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defaultThemeVersion="166925"/>
  <mc:AlternateContent xmlns:mc="http://schemas.openxmlformats.org/markup-compatibility/2006">
    <mc:Choice Requires="x15">
      <x15ac:absPath xmlns:x15ac="http://schemas.microsoft.com/office/spreadsheetml/2010/11/ac" url="C:\Users\o.kulagina\Desktop\оксана\ОКСАНА\Саня\2026\07.2026\3368-ЛСП ХС\"/>
    </mc:Choice>
  </mc:AlternateContent>
  <xr:revisionPtr revIDLastSave="0" documentId="13_ncr:1_{F6E6F509-C061-4580-9198-518596955A0A}" xr6:coauthVersionLast="36" xr6:coauthVersionMax="47" xr10:uidLastSave="{00000000-0000-0000-0000-000000000000}"/>
  <bookViews>
    <workbookView xWindow="13845" yWindow="1305" windowWidth="15075" windowHeight="13830" tabRatio="826" activeTab="2" xr2:uid="{00000000-000D-0000-FFFF-FFFF00000000}"/>
  </bookViews>
  <sheets>
    <sheet name="Титул" sheetId="7" r:id="rId1"/>
    <sheet name="ССР баз" sheetId="9" state="hidden" r:id="rId2"/>
    <sheet name="ПЗ" sheetId="8" r:id="rId3"/>
    <sheet name="ССР тек" sheetId="10" r:id="rId4"/>
    <sheet name="МТП ТМГ" sheetId="25" state="hidden" r:id="rId5"/>
    <sheet name="ПИР КТП  ТМГ" sheetId="11" state="hidden" r:id="rId6"/>
    <sheet name="ПИР КЛ" sheetId="24" state="hidden" r:id="rId7"/>
    <sheet name="ПИР ВЛЗ" sheetId="22" state="hidden" r:id="rId8"/>
    <sheet name="ПИР ВЛИ" sheetId="21" r:id="rId9"/>
    <sheet name="ГЕО" sheetId="23" state="hidden" r:id="rId10"/>
    <sheet name="Данные" sheetId="20" r:id="rId11"/>
    <sheet name="Source" sheetId="1" state="hidden" r:id="rId12"/>
    <sheet name="SourceObSm" sheetId="2" state="hidden" r:id="rId13"/>
    <sheet name="SmtRes" sheetId="3" state="hidden" r:id="rId14"/>
    <sheet name="EtalonRes" sheetId="4" state="hidden" r:id="rId15"/>
  </sheets>
  <externalReferences>
    <externalReference r:id="rId16"/>
    <externalReference r:id="rId17"/>
  </externalReferences>
  <definedNames>
    <definedName name="_xlnm._FilterDatabase" localSheetId="2" hidden="1">ПЗ!$A$5:$BF$18</definedName>
    <definedName name="_xlnm._FilterDatabase" localSheetId="5" hidden="1">'ПИР КТП  ТМГ'!$A$10:$Q$52</definedName>
    <definedName name="_xlnm._FilterDatabase" localSheetId="1" hidden="1">'ССР баз'!$I$12:$J$75</definedName>
    <definedName name="_xlnm._FilterDatabase" localSheetId="3" hidden="1">'ССР тек'!$I$12:$J$87</definedName>
    <definedName name="SAP">Данные!$B$5</definedName>
    <definedName name="Абонент">Данные!$B$4</definedName>
    <definedName name="ВЛ" localSheetId="9">[1]ГЕО!$L$6:$L$10</definedName>
    <definedName name="ВЛ04">#REF!</definedName>
    <definedName name="ВЛ10">#REF!</definedName>
    <definedName name="ГЕОбаз">#REF!</definedName>
    <definedName name="ГЕОБезСнижения">#REF!</definedName>
    <definedName name="ГЕОНадо">'ССР тек'!$L$2</definedName>
    <definedName name="ГЕОтек">#REF!</definedName>
    <definedName name="данет">Данные!$H$5:$H$6</definedName>
    <definedName name="ДатаАкта">Данные!$B$17</definedName>
    <definedName name="ДатаПересчетаВТекущиеЦены">Данные!$B$13</definedName>
    <definedName name="ДлинаВл04">'ПИР КТП  ТМГ'!$L$2</definedName>
    <definedName name="ДлинаВЛ10">'ПИР КТП  ТМГ'!$L$3</definedName>
    <definedName name="дог.дата">Данные!$B$7</definedName>
    <definedName name="Дог.ном.">Данные!$B$6</definedName>
    <definedName name="ЗаказчикаДолжность">Данные!$B$44</definedName>
    <definedName name="ЗаказчикАдрес">Данные!$B$51</definedName>
    <definedName name="ЗаказчикаФИО">Данные!$B$45</definedName>
    <definedName name="ЗаказчикДолжность">Данные!$B$40</definedName>
    <definedName name="ЗаказчикДолжностьССР">Данные!$B$48</definedName>
    <definedName name="ЗаказчикДолжностьССРБольше100тр">Данные!$B$46</definedName>
    <definedName name="ЗаказчикНаименование">Данные!$B$50</definedName>
    <definedName name="ЗаказчикОКПО">Данные!$B$52</definedName>
    <definedName name="ЗаказчикРеквизитыАктПир">Данные!$B$53</definedName>
    <definedName name="ЗаказчикуДолжность">Данные!$B$42</definedName>
    <definedName name="ЗаказчикуФИО">Данные!$B$43</definedName>
    <definedName name="ЗаказчикФИО">Данные!$B$41</definedName>
    <definedName name="ЗаказчикФИОССР">Данные!$B$49</definedName>
    <definedName name="ЗаказчикФИОССРБольше100тр">Данные!$B$47</definedName>
    <definedName name="ЗаменаТМГ">'ПИР КТП  ТМГ'!$L$4</definedName>
    <definedName name="Инвестор">Данные!$B$57</definedName>
    <definedName name="ИнвесторАдрес">Данные!$B$58</definedName>
    <definedName name="ИнвесторОКПО">Данные!$B$59</definedName>
    <definedName name="ИнвестПрограмма">Данные!$B$11</definedName>
    <definedName name="ИтогССРГлавы1_9">'ССР тек'!$H$59</definedName>
    <definedName name="КварталПересчетаПИР">Данные!$B$15</definedName>
    <definedName name="КГЕО">Данные!$D$15</definedName>
    <definedName name="КДоговорнойНаПИР">Данные!$B$12</definedName>
    <definedName name="КПИР">Данные!$C$15</definedName>
    <definedName name="Кпол" localSheetId="9">[1]ГЕО!$L$12:$L$14</definedName>
    <definedName name="КС2_1">#REF!</definedName>
    <definedName name="КС2_1_баз">#REF!</definedName>
    <definedName name="КС2_ПНР_1">#REF!</definedName>
    <definedName name="КС3ИтогБезНДС">#REF!</definedName>
    <definedName name="КС3ИтогСНДС">#REF!</definedName>
    <definedName name="ЛС0201Монтаж_баз">#REF!</definedName>
    <definedName name="ЛС0201Монтаж_тек">#REF!</definedName>
    <definedName name="ЛС0201Наим">#REF!</definedName>
    <definedName name="ЛС0201НомерЛС">#REF!</definedName>
    <definedName name="ЛС0201Оборуд_баз">#REF!</definedName>
    <definedName name="ЛС0201Оборуд_тек">#REF!</definedName>
    <definedName name="ЛС0201Прочие_баз">#REF!</definedName>
    <definedName name="ЛС0201Прочие_тек">#REF!</definedName>
    <definedName name="ЛС0201Стройка_баз">#REF!</definedName>
    <definedName name="ЛС0201Стройка_тек">#REF!</definedName>
    <definedName name="ЛС0901Монтаж_баз">#REF!</definedName>
    <definedName name="ЛС0901Монтаж_тек">#REF!</definedName>
    <definedName name="ЛС0901Наим">#REF!</definedName>
    <definedName name="ЛС0901НомерЛС">#REF!</definedName>
    <definedName name="ЛС0901Оборуд_баз">#REF!</definedName>
    <definedName name="ЛС0901Оборуд_тек">#REF!</definedName>
    <definedName name="ЛС0901Прочие_баз">#REF!</definedName>
    <definedName name="ЛС0901Прочие_тек">#REF!</definedName>
    <definedName name="ЛС0901Стройка_баз">#REF!</definedName>
    <definedName name="ЛС0901Стройка_тек">#REF!</definedName>
    <definedName name="Месяце">Данные!$L$3:$M$15</definedName>
    <definedName name="НДСОблагается">Данные!$B$32</definedName>
    <definedName name="непридвид">'ССР тек'!$L$4</definedName>
    <definedName name="_xlnm.Print_Area" localSheetId="9">ГЕО!$A$1:$E$43</definedName>
    <definedName name="_xlnm.Print_Area" localSheetId="4">'МТП ТМГ'!$A$1:$E$56</definedName>
    <definedName name="_xlnm.Print_Area" localSheetId="2">ПЗ!$A$1:$BC$32</definedName>
    <definedName name="_xlnm.Print_Area" localSheetId="7">'ПИР ВЛЗ'!$A$1:$E$56</definedName>
    <definedName name="_xlnm.Print_Area" localSheetId="8">'ПИР ВЛИ'!$A$1:$G$53</definedName>
    <definedName name="_xlnm.Print_Area" localSheetId="6">'ПИР КЛ'!$A$1:$E$53</definedName>
    <definedName name="_xlnm.Print_Area" localSheetId="5">'ПИР КТП  ТМГ'!$A$1:$E$54</definedName>
    <definedName name="_xlnm.Print_Area" localSheetId="1">'ССР баз'!$A$1:$H$75</definedName>
    <definedName name="_xlnm.Print_Area" localSheetId="3">'ССР тек'!$A$1:$H$87</definedName>
    <definedName name="_xlnm.Print_Area" localSheetId="0">Титул!$A$1:$BC$29</definedName>
    <definedName name="ПереченьЗаказчиков">Данные!$D$38:$K$38</definedName>
    <definedName name="ПериодАктаконец">Данные!$B$19</definedName>
    <definedName name="ПериодАктаНачало">Данные!$B$18</definedName>
    <definedName name="ПИРбаз">'ПИР КТП  ТМГ'!$E$50</definedName>
    <definedName name="ПИРБезСнижения">'ПИР КТП  ТМГ'!$E$51</definedName>
    <definedName name="ПИРВЛ04баз">'ПИР КТП  ТМГ'!$E$19</definedName>
    <definedName name="ПИРВЛ04тек">'ПИР КТП  ТМГ'!$E$23</definedName>
    <definedName name="ПИРВЛ10баз">'ПИР КТП  ТМГ'!$E$32</definedName>
    <definedName name="ПИРВЛ10тек">'ПИР КТП  ТМГ'!$E$37</definedName>
    <definedName name="ПИРНАДО">'ССР тек'!$L$1</definedName>
    <definedName name="ПИРтек">'ПИР КТП  ТМГ'!$E$52</definedName>
    <definedName name="ПИРТПбаз">'ПИР КТП  ТМГ'!$E$45</definedName>
    <definedName name="ПИРТПтек">'ПИР КТП  ТМГ'!$E$49</definedName>
    <definedName name="ПисьмоМинстроя">Данные!$A$15</definedName>
    <definedName name="ПодрядчикаДолжность">Данные!$B$25</definedName>
    <definedName name="ПодрядчикАдрес">Данные!$B$28</definedName>
    <definedName name="ПодрядчикаФИО">Данные!$B$26</definedName>
    <definedName name="ПодрядчикДолжность">Данные!$B$23</definedName>
    <definedName name="ПодрядчикиСписок">Данные!$D$22:$J$22</definedName>
    <definedName name="ПодрядчикНаименование">Данные!$B$27</definedName>
    <definedName name="ПодрядчикОКПО">Данные!$B$29</definedName>
    <definedName name="ПодрядчикРеквизиты">Данные!$B$30</definedName>
    <definedName name="ПодрядчикФИО">Данные!$B$24</definedName>
    <definedName name="ПодрядчикШапкаПисьма">Данные!$B$31</definedName>
    <definedName name="СводПИР">Данные!#REF!</definedName>
    <definedName name="СпособРасчетаПИР">Данные!$C$6:$C$8</definedName>
    <definedName name="ССРИтогБезНДС">'ССР тек'!$H$80</definedName>
    <definedName name="ССРМонтаж">'ССР тек'!$E$59</definedName>
    <definedName name="ССРНепредвиденные">'ССР тек'!$H$79</definedName>
    <definedName name="ССРОборудование">'ССР тек'!$F$59</definedName>
    <definedName name="ССРПИР">'ССР тек'!$H$75</definedName>
    <definedName name="ССРПНР">'ССР тек'!$H$58</definedName>
    <definedName name="ССРСодержаниеСлужбыЗаказчика">'ССР тек'!$H$63</definedName>
    <definedName name="ССРСтройка">'ССР тек'!$D$59</definedName>
    <definedName name="СтоимостьАвторскогоНадзораТек">Данные!$B$10</definedName>
    <definedName name="СтоимостьДоговораБезНДС">Данные!$B$8</definedName>
    <definedName name="СтоимостьПИРБезНДС_баз">Данные!$C$9</definedName>
    <definedName name="СтоимостьПИРБезНДС_тек">Данные!$B$9</definedName>
    <definedName name="таблГЕО">#REF!</definedName>
    <definedName name="ТаблЗаказчики">Данные!$D$38:$K$49</definedName>
    <definedName name="ТаблПодрядчики">Данные!$D$22:$J$32</definedName>
    <definedName name="Титул">Данные!$B$3</definedName>
    <definedName name="ТУ">#REF!</definedName>
    <definedName name="ТУдата">#REF!</definedName>
  </definedNames>
  <calcPr calcId="191029" iterate="1" fullPrecision="0"/>
</workbook>
</file>

<file path=xl/calcChain.xml><?xml version="1.0" encoding="utf-8"?>
<calcChain xmlns="http://schemas.openxmlformats.org/spreadsheetml/2006/main">
  <c r="C21" i="22" l="1"/>
  <c r="B13" i="22" l="1"/>
  <c r="A6" i="23"/>
  <c r="A7" i="21"/>
  <c r="A7" i="22"/>
  <c r="B52" i="22" l="1"/>
  <c r="A20" i="22"/>
  <c r="E13" i="24" l="1"/>
  <c r="I56" i="25" l="1"/>
  <c r="B49" i="25"/>
  <c r="C48" i="25"/>
  <c r="D47" i="25"/>
  <c r="C44" i="25"/>
  <c r="E43" i="25"/>
  <c r="E44" i="25" s="1"/>
  <c r="E41" i="25"/>
  <c r="F41" i="25" s="1"/>
  <c r="Q40" i="25"/>
  <c r="P40" i="25"/>
  <c r="O40" i="25"/>
  <c r="N40" i="25"/>
  <c r="E40" i="25"/>
  <c r="F40" i="25" s="1"/>
  <c r="B37" i="25"/>
  <c r="C36" i="25"/>
  <c r="C35" i="25"/>
  <c r="A34" i="25"/>
  <c r="C32" i="25"/>
  <c r="P27" i="25"/>
  <c r="P28" i="25" s="1"/>
  <c r="L27" i="25"/>
  <c r="Q26" i="25"/>
  <c r="Q27" i="25" s="1"/>
  <c r="Q28" i="25" s="1"/>
  <c r="P26" i="25"/>
  <c r="O26" i="25"/>
  <c r="O27" i="25" s="1"/>
  <c r="O28" i="25" s="1"/>
  <c r="N26" i="25"/>
  <c r="E26" i="25" s="1"/>
  <c r="L26" i="25"/>
  <c r="L28" i="25" s="1"/>
  <c r="B23" i="25"/>
  <c r="C22" i="25"/>
  <c r="C18" i="25"/>
  <c r="P14" i="25"/>
  <c r="O14" i="25"/>
  <c r="N14" i="25"/>
  <c r="D14" i="25" s="1"/>
  <c r="L14" i="25"/>
  <c r="E14" i="25" s="1"/>
  <c r="Q13" i="25"/>
  <c r="Q14" i="25" s="1"/>
  <c r="P13" i="25"/>
  <c r="O13" i="25"/>
  <c r="E13" i="25"/>
  <c r="A13" i="25" s="1"/>
  <c r="D13" i="25"/>
  <c r="A5" i="25"/>
  <c r="F45" i="25" l="1"/>
  <c r="F42" i="25"/>
  <c r="F47" i="25"/>
  <c r="F48" i="25" s="1"/>
  <c r="F49" i="25"/>
  <c r="F43" i="25"/>
  <c r="F44" i="25" s="1"/>
  <c r="A44" i="25" s="1"/>
  <c r="F39" i="25"/>
  <c r="F38" i="25"/>
  <c r="F46" i="25"/>
  <c r="F14" i="25"/>
  <c r="A14" i="25"/>
  <c r="E45" i="25"/>
  <c r="G44" i="25"/>
  <c r="B28" i="25"/>
  <c r="F26" i="25"/>
  <c r="B26" i="25"/>
  <c r="E27" i="25"/>
  <c r="A43" i="25"/>
  <c r="D43" i="25"/>
  <c r="D26" i="25"/>
  <c r="N27" i="25"/>
  <c r="N28" i="25" s="1"/>
  <c r="E28" i="25" s="1"/>
  <c r="F13" i="25"/>
  <c r="E15" i="25"/>
  <c r="E47" i="25" s="1"/>
  <c r="D44" i="25"/>
  <c r="B14" i="25"/>
  <c r="B27" i="25"/>
  <c r="F28" i="25" l="1"/>
  <c r="E48" i="25"/>
  <c r="D48" i="25"/>
  <c r="H47" i="25"/>
  <c r="A47" i="25"/>
  <c r="F27" i="25"/>
  <c r="D28" i="25"/>
  <c r="E29" i="25"/>
  <c r="D17" i="25"/>
  <c r="F15" i="25"/>
  <c r="E21" i="25"/>
  <c r="E17" i="25"/>
  <c r="D21" i="25"/>
  <c r="E50" i="25"/>
  <c r="D27" i="25"/>
  <c r="E31" i="25" l="1"/>
  <c r="D31" i="25"/>
  <c r="F29" i="25"/>
  <c r="E35" i="25"/>
  <c r="D35" i="25"/>
  <c r="F21" i="25"/>
  <c r="F22" i="25" s="1"/>
  <c r="A22" i="25" s="1"/>
  <c r="A26" i="25" s="1"/>
  <c r="A27" i="25" s="1"/>
  <c r="A28" i="25" s="1"/>
  <c r="F17" i="25"/>
  <c r="F18" i="25" s="1"/>
  <c r="A18" i="25" s="1"/>
  <c r="F12" i="25"/>
  <c r="F11" i="25"/>
  <c r="F23" i="25"/>
  <c r="F20" i="25"/>
  <c r="F19" i="25"/>
  <c r="F16" i="25"/>
  <c r="F52" i="25"/>
  <c r="F50" i="25"/>
  <c r="A48" i="25"/>
  <c r="E49" i="25"/>
  <c r="I48" i="25"/>
  <c r="E19" i="25"/>
  <c r="A17" i="25"/>
  <c r="E18" i="25"/>
  <c r="G18" i="25" s="1"/>
  <c r="D18" i="25"/>
  <c r="H21" i="25"/>
  <c r="E52" i="25"/>
  <c r="E22" i="25"/>
  <c r="D22" i="25"/>
  <c r="E36" i="25" l="1"/>
  <c r="D36" i="25"/>
  <c r="H35" i="25"/>
  <c r="E51" i="25" s="1"/>
  <c r="F31" i="25"/>
  <c r="F32" i="25" s="1"/>
  <c r="A32" i="25" s="1"/>
  <c r="A35" i="25" s="1"/>
  <c r="F25" i="25"/>
  <c r="F34" i="25"/>
  <c r="F24" i="25"/>
  <c r="F33" i="25"/>
  <c r="F30" i="25"/>
  <c r="F35" i="25"/>
  <c r="F36" i="25" s="1"/>
  <c r="F37" i="25"/>
  <c r="I22" i="25"/>
  <c r="E23" i="25"/>
  <c r="A31" i="25"/>
  <c r="E32" i="25"/>
  <c r="D32" i="25"/>
  <c r="E37" i="25" l="1"/>
  <c r="I36" i="25"/>
  <c r="A36" i="25"/>
  <c r="G32" i="25"/>
  <c r="E33" i="25"/>
  <c r="E16" i="23" l="1"/>
  <c r="E18" i="23" s="1"/>
  <c r="D16" i="23"/>
  <c r="B52" i="24" l="1"/>
  <c r="A20" i="24"/>
  <c r="E13" i="11"/>
  <c r="B13" i="24" l="1"/>
  <c r="G58" i="10"/>
  <c r="H55" i="10"/>
  <c r="H56" i="10"/>
  <c r="H57" i="10"/>
  <c r="E26" i="10"/>
  <c r="F26" i="10"/>
  <c r="D26" i="10"/>
  <c r="H24" i="10"/>
  <c r="G25" i="10"/>
  <c r="H25" i="10" s="1"/>
  <c r="I55" i="24"/>
  <c r="B49" i="24"/>
  <c r="C48" i="24"/>
  <c r="C44" i="24"/>
  <c r="Q40" i="24"/>
  <c r="P40" i="24"/>
  <c r="O40" i="24"/>
  <c r="N40" i="24"/>
  <c r="E40" i="24"/>
  <c r="E41" i="24" s="1"/>
  <c r="B37" i="24"/>
  <c r="C36" i="24"/>
  <c r="C35" i="24"/>
  <c r="A34" i="24"/>
  <c r="C32" i="24"/>
  <c r="L28" i="24"/>
  <c r="B28" i="24"/>
  <c r="P27" i="24"/>
  <c r="P28" i="24" s="1"/>
  <c r="Q26" i="24"/>
  <c r="Q27" i="24" s="1"/>
  <c r="Q28" i="24" s="1"/>
  <c r="P26" i="24"/>
  <c r="O26" i="24"/>
  <c r="O27" i="24" s="1"/>
  <c r="O28" i="24" s="1"/>
  <c r="N26" i="24"/>
  <c r="N27" i="24" s="1"/>
  <c r="N28" i="24" s="1"/>
  <c r="L26" i="24"/>
  <c r="L27" i="24" s="1"/>
  <c r="B26" i="24"/>
  <c r="B23" i="24"/>
  <c r="C22" i="24"/>
  <c r="C18" i="24"/>
  <c r="N14" i="24"/>
  <c r="L14" i="24"/>
  <c r="Q13" i="24"/>
  <c r="Q14" i="24" s="1"/>
  <c r="P13" i="24"/>
  <c r="P14" i="24" s="1"/>
  <c r="O13" i="24"/>
  <c r="O14" i="24" s="1"/>
  <c r="A13" i="24"/>
  <c r="D13" i="24"/>
  <c r="A5" i="24"/>
  <c r="F41" i="24" l="1"/>
  <c r="D47" i="24"/>
  <c r="E43" i="24"/>
  <c r="D43" i="24"/>
  <c r="B27" i="24"/>
  <c r="D27" i="24"/>
  <c r="E27" i="24"/>
  <c r="E14" i="24"/>
  <c r="E28" i="24"/>
  <c r="D26" i="24"/>
  <c r="F13" i="24"/>
  <c r="E26" i="24"/>
  <c r="F40" i="24"/>
  <c r="B14" i="24"/>
  <c r="D14" i="24"/>
  <c r="D28" i="24"/>
  <c r="F28" i="24" l="1"/>
  <c r="F27" i="24"/>
  <c r="E44" i="24"/>
  <c r="D44" i="24"/>
  <c r="A43" i="24"/>
  <c r="F14" i="24"/>
  <c r="A14" i="24"/>
  <c r="E15" i="24"/>
  <c r="E21" i="24" s="1"/>
  <c r="E29" i="24"/>
  <c r="F26" i="24"/>
  <c r="F47" i="24"/>
  <c r="F48" i="24" s="1"/>
  <c r="F49" i="24"/>
  <c r="F43" i="24"/>
  <c r="F44" i="24" s="1"/>
  <c r="A44" i="24" s="1"/>
  <c r="F45" i="24"/>
  <c r="F42" i="24"/>
  <c r="F39" i="24"/>
  <c r="F38" i="24"/>
  <c r="F46" i="24"/>
  <c r="E31" i="24" l="1"/>
  <c r="D31" i="24"/>
  <c r="F29" i="24"/>
  <c r="E35" i="24"/>
  <c r="D35" i="24"/>
  <c r="D17" i="24"/>
  <c r="E17" i="24"/>
  <c r="D21" i="24"/>
  <c r="F15" i="24"/>
  <c r="E50" i="24"/>
  <c r="E47" i="24"/>
  <c r="E45" i="24"/>
  <c r="G44" i="24"/>
  <c r="E48" i="24" l="1"/>
  <c r="D48" i="24"/>
  <c r="H47" i="24"/>
  <c r="A47" i="24"/>
  <c r="F21" i="24"/>
  <c r="F22" i="24" s="1"/>
  <c r="A22" i="24" s="1"/>
  <c r="A26" i="24" s="1"/>
  <c r="A27" i="24" s="1"/>
  <c r="A28" i="24" s="1"/>
  <c r="A31" i="24" s="1"/>
  <c r="F17" i="24"/>
  <c r="F18" i="24" s="1"/>
  <c r="A18" i="24" s="1"/>
  <c r="F11" i="24"/>
  <c r="F12" i="24"/>
  <c r="F23" i="24"/>
  <c r="F20" i="24"/>
  <c r="F19" i="24"/>
  <c r="F16" i="24"/>
  <c r="E36" i="24"/>
  <c r="D36" i="24"/>
  <c r="H35" i="24"/>
  <c r="F25" i="24"/>
  <c r="F31" i="24"/>
  <c r="F32" i="24" s="1"/>
  <c r="F34" i="24"/>
  <c r="F24" i="24"/>
  <c r="F33" i="24"/>
  <c r="F30" i="24"/>
  <c r="F35" i="24"/>
  <c r="F36" i="24" s="1"/>
  <c r="F37" i="24"/>
  <c r="E19" i="24"/>
  <c r="A17" i="24"/>
  <c r="D18" i="24"/>
  <c r="E18" i="24"/>
  <c r="G18" i="24" s="1"/>
  <c r="H21" i="24"/>
  <c r="E52" i="24"/>
  <c r="E22" i="24"/>
  <c r="D22" i="24"/>
  <c r="E32" i="24"/>
  <c r="D32" i="24"/>
  <c r="E51" i="24" l="1"/>
  <c r="E33" i="24"/>
  <c r="G32" i="24"/>
  <c r="I22" i="24"/>
  <c r="E23" i="24"/>
  <c r="A32" i="24"/>
  <c r="A35" i="24" s="1"/>
  <c r="A36" i="24" s="1"/>
  <c r="F52" i="24"/>
  <c r="F50" i="24"/>
  <c r="I36" i="24"/>
  <c r="E37" i="24"/>
  <c r="A48" i="24"/>
  <c r="E49" i="24"/>
  <c r="I48" i="24"/>
  <c r="F15" i="22" l="1"/>
  <c r="G15" i="22" s="1"/>
  <c r="D13" i="22" l="1"/>
  <c r="E13" i="22"/>
  <c r="I55" i="21" l="1"/>
  <c r="B49" i="21"/>
  <c r="C48" i="21"/>
  <c r="C44" i="21"/>
  <c r="Q40" i="21"/>
  <c r="P40" i="21"/>
  <c r="O40" i="21"/>
  <c r="N40" i="21"/>
  <c r="E40" i="21"/>
  <c r="E41" i="21" s="1"/>
  <c r="B37" i="21"/>
  <c r="C36" i="21"/>
  <c r="C35" i="21"/>
  <c r="A34" i="21"/>
  <c r="C32" i="21"/>
  <c r="P27" i="21"/>
  <c r="P28" i="21" s="1"/>
  <c r="Q26" i="21"/>
  <c r="Q27" i="21" s="1"/>
  <c r="Q28" i="21" s="1"/>
  <c r="P26" i="21"/>
  <c r="O26" i="21"/>
  <c r="O27" i="21" s="1"/>
  <c r="O28" i="21" s="1"/>
  <c r="N26" i="21"/>
  <c r="N27" i="21" s="1"/>
  <c r="N28" i="21" s="1"/>
  <c r="L26" i="21"/>
  <c r="L27" i="21" s="1"/>
  <c r="B23" i="21"/>
  <c r="C22" i="21"/>
  <c r="C18" i="21"/>
  <c r="N14" i="21"/>
  <c r="L14" i="21"/>
  <c r="T13" i="21"/>
  <c r="Q13" i="21"/>
  <c r="Q14" i="21" s="1"/>
  <c r="P13" i="21"/>
  <c r="P14" i="21" s="1"/>
  <c r="O13" i="21"/>
  <c r="O14" i="21" s="1"/>
  <c r="D13" i="21"/>
  <c r="B13" i="21"/>
  <c r="A5" i="21"/>
  <c r="U13" i="21" l="1"/>
  <c r="E13" i="21" s="1"/>
  <c r="A13" i="21" s="1"/>
  <c r="B27" i="21"/>
  <c r="D27" i="21"/>
  <c r="E27" i="21"/>
  <c r="F41" i="21"/>
  <c r="D43" i="21"/>
  <c r="D47" i="21"/>
  <c r="E43" i="21"/>
  <c r="E14" i="21"/>
  <c r="B26" i="21"/>
  <c r="L28" i="21"/>
  <c r="D26" i="21"/>
  <c r="E26" i="21"/>
  <c r="F40" i="21"/>
  <c r="B14" i="21"/>
  <c r="D14" i="21"/>
  <c r="F13" i="21" l="1"/>
  <c r="E28" i="21"/>
  <c r="D28" i="21"/>
  <c r="B28" i="21"/>
  <c r="F14" i="21"/>
  <c r="A14" i="21"/>
  <c r="E44" i="21"/>
  <c r="D44" i="21"/>
  <c r="A43" i="21"/>
  <c r="F42" i="21"/>
  <c r="F47" i="21"/>
  <c r="F48" i="21" s="1"/>
  <c r="F45" i="21"/>
  <c r="F49" i="21"/>
  <c r="F43" i="21"/>
  <c r="F44" i="21" s="1"/>
  <c r="A44" i="21" s="1"/>
  <c r="F38" i="21"/>
  <c r="F39" i="21"/>
  <c r="F46" i="21"/>
  <c r="F27" i="21"/>
  <c r="E15" i="21"/>
  <c r="E29" i="21"/>
  <c r="F26" i="21"/>
  <c r="E31" i="21" l="1"/>
  <c r="D31" i="21"/>
  <c r="F29" i="21"/>
  <c r="E35" i="21"/>
  <c r="D35" i="21"/>
  <c r="E45" i="21"/>
  <c r="G44" i="21"/>
  <c r="E21" i="21"/>
  <c r="E17" i="21"/>
  <c r="D21" i="21"/>
  <c r="D17" i="21"/>
  <c r="F15" i="21"/>
  <c r="E50" i="21"/>
  <c r="E47" i="21"/>
  <c r="F28" i="21"/>
  <c r="F21" i="21" l="1"/>
  <c r="F22" i="21" s="1"/>
  <c r="A22" i="21" s="1"/>
  <c r="A26" i="21" s="1"/>
  <c r="A27" i="21" s="1"/>
  <c r="A28" i="21" s="1"/>
  <c r="A31" i="21" s="1"/>
  <c r="F17" i="21"/>
  <c r="F18" i="21" s="1"/>
  <c r="F23" i="21"/>
  <c r="F20" i="21"/>
  <c r="F12" i="21"/>
  <c r="F19" i="21"/>
  <c r="F16" i="21"/>
  <c r="F11" i="21"/>
  <c r="E36" i="21"/>
  <c r="D36" i="21"/>
  <c r="H35" i="21"/>
  <c r="A17" i="21"/>
  <c r="E19" i="21"/>
  <c r="D18" i="21"/>
  <c r="E18" i="21"/>
  <c r="G18" i="21" s="1"/>
  <c r="F25" i="21"/>
  <c r="F34" i="21"/>
  <c r="F24" i="21"/>
  <c r="F31" i="21"/>
  <c r="F32" i="21" s="1"/>
  <c r="F33" i="21"/>
  <c r="F30" i="21"/>
  <c r="F35" i="21"/>
  <c r="F36" i="21" s="1"/>
  <c r="F37" i="21"/>
  <c r="H21" i="21"/>
  <c r="E52" i="21"/>
  <c r="E22" i="21"/>
  <c r="D22" i="21"/>
  <c r="E48" i="21"/>
  <c r="D48" i="21"/>
  <c r="H47" i="21"/>
  <c r="A47" i="21"/>
  <c r="E32" i="21"/>
  <c r="D32" i="21"/>
  <c r="H73" i="10" l="1"/>
  <c r="G70" i="10"/>
  <c r="A18" i="21"/>
  <c r="I36" i="21"/>
  <c r="E37" i="21"/>
  <c r="A32" i="21"/>
  <c r="A35" i="21" s="1"/>
  <c r="A36" i="21" s="1"/>
  <c r="G32" i="21"/>
  <c r="E33" i="21"/>
  <c r="F52" i="21"/>
  <c r="F50" i="21"/>
  <c r="A48" i="21"/>
  <c r="E49" i="21"/>
  <c r="I48" i="21"/>
  <c r="E23" i="21"/>
  <c r="I22" i="21"/>
  <c r="E51" i="21"/>
  <c r="A3" i="23" l="1"/>
  <c r="D22" i="23" l="1"/>
  <c r="B15" i="23"/>
  <c r="H38" i="23" l="1"/>
  <c r="B34" i="23" s="1"/>
  <c r="C69" i="23"/>
  <c r="B69" i="23"/>
  <c r="B68" i="23"/>
  <c r="E58" i="23"/>
  <c r="D58" i="23"/>
  <c r="E55" i="23"/>
  <c r="D55" i="23"/>
  <c r="C54" i="23"/>
  <c r="E53" i="23"/>
  <c r="E61" i="23" s="1"/>
  <c r="D62" i="23" s="1"/>
  <c r="D53" i="23"/>
  <c r="B53" i="23"/>
  <c r="E51" i="23"/>
  <c r="D61" i="23" s="1"/>
  <c r="D51" i="23"/>
  <c r="B46" i="23"/>
  <c r="B33" i="23"/>
  <c r="I27" i="23"/>
  <c r="C27" i="23"/>
  <c r="C26" i="23"/>
  <c r="E23" i="23"/>
  <c r="G11" i="23"/>
  <c r="A8" i="23"/>
  <c r="A4" i="23"/>
  <c r="D26" i="23" l="1"/>
  <c r="E26" i="23"/>
  <c r="I25" i="23" s="1"/>
  <c r="D27" i="23" s="1"/>
  <c r="D63" i="23"/>
  <c r="E63" i="23"/>
  <c r="D18" i="23"/>
  <c r="G28" i="23"/>
  <c r="E66" i="23"/>
  <c r="E19" i="23"/>
  <c r="D19" i="23"/>
  <c r="E31" i="23" l="1"/>
  <c r="D32" i="23" s="1"/>
  <c r="E67" i="23"/>
  <c r="E70" i="23" s="1"/>
  <c r="D67" i="23"/>
  <c r="E32" i="23" l="1"/>
  <c r="E35" i="23" s="1"/>
  <c r="E37" i="23" s="1"/>
  <c r="S75" i="10" s="1"/>
  <c r="E71" i="23"/>
  <c r="E72" i="23" s="1"/>
  <c r="H54" i="10" l="1"/>
  <c r="E19" i="10" l="1"/>
  <c r="D19" i="10"/>
  <c r="K56" i="22" l="1"/>
  <c r="B49" i="22"/>
  <c r="S40" i="22"/>
  <c r="R40" i="22"/>
  <c r="Q40" i="22"/>
  <c r="P40" i="22"/>
  <c r="E40" i="22"/>
  <c r="E41" i="22" s="1"/>
  <c r="B37" i="22"/>
  <c r="A34" i="22"/>
  <c r="S26" i="22"/>
  <c r="S27" i="22" s="1"/>
  <c r="S28" i="22" s="1"/>
  <c r="R26" i="22"/>
  <c r="R27" i="22" s="1"/>
  <c r="R28" i="22" s="1"/>
  <c r="Q26" i="22"/>
  <c r="Q27" i="22" s="1"/>
  <c r="Q28" i="22" s="1"/>
  <c r="P26" i="22"/>
  <c r="N26" i="22"/>
  <c r="N27" i="22" s="1"/>
  <c r="B23" i="22"/>
  <c r="P14" i="22"/>
  <c r="N14" i="22"/>
  <c r="B14" i="22" s="1"/>
  <c r="S13" i="22"/>
  <c r="S14" i="22" s="1"/>
  <c r="R13" i="22"/>
  <c r="R14" i="22" s="1"/>
  <c r="Q13" i="22"/>
  <c r="Q14" i="22" s="1"/>
  <c r="A13" i="22"/>
  <c r="A5" i="22"/>
  <c r="I56" i="11"/>
  <c r="B49" i="11"/>
  <c r="Q40" i="11"/>
  <c r="P40" i="11"/>
  <c r="O40" i="11"/>
  <c r="N40" i="11"/>
  <c r="E40" i="11"/>
  <c r="E41" i="11" s="1"/>
  <c r="B37" i="11"/>
  <c r="A34" i="11"/>
  <c r="N27" i="11"/>
  <c r="N28" i="11" s="1"/>
  <c r="Q26" i="11"/>
  <c r="Q27" i="11" s="1"/>
  <c r="Q28" i="11" s="1"/>
  <c r="P26" i="11"/>
  <c r="P27" i="11" s="1"/>
  <c r="P28" i="11" s="1"/>
  <c r="O26" i="11"/>
  <c r="O27" i="11" s="1"/>
  <c r="O28" i="11" s="1"/>
  <c r="N26" i="11"/>
  <c r="L26" i="11"/>
  <c r="D26" i="11" s="1"/>
  <c r="B23" i="11"/>
  <c r="Q14" i="11"/>
  <c r="P14" i="11"/>
  <c r="N14" i="11"/>
  <c r="L14" i="11"/>
  <c r="B14" i="11"/>
  <c r="O13" i="11"/>
  <c r="O14" i="11" s="1"/>
  <c r="A13" i="11"/>
  <c r="D13" i="11"/>
  <c r="A5" i="11"/>
  <c r="H22" i="10"/>
  <c r="G23" i="10"/>
  <c r="H23" i="10" s="1"/>
  <c r="B26" i="22" l="1"/>
  <c r="D26" i="22"/>
  <c r="D14" i="11"/>
  <c r="E14" i="22"/>
  <c r="H14" i="22" s="1"/>
  <c r="D14" i="22"/>
  <c r="E14" i="11"/>
  <c r="A14" i="11" s="1"/>
  <c r="N28" i="22"/>
  <c r="D28" i="22" s="1"/>
  <c r="H41" i="22"/>
  <c r="D47" i="22"/>
  <c r="E43" i="22"/>
  <c r="D43" i="22"/>
  <c r="B27" i="22"/>
  <c r="E27" i="22"/>
  <c r="H13" i="22"/>
  <c r="E26" i="22"/>
  <c r="P27" i="22"/>
  <c r="P28" i="22" s="1"/>
  <c r="H40" i="22"/>
  <c r="F41" i="11"/>
  <c r="D43" i="11"/>
  <c r="D47" i="11"/>
  <c r="E43" i="11"/>
  <c r="B26" i="11"/>
  <c r="E26" i="11"/>
  <c r="L27" i="11"/>
  <c r="F40" i="11"/>
  <c r="L28" i="11"/>
  <c r="F13" i="11"/>
  <c r="G62" i="9"/>
  <c r="B28" i="22" l="1"/>
  <c r="E15" i="11"/>
  <c r="E17" i="11" s="1"/>
  <c r="F14" i="11"/>
  <c r="A14" i="22"/>
  <c r="E15" i="22"/>
  <c r="D17" i="22" s="1"/>
  <c r="D27" i="22"/>
  <c r="E28" i="22"/>
  <c r="E29" i="22" s="1"/>
  <c r="H27" i="22"/>
  <c r="A43" i="22"/>
  <c r="H26" i="22"/>
  <c r="H45" i="22"/>
  <c r="H42" i="22"/>
  <c r="H47" i="22"/>
  <c r="H46" i="22"/>
  <c r="H49" i="22"/>
  <c r="H43" i="22"/>
  <c r="H39" i="22"/>
  <c r="H38" i="22"/>
  <c r="D17" i="11"/>
  <c r="F15" i="11"/>
  <c r="E50" i="11"/>
  <c r="A43" i="11"/>
  <c r="D27" i="11"/>
  <c r="B27" i="11"/>
  <c r="E27" i="11"/>
  <c r="F45" i="11"/>
  <c r="F42" i="11"/>
  <c r="F38" i="11"/>
  <c r="F46" i="11"/>
  <c r="F47" i="11"/>
  <c r="F49" i="11"/>
  <c r="F43" i="11"/>
  <c r="F39" i="11"/>
  <c r="F26" i="11"/>
  <c r="E28" i="11"/>
  <c r="D28" i="11"/>
  <c r="B28" i="11"/>
  <c r="H18" i="10"/>
  <c r="H18" i="9"/>
  <c r="E21" i="11" l="1"/>
  <c r="D21" i="11"/>
  <c r="E47" i="11"/>
  <c r="D21" i="22"/>
  <c r="E17" i="22"/>
  <c r="E19" i="22" s="1"/>
  <c r="H15" i="22"/>
  <c r="H21" i="22" s="1"/>
  <c r="E21" i="22"/>
  <c r="J21" i="22" s="1"/>
  <c r="E50" i="22"/>
  <c r="E47" i="22"/>
  <c r="J47" i="22" s="1"/>
  <c r="H28" i="22"/>
  <c r="E29" i="11"/>
  <c r="E31" i="22"/>
  <c r="D31" i="22"/>
  <c r="H29" i="22"/>
  <c r="D35" i="22"/>
  <c r="E35" i="22"/>
  <c r="E31" i="11"/>
  <c r="D31" i="11"/>
  <c r="D35" i="11"/>
  <c r="F29" i="11"/>
  <c r="E35" i="11"/>
  <c r="H47" i="11"/>
  <c r="F27" i="11"/>
  <c r="F21" i="11"/>
  <c r="F23" i="11"/>
  <c r="F17" i="11"/>
  <c r="F12" i="11"/>
  <c r="F11" i="11"/>
  <c r="F20" i="11"/>
  <c r="F19" i="11"/>
  <c r="F16" i="11"/>
  <c r="F28" i="11"/>
  <c r="H21" i="11"/>
  <c r="E52" i="11"/>
  <c r="A17" i="11"/>
  <c r="E19" i="11"/>
  <c r="B62" i="9"/>
  <c r="V47" i="24" l="1"/>
  <c r="X52" i="24" s="1"/>
  <c r="V47" i="25"/>
  <c r="X52" i="25" s="1"/>
  <c r="X53" i="25" s="1"/>
  <c r="V47" i="21"/>
  <c r="X52" i="21" s="1"/>
  <c r="H19" i="22"/>
  <c r="H16" i="22"/>
  <c r="A17" i="22"/>
  <c r="H20" i="22"/>
  <c r="H11" i="22"/>
  <c r="H17" i="22"/>
  <c r="H12" i="22"/>
  <c r="H23" i="22"/>
  <c r="E52" i="22"/>
  <c r="V47" i="11"/>
  <c r="X52" i="11" s="1"/>
  <c r="X53" i="11" s="1"/>
  <c r="X47" i="22"/>
  <c r="Z52" i="22" s="1"/>
  <c r="Z53" i="22" s="1"/>
  <c r="H31" i="22"/>
  <c r="H32" i="22" s="1"/>
  <c r="H25" i="22"/>
  <c r="H34" i="22"/>
  <c r="H24" i="22"/>
  <c r="H33" i="22"/>
  <c r="H30" i="22"/>
  <c r="H37" i="22"/>
  <c r="H35" i="22"/>
  <c r="H36" i="22" s="1"/>
  <c r="J35" i="22"/>
  <c r="E51" i="22" s="1"/>
  <c r="H35" i="11"/>
  <c r="E51" i="11" s="1"/>
  <c r="F31" i="11"/>
  <c r="F32" i="11" s="1"/>
  <c r="F25" i="11"/>
  <c r="F37" i="11"/>
  <c r="F34" i="11"/>
  <c r="F24" i="11"/>
  <c r="F33" i="11"/>
  <c r="F30" i="11"/>
  <c r="F35" i="11"/>
  <c r="F36" i="11" s="1"/>
  <c r="D13" i="10"/>
  <c r="S76" i="10" l="1"/>
  <c r="T77" i="10" s="1"/>
  <c r="T79" i="10" s="1"/>
  <c r="H72" i="10"/>
  <c r="H71" i="10"/>
  <c r="H49" i="9"/>
  <c r="G50" i="9"/>
  <c r="F50" i="9"/>
  <c r="A29" i="10"/>
  <c r="G75" i="10" l="1"/>
  <c r="V61" i="10"/>
  <c r="B10" i="10"/>
  <c r="B10" i="9"/>
  <c r="A28" i="8"/>
  <c r="A27" i="8"/>
  <c r="A26" i="8"/>
  <c r="A25" i="8"/>
  <c r="B24" i="20"/>
  <c r="B23" i="20"/>
  <c r="H74" i="10" l="1"/>
  <c r="B3" i="20"/>
  <c r="A4" i="25" s="1"/>
  <c r="A4" i="21" l="1"/>
  <c r="A4" i="24"/>
  <c r="A13" i="7"/>
  <c r="A4" i="22"/>
  <c r="A4" i="11"/>
  <c r="J21" i="10"/>
  <c r="B5" i="20" l="1"/>
  <c r="B49" i="20" l="1"/>
  <c r="B48" i="20"/>
  <c r="B47" i="20"/>
  <c r="B46" i="20"/>
  <c r="B45" i="20"/>
  <c r="B44" i="20"/>
  <c r="B43" i="20"/>
  <c r="B42" i="20"/>
  <c r="B41" i="20"/>
  <c r="B40" i="20"/>
  <c r="B32" i="20"/>
  <c r="B31" i="20"/>
  <c r="B30" i="20"/>
  <c r="B29" i="20"/>
  <c r="B28" i="20"/>
  <c r="B27" i="20"/>
  <c r="B26" i="20"/>
  <c r="B25" i="20"/>
  <c r="B19" i="20"/>
  <c r="C16" i="20"/>
  <c r="L80" i="10"/>
  <c r="I81" i="10"/>
  <c r="I77" i="10"/>
  <c r="F75" i="10"/>
  <c r="E75" i="10"/>
  <c r="D75" i="10"/>
  <c r="J70" i="10"/>
  <c r="J62" i="9" s="1"/>
  <c r="I69" i="10"/>
  <c r="G67" i="10"/>
  <c r="F67" i="10"/>
  <c r="E67" i="10"/>
  <c r="D67" i="10"/>
  <c r="H66" i="10"/>
  <c r="I66" i="10" s="1"/>
  <c r="F63" i="10"/>
  <c r="E63" i="10"/>
  <c r="D63" i="10"/>
  <c r="I60" i="10"/>
  <c r="F58" i="10"/>
  <c r="I52" i="10"/>
  <c r="G50" i="10"/>
  <c r="F50" i="10"/>
  <c r="E50" i="10"/>
  <c r="D50" i="10"/>
  <c r="H49" i="10"/>
  <c r="I48" i="10"/>
  <c r="G46" i="10"/>
  <c r="F46" i="10"/>
  <c r="E46" i="10"/>
  <c r="D46" i="10"/>
  <c r="H45" i="10"/>
  <c r="I44" i="10"/>
  <c r="G42" i="10"/>
  <c r="F42" i="10"/>
  <c r="E42" i="10"/>
  <c r="D42" i="10"/>
  <c r="H41" i="10"/>
  <c r="I41" i="10" s="1"/>
  <c r="I40" i="10"/>
  <c r="G38" i="10"/>
  <c r="F38" i="10"/>
  <c r="E38" i="10"/>
  <c r="D38" i="10"/>
  <c r="H37" i="10"/>
  <c r="I37" i="10" s="1"/>
  <c r="I36" i="10"/>
  <c r="G34" i="10"/>
  <c r="F34" i="10"/>
  <c r="E34" i="10"/>
  <c r="D34" i="10"/>
  <c r="H33" i="10"/>
  <c r="H34" i="10" s="1"/>
  <c r="I32" i="10"/>
  <c r="G30" i="10"/>
  <c r="F30" i="10"/>
  <c r="E30" i="10"/>
  <c r="D30" i="10"/>
  <c r="H29" i="10"/>
  <c r="H30" i="10" s="1"/>
  <c r="I28" i="10"/>
  <c r="G21" i="10"/>
  <c r="H21" i="10" s="1"/>
  <c r="H26" i="10" s="1"/>
  <c r="I20" i="10"/>
  <c r="F19" i="10"/>
  <c r="G19" i="10"/>
  <c r="I69" i="9"/>
  <c r="I65" i="9"/>
  <c r="F63" i="9"/>
  <c r="E63" i="9"/>
  <c r="D63" i="9"/>
  <c r="I61" i="9"/>
  <c r="G59" i="9"/>
  <c r="F59" i="9"/>
  <c r="E59" i="9"/>
  <c r="D59" i="9"/>
  <c r="H58" i="9"/>
  <c r="I58" i="9" s="1"/>
  <c r="I57" i="9"/>
  <c r="F55" i="9"/>
  <c r="E55" i="9"/>
  <c r="D55" i="9"/>
  <c r="I52" i="9"/>
  <c r="I48" i="9"/>
  <c r="G46" i="9"/>
  <c r="F46" i="9"/>
  <c r="E46" i="9"/>
  <c r="D46" i="9"/>
  <c r="H45" i="9"/>
  <c r="I45" i="9" s="1"/>
  <c r="I44" i="9"/>
  <c r="G42" i="9"/>
  <c r="F42" i="9"/>
  <c r="E42" i="9"/>
  <c r="D42" i="9"/>
  <c r="H41" i="9"/>
  <c r="H42" i="9" s="1"/>
  <c r="I40" i="9"/>
  <c r="G38" i="9"/>
  <c r="F38" i="9"/>
  <c r="E38" i="9"/>
  <c r="D38" i="9"/>
  <c r="H37" i="9"/>
  <c r="H38" i="9" s="1"/>
  <c r="I36" i="9"/>
  <c r="G34" i="9"/>
  <c r="F34" i="9"/>
  <c r="E34" i="9"/>
  <c r="D34" i="9"/>
  <c r="H33" i="9"/>
  <c r="H34" i="9" s="1"/>
  <c r="I32" i="9"/>
  <c r="G30" i="9"/>
  <c r="F30" i="9"/>
  <c r="E30" i="9"/>
  <c r="D30" i="9"/>
  <c r="H29" i="9"/>
  <c r="H30" i="9" s="1"/>
  <c r="I28" i="9"/>
  <c r="G26" i="9"/>
  <c r="F26" i="9"/>
  <c r="E26" i="9"/>
  <c r="D26" i="9"/>
  <c r="H25" i="9"/>
  <c r="H26" i="9" s="1"/>
  <c r="I24" i="9"/>
  <c r="G21" i="9"/>
  <c r="I20" i="9"/>
  <c r="A32" i="8"/>
  <c r="BF13" i="8"/>
  <c r="BF12" i="8"/>
  <c r="BF11" i="8"/>
  <c r="BF10" i="8"/>
  <c r="BF9" i="8"/>
  <c r="BF8" i="8"/>
  <c r="A3" i="8"/>
  <c r="A2" i="8"/>
  <c r="A29" i="7"/>
  <c r="A8" i="7"/>
  <c r="I29" i="10" l="1"/>
  <c r="BF7" i="8"/>
  <c r="F19" i="9"/>
  <c r="E19" i="9"/>
  <c r="G19" i="9"/>
  <c r="H21" i="9"/>
  <c r="I21" i="9" s="1"/>
  <c r="I21" i="10"/>
  <c r="H38" i="10"/>
  <c r="I38" i="10" s="1"/>
  <c r="I33" i="10"/>
  <c r="I30" i="9"/>
  <c r="I38" i="9"/>
  <c r="I34" i="10"/>
  <c r="I26" i="9"/>
  <c r="I34" i="9"/>
  <c r="I42" i="9"/>
  <c r="H46" i="9"/>
  <c r="I46" i="9" s="1"/>
  <c r="A25" i="9"/>
  <c r="A29" i="9" s="1"/>
  <c r="A33" i="9" s="1"/>
  <c r="A37" i="9" s="1"/>
  <c r="A41" i="9" s="1"/>
  <c r="A45" i="9" s="1"/>
  <c r="A53" i="9" s="1"/>
  <c r="A15" i="20"/>
  <c r="H15" i="20"/>
  <c r="G15" i="20"/>
  <c r="I25" i="9"/>
  <c r="I29" i="9"/>
  <c r="I33" i="9"/>
  <c r="I37" i="9"/>
  <c r="I41" i="9"/>
  <c r="H59" i="9"/>
  <c r="I59" i="9" s="1"/>
  <c r="J53" i="10"/>
  <c r="D19" i="9"/>
  <c r="I30" i="10"/>
  <c r="A33" i="10"/>
  <c r="A37" i="10" s="1"/>
  <c r="A41" i="10" s="1"/>
  <c r="A45" i="10" s="1"/>
  <c r="A49" i="10" s="1"/>
  <c r="H50" i="10"/>
  <c r="I50" i="10" s="1"/>
  <c r="I49" i="10"/>
  <c r="H42" i="10"/>
  <c r="I42" i="10" s="1"/>
  <c r="H46" i="10"/>
  <c r="I46" i="10" s="1"/>
  <c r="I45" i="10"/>
  <c r="H67" i="10"/>
  <c r="I67" i="10" s="1"/>
  <c r="C35" i="22" l="1"/>
  <c r="C35" i="11"/>
  <c r="H19" i="10"/>
  <c r="I19" i="10" s="1"/>
  <c r="A54" i="9"/>
  <c r="A58" i="9" s="1"/>
  <c r="H19" i="9"/>
  <c r="I19" i="9" s="1"/>
  <c r="A66" i="10" l="1"/>
  <c r="D7" i="20" l="1"/>
  <c r="E6" i="20" l="1"/>
  <c r="D10" i="20" s="1"/>
  <c r="B12" i="20" s="1"/>
  <c r="C32" i="22" l="1"/>
  <c r="C48" i="22"/>
  <c r="C44" i="22"/>
  <c r="C18" i="22"/>
  <c r="C36" i="22"/>
  <c r="C22" i="22"/>
  <c r="D44" i="22"/>
  <c r="E44" i="22"/>
  <c r="H48" i="22"/>
  <c r="H44" i="22"/>
  <c r="A44" i="22" s="1"/>
  <c r="A47" i="22" s="1"/>
  <c r="E22" i="22"/>
  <c r="D48" i="22"/>
  <c r="D18" i="22"/>
  <c r="E18" i="22"/>
  <c r="I18" i="22" s="1"/>
  <c r="E48" i="22"/>
  <c r="D22" i="22"/>
  <c r="H22" i="22"/>
  <c r="E32" i="22"/>
  <c r="E36" i="22"/>
  <c r="D32" i="22"/>
  <c r="D36" i="22"/>
  <c r="H18" i="22"/>
  <c r="A18" i="22" s="1"/>
  <c r="C18" i="11"/>
  <c r="C22" i="11"/>
  <c r="C48" i="11"/>
  <c r="C32" i="11"/>
  <c r="C44" i="11"/>
  <c r="C36" i="11"/>
  <c r="E44" i="11"/>
  <c r="D44" i="11"/>
  <c r="F44" i="11"/>
  <c r="A44" i="11" s="1"/>
  <c r="A47" i="11" s="1"/>
  <c r="E22" i="11"/>
  <c r="D22" i="11"/>
  <c r="D18" i="11"/>
  <c r="E48" i="11"/>
  <c r="D48" i="11"/>
  <c r="F48" i="11"/>
  <c r="E18" i="11"/>
  <c r="G18" i="11" s="1"/>
  <c r="F22" i="11"/>
  <c r="F18" i="11"/>
  <c r="A18" i="11" s="1"/>
  <c r="E36" i="11"/>
  <c r="D36" i="11"/>
  <c r="E32" i="11"/>
  <c r="D32" i="11"/>
  <c r="H62" i="9"/>
  <c r="K36" i="22" l="1"/>
  <c r="E37" i="22"/>
  <c r="I32" i="22"/>
  <c r="E33" i="22"/>
  <c r="E23" i="22"/>
  <c r="K22" i="22"/>
  <c r="H52" i="22"/>
  <c r="H50" i="22"/>
  <c r="A22" i="22"/>
  <c r="A26" i="22" s="1"/>
  <c r="A27" i="22" s="1"/>
  <c r="A28" i="22" s="1"/>
  <c r="A31" i="22" s="1"/>
  <c r="A32" i="22" s="1"/>
  <c r="A35" i="22" s="1"/>
  <c r="A36" i="22" s="1"/>
  <c r="A48" i="22"/>
  <c r="E49" i="22"/>
  <c r="K48" i="22"/>
  <c r="I44" i="22"/>
  <c r="E45" i="22"/>
  <c r="E23" i="11"/>
  <c r="I22" i="11"/>
  <c r="E33" i="11"/>
  <c r="G32" i="11"/>
  <c r="F52" i="11"/>
  <c r="F50" i="11"/>
  <c r="E37" i="11"/>
  <c r="I36" i="11"/>
  <c r="E45" i="11"/>
  <c r="G44" i="11"/>
  <c r="A22" i="11"/>
  <c r="A26" i="11" s="1"/>
  <c r="A27" i="11" s="1"/>
  <c r="A28" i="11" s="1"/>
  <c r="A31" i="11" s="1"/>
  <c r="A32" i="11" s="1"/>
  <c r="A35" i="11" s="1"/>
  <c r="A36" i="11" s="1"/>
  <c r="I48" i="11"/>
  <c r="A48" i="11"/>
  <c r="E49" i="11"/>
  <c r="H63" i="9"/>
  <c r="I62" i="9"/>
  <c r="A62" i="9"/>
  <c r="A66" i="9" s="1"/>
  <c r="C62" i="9"/>
  <c r="G63" i="9"/>
  <c r="H70" i="10" l="1"/>
  <c r="H75" i="10" s="1"/>
  <c r="A70" i="9"/>
  <c r="I63" i="9"/>
  <c r="I70" i="10" l="1"/>
  <c r="I75" i="10" l="1"/>
  <c r="M85" i="10"/>
  <c r="A82" i="10"/>
  <c r="F22" i="9" l="1"/>
  <c r="F23" i="9" s="1"/>
  <c r="F27" i="9" s="1"/>
  <c r="F31" i="9" s="1"/>
  <c r="F35" i="9" s="1"/>
  <c r="F39" i="9" s="1"/>
  <c r="F43" i="9" s="1"/>
  <c r="F47" i="9" s="1"/>
  <c r="F51" i="9" s="1"/>
  <c r="F56" i="9" s="1"/>
  <c r="F60" i="9" s="1"/>
  <c r="F64" i="9" s="1"/>
  <c r="F66" i="9" s="1"/>
  <c r="G22" i="9"/>
  <c r="G23" i="9" s="1"/>
  <c r="G27" i="9" s="1"/>
  <c r="G31" i="9" s="1"/>
  <c r="G35" i="9" s="1"/>
  <c r="G39" i="9" s="1"/>
  <c r="G43" i="9" s="1"/>
  <c r="G47" i="9" s="1"/>
  <c r="A1" i="4"/>
  <c r="A2" i="4"/>
  <c r="A3" i="4"/>
  <c r="A4" i="4"/>
  <c r="A5" i="4"/>
  <c r="A6" i="4"/>
  <c r="A7" i="4"/>
  <c r="A8" i="4"/>
  <c r="A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1" i="3"/>
  <c r="CX1" i="3"/>
  <c r="CY1" i="3"/>
  <c r="CZ1" i="3"/>
  <c r="DB1" i="3" s="1"/>
  <c r="DA1" i="3"/>
  <c r="DC1" i="3"/>
  <c r="A2" i="3"/>
  <c r="CX2" i="3"/>
  <c r="CY2" i="3"/>
  <c r="CZ2" i="3"/>
  <c r="DB2" i="3" s="1"/>
  <c r="DA2" i="3"/>
  <c r="DC2" i="3"/>
  <c r="A3" i="3"/>
  <c r="CX3" i="3"/>
  <c r="CY3" i="3"/>
  <c r="CZ3" i="3"/>
  <c r="DA3" i="3"/>
  <c r="DB3" i="3"/>
  <c r="DC3" i="3"/>
  <c r="A4" i="3"/>
  <c r="CX4" i="3"/>
  <c r="CY4" i="3"/>
  <c r="CZ4" i="3"/>
  <c r="DB4" i="3" s="1"/>
  <c r="DA4" i="3"/>
  <c r="DC4" i="3"/>
  <c r="A5" i="3"/>
  <c r="CX5" i="3"/>
  <c r="CY5" i="3"/>
  <c r="CZ5" i="3"/>
  <c r="DB5" i="3" s="1"/>
  <c r="DA5" i="3"/>
  <c r="DC5" i="3"/>
  <c r="A6" i="3"/>
  <c r="CX6" i="3"/>
  <c r="CY6" i="3"/>
  <c r="CZ6" i="3"/>
  <c r="DB6" i="3" s="1"/>
  <c r="DA6" i="3"/>
  <c r="DC6" i="3"/>
  <c r="A7" i="3"/>
  <c r="CX7" i="3"/>
  <c r="CY7" i="3"/>
  <c r="CZ7" i="3"/>
  <c r="DB7" i="3" s="1"/>
  <c r="DA7" i="3"/>
  <c r="DC7" i="3"/>
  <c r="A8" i="3"/>
  <c r="CX8" i="3"/>
  <c r="CY8" i="3"/>
  <c r="CZ8" i="3"/>
  <c r="DB8" i="3" s="1"/>
  <c r="DA8" i="3"/>
  <c r="DC8" i="3"/>
  <c r="A9" i="3"/>
  <c r="CX9" i="3"/>
  <c r="CY9" i="3"/>
  <c r="CZ9" i="3"/>
  <c r="DB9" i="3" s="1"/>
  <c r="DA9" i="3"/>
  <c r="DC9" i="3"/>
  <c r="A10" i="3"/>
  <c r="CX10" i="3"/>
  <c r="CY10" i="3"/>
  <c r="CZ10" i="3"/>
  <c r="DB10" i="3" s="1"/>
  <c r="DA10" i="3"/>
  <c r="DC10" i="3"/>
  <c r="A11" i="3"/>
  <c r="CX11" i="3"/>
  <c r="CY11" i="3"/>
  <c r="CZ11" i="3"/>
  <c r="DB11" i="3" s="1"/>
  <c r="DA11" i="3"/>
  <c r="DC11" i="3"/>
  <c r="A12" i="3"/>
  <c r="CX12" i="3"/>
  <c r="CY12" i="3"/>
  <c r="CZ12" i="3"/>
  <c r="DB12" i="3" s="1"/>
  <c r="DA12" i="3"/>
  <c r="DC12" i="3"/>
  <c r="A13" i="3"/>
  <c r="CX13" i="3"/>
  <c r="CY13" i="3"/>
  <c r="CZ13" i="3"/>
  <c r="DB13" i="3" s="1"/>
  <c r="DA13" i="3"/>
  <c r="DC13" i="3"/>
  <c r="A14" i="3"/>
  <c r="CX14" i="3"/>
  <c r="CY14" i="3"/>
  <c r="CZ14" i="3"/>
  <c r="DB14" i="3" s="1"/>
  <c r="DA14" i="3"/>
  <c r="DC14" i="3"/>
  <c r="A15" i="3"/>
  <c r="CY15" i="3"/>
  <c r="CZ15" i="3"/>
  <c r="DB15" i="3" s="1"/>
  <c r="DA15" i="3"/>
  <c r="DC15" i="3"/>
  <c r="A16" i="3"/>
  <c r="CY16" i="3"/>
  <c r="CZ16" i="3"/>
  <c r="DB16" i="3" s="1"/>
  <c r="DA16" i="3"/>
  <c r="DC16" i="3"/>
  <c r="A17" i="3"/>
  <c r="CY17" i="3"/>
  <c r="CZ17" i="3"/>
  <c r="DB17" i="3" s="1"/>
  <c r="DA17" i="3"/>
  <c r="DC17" i="3"/>
  <c r="A18" i="3"/>
  <c r="CY18" i="3"/>
  <c r="CZ18" i="3"/>
  <c r="DB18" i="3" s="1"/>
  <c r="DA18" i="3"/>
  <c r="DC18" i="3"/>
  <c r="A19" i="3"/>
  <c r="CY19" i="3"/>
  <c r="CZ19" i="3"/>
  <c r="DB19" i="3" s="1"/>
  <c r="DA19" i="3"/>
  <c r="DC19" i="3"/>
  <c r="A20" i="3"/>
  <c r="CY20" i="3"/>
  <c r="CZ20" i="3"/>
  <c r="DB20" i="3" s="1"/>
  <c r="DA20" i="3"/>
  <c r="DC20" i="3"/>
  <c r="A21" i="3"/>
  <c r="CY21" i="3"/>
  <c r="CZ21" i="3"/>
  <c r="DB21" i="3" s="1"/>
  <c r="DA21" i="3"/>
  <c r="DC21" i="3"/>
  <c r="A22" i="3"/>
  <c r="CY22" i="3"/>
  <c r="CZ22" i="3"/>
  <c r="DB22" i="3" s="1"/>
  <c r="DA22" i="3"/>
  <c r="DC22" i="3"/>
  <c r="A23" i="3"/>
  <c r="CY23" i="3"/>
  <c r="CZ23" i="3"/>
  <c r="DA23" i="3"/>
  <c r="DB23" i="3"/>
  <c r="DC23" i="3"/>
  <c r="A24" i="3"/>
  <c r="CX24" i="3"/>
  <c r="CY24" i="3"/>
  <c r="CZ24" i="3"/>
  <c r="DB24" i="3" s="1"/>
  <c r="DA24" i="3"/>
  <c r="DC24" i="3"/>
  <c r="A25" i="3"/>
  <c r="CX25" i="3"/>
  <c r="CY25" i="3"/>
  <c r="CZ25" i="3"/>
  <c r="DB25" i="3" s="1"/>
  <c r="DA25" i="3"/>
  <c r="DC25" i="3"/>
  <c r="A26" i="3"/>
  <c r="CX26" i="3"/>
  <c r="CY26" i="3"/>
  <c r="CZ26" i="3"/>
  <c r="DB26" i="3" s="1"/>
  <c r="DA26" i="3"/>
  <c r="DC26" i="3"/>
  <c r="A27" i="3"/>
  <c r="CX27" i="3"/>
  <c r="CY27" i="3"/>
  <c r="CZ27" i="3"/>
  <c r="DB27" i="3" s="1"/>
  <c r="DA27" i="3"/>
  <c r="DC27" i="3"/>
  <c r="A28" i="3"/>
  <c r="CX28" i="3"/>
  <c r="CY28" i="3"/>
  <c r="CZ28" i="3"/>
  <c r="DB28" i="3" s="1"/>
  <c r="DA28" i="3"/>
  <c r="DC28" i="3"/>
  <c r="A29" i="3"/>
  <c r="CY29" i="3"/>
  <c r="CZ29" i="3"/>
  <c r="DB29" i="3" s="1"/>
  <c r="DA29" i="3"/>
  <c r="DC29" i="3"/>
  <c r="A30" i="3"/>
  <c r="CY30" i="3"/>
  <c r="CZ30" i="3"/>
  <c r="DB30" i="3" s="1"/>
  <c r="DA30" i="3"/>
  <c r="DC30" i="3"/>
  <c r="A31" i="3"/>
  <c r="CY31" i="3"/>
  <c r="CZ31" i="3"/>
  <c r="DB31" i="3" s="1"/>
  <c r="DA31" i="3"/>
  <c r="DC31" i="3"/>
  <c r="A32" i="3"/>
  <c r="CX32" i="3"/>
  <c r="CY32" i="3"/>
  <c r="CZ32" i="3"/>
  <c r="DB32" i="3" s="1"/>
  <c r="DA32" i="3"/>
  <c r="DC32" i="3"/>
  <c r="A33" i="3"/>
  <c r="CX33" i="3"/>
  <c r="CY33" i="3"/>
  <c r="CZ33" i="3"/>
  <c r="DB33" i="3" s="1"/>
  <c r="DA33" i="3"/>
  <c r="DC33" i="3"/>
  <c r="A34" i="3"/>
  <c r="CX34" i="3"/>
  <c r="CY34" i="3"/>
  <c r="CZ34" i="3"/>
  <c r="DB34" i="3" s="1"/>
  <c r="DA34" i="3"/>
  <c r="DC34" i="3"/>
  <c r="A35" i="3"/>
  <c r="CY35" i="3"/>
  <c r="CZ35" i="3"/>
  <c r="DB35" i="3" s="1"/>
  <c r="DA35" i="3"/>
  <c r="DC35" i="3"/>
  <c r="A36" i="3"/>
  <c r="CY36" i="3"/>
  <c r="CZ36" i="3"/>
  <c r="DB36" i="3" s="1"/>
  <c r="DA36" i="3"/>
  <c r="DC36" i="3"/>
  <c r="A37" i="3"/>
  <c r="CX37" i="3"/>
  <c r="CY37" i="3"/>
  <c r="CZ37" i="3"/>
  <c r="DB37" i="3" s="1"/>
  <c r="DA37" i="3"/>
  <c r="DC37" i="3"/>
  <c r="A38" i="3"/>
  <c r="CX38" i="3"/>
  <c r="CY38" i="3"/>
  <c r="CZ38" i="3"/>
  <c r="DB38" i="3" s="1"/>
  <c r="DA38" i="3"/>
  <c r="DC38" i="3"/>
  <c r="A39" i="3"/>
  <c r="CX39" i="3"/>
  <c r="CY39" i="3"/>
  <c r="CZ39" i="3"/>
  <c r="DB39" i="3" s="1"/>
  <c r="DA39" i="3"/>
  <c r="DC39" i="3"/>
  <c r="A40" i="3"/>
  <c r="CX40" i="3"/>
  <c r="CY40" i="3"/>
  <c r="CZ40" i="3"/>
  <c r="DB40" i="3" s="1"/>
  <c r="DA40" i="3"/>
  <c r="DC40" i="3"/>
  <c r="A41" i="3"/>
  <c r="CX41" i="3"/>
  <c r="CY41" i="3"/>
  <c r="CZ41" i="3"/>
  <c r="DB41" i="3" s="1"/>
  <c r="DA41" i="3"/>
  <c r="DC41" i="3"/>
  <c r="A42" i="3"/>
  <c r="CX42" i="3"/>
  <c r="CY42" i="3"/>
  <c r="CZ42" i="3"/>
  <c r="DB42" i="3" s="1"/>
  <c r="DA42" i="3"/>
  <c r="DC42" i="3"/>
  <c r="A43" i="3"/>
  <c r="CX43" i="3"/>
  <c r="CY43" i="3"/>
  <c r="CZ43" i="3"/>
  <c r="DB43" i="3" s="1"/>
  <c r="DA43" i="3"/>
  <c r="DC43" i="3"/>
  <c r="A44" i="3"/>
  <c r="CX44" i="3"/>
  <c r="CY44" i="3"/>
  <c r="CZ44" i="3"/>
  <c r="DB44" i="3" s="1"/>
  <c r="DA44" i="3"/>
  <c r="DC44" i="3"/>
  <c r="A45" i="3"/>
  <c r="CX45" i="3"/>
  <c r="CY45" i="3"/>
  <c r="CZ45" i="3"/>
  <c r="DB45" i="3" s="1"/>
  <c r="DA45" i="3"/>
  <c r="DC45" i="3"/>
  <c r="A46" i="3"/>
  <c r="CX46" i="3"/>
  <c r="CY46" i="3"/>
  <c r="CZ46" i="3"/>
  <c r="DB46" i="3" s="1"/>
  <c r="DA46" i="3"/>
  <c r="DC46" i="3"/>
  <c r="A47" i="3"/>
  <c r="CX47" i="3"/>
  <c r="CY47" i="3"/>
  <c r="CZ47" i="3"/>
  <c r="DB47" i="3" s="1"/>
  <c r="DA47" i="3"/>
  <c r="DC47" i="3"/>
  <c r="A48" i="3"/>
  <c r="CX48" i="3"/>
  <c r="CY48" i="3"/>
  <c r="CZ48" i="3"/>
  <c r="DB48" i="3" s="1"/>
  <c r="DA48" i="3"/>
  <c r="DC48" i="3"/>
  <c r="A49" i="3"/>
  <c r="CY49" i="3"/>
  <c r="CZ49" i="3"/>
  <c r="DB49" i="3" s="1"/>
  <c r="DA49" i="3"/>
  <c r="DC49" i="3"/>
  <c r="A50" i="3"/>
  <c r="CY50" i="3"/>
  <c r="CZ50" i="3"/>
  <c r="DB50" i="3" s="1"/>
  <c r="DA50" i="3"/>
  <c r="DC50" i="3"/>
  <c r="A51" i="3"/>
  <c r="CY51" i="3"/>
  <c r="CZ51" i="3"/>
  <c r="DB51" i="3" s="1"/>
  <c r="DA51" i="3"/>
  <c r="DC51" i="3"/>
  <c r="A52" i="3"/>
  <c r="CY52" i="3"/>
  <c r="CZ52" i="3"/>
  <c r="DB52" i="3" s="1"/>
  <c r="DA52" i="3"/>
  <c r="DC52" i="3"/>
  <c r="A53" i="3"/>
  <c r="CY53" i="3"/>
  <c r="CZ53" i="3"/>
  <c r="DB53" i="3" s="1"/>
  <c r="DA53" i="3"/>
  <c r="DC53" i="3"/>
  <c r="A54" i="3"/>
  <c r="CY54" i="3"/>
  <c r="CZ54" i="3"/>
  <c r="DB54" i="3" s="1"/>
  <c r="DA54" i="3"/>
  <c r="DC54" i="3"/>
  <c r="A55" i="3"/>
  <c r="CY55" i="3"/>
  <c r="CZ55" i="3"/>
  <c r="DB55" i="3" s="1"/>
  <c r="DA55" i="3"/>
  <c r="DC55" i="3"/>
  <c r="A56" i="3"/>
  <c r="CX56" i="3"/>
  <c r="CY56" i="3"/>
  <c r="CZ56" i="3"/>
  <c r="DB56" i="3" s="1"/>
  <c r="DA56" i="3"/>
  <c r="DC56" i="3"/>
  <c r="A57" i="3"/>
  <c r="CX57" i="3"/>
  <c r="CY57" i="3"/>
  <c r="CZ57" i="3"/>
  <c r="DB57" i="3" s="1"/>
  <c r="DA57" i="3"/>
  <c r="DC57" i="3"/>
  <c r="A58" i="3"/>
  <c r="CX58" i="3"/>
  <c r="CY58" i="3"/>
  <c r="CZ58" i="3"/>
  <c r="DA58" i="3"/>
  <c r="DB58" i="3"/>
  <c r="DC58" i="3"/>
  <c r="A59" i="3"/>
  <c r="CX59" i="3"/>
  <c r="CY59" i="3"/>
  <c r="CZ59" i="3"/>
  <c r="DB59" i="3" s="1"/>
  <c r="DA59" i="3"/>
  <c r="DC59" i="3"/>
  <c r="A60" i="3"/>
  <c r="CX60" i="3"/>
  <c r="CY60" i="3"/>
  <c r="CZ60" i="3"/>
  <c r="DB60" i="3" s="1"/>
  <c r="DA60" i="3"/>
  <c r="DC60" i="3"/>
  <c r="A61" i="3"/>
  <c r="CX61" i="3"/>
  <c r="CY61" i="3"/>
  <c r="CZ61" i="3"/>
  <c r="DB61" i="3" s="1"/>
  <c r="DA61" i="3"/>
  <c r="DC61" i="3"/>
  <c r="A62" i="3"/>
  <c r="CX62" i="3"/>
  <c r="CY62" i="3"/>
  <c r="CZ62" i="3"/>
  <c r="DB62" i="3" s="1"/>
  <c r="DA62" i="3"/>
  <c r="DC62" i="3"/>
  <c r="A63" i="3"/>
  <c r="CX63" i="3"/>
  <c r="CY63" i="3"/>
  <c r="CZ63" i="3"/>
  <c r="DB63" i="3" s="1"/>
  <c r="DA63" i="3"/>
  <c r="DC63" i="3"/>
  <c r="A64" i="3"/>
  <c r="CX64" i="3"/>
  <c r="CY64" i="3"/>
  <c r="CZ64" i="3"/>
  <c r="DB64" i="3" s="1"/>
  <c r="DA64" i="3"/>
  <c r="DC64" i="3"/>
  <c r="A65" i="3"/>
  <c r="CX65" i="3"/>
  <c r="CY65" i="3"/>
  <c r="CZ65" i="3"/>
  <c r="DB65" i="3" s="1"/>
  <c r="DA65" i="3"/>
  <c r="DC65" i="3"/>
  <c r="A66" i="3"/>
  <c r="CX66" i="3"/>
  <c r="CY66" i="3"/>
  <c r="CZ66" i="3"/>
  <c r="DB66" i="3" s="1"/>
  <c r="DA66" i="3"/>
  <c r="DC66" i="3"/>
  <c r="A67" i="3"/>
  <c r="CX67" i="3"/>
  <c r="CY67" i="3"/>
  <c r="CZ67" i="3"/>
  <c r="DB67" i="3" s="1"/>
  <c r="DA67" i="3"/>
  <c r="DC67" i="3"/>
  <c r="A68" i="3"/>
  <c r="CX68" i="3"/>
  <c r="CY68" i="3"/>
  <c r="CZ68" i="3"/>
  <c r="DB68" i="3" s="1"/>
  <c r="DA68" i="3"/>
  <c r="DC68" i="3"/>
  <c r="A69" i="3"/>
  <c r="CX69" i="3"/>
  <c r="CY69" i="3"/>
  <c r="CZ69" i="3"/>
  <c r="DB69" i="3" s="1"/>
  <c r="DA69" i="3"/>
  <c r="DC69" i="3"/>
  <c r="A70" i="3"/>
  <c r="CX70" i="3"/>
  <c r="CY70" i="3"/>
  <c r="CZ70" i="3"/>
  <c r="DB70" i="3" s="1"/>
  <c r="DA70" i="3"/>
  <c r="DC70" i="3"/>
  <c r="A71" i="3"/>
  <c r="CX71" i="3"/>
  <c r="CY71" i="3"/>
  <c r="CZ71" i="3"/>
  <c r="DB71" i="3" s="1"/>
  <c r="DA71" i="3"/>
  <c r="DC71" i="3"/>
  <c r="A72" i="3"/>
  <c r="CX72" i="3"/>
  <c r="CY72" i="3"/>
  <c r="CZ72" i="3"/>
  <c r="DB72" i="3" s="1"/>
  <c r="DA72" i="3"/>
  <c r="DC72" i="3"/>
  <c r="A73" i="3"/>
  <c r="CX73" i="3"/>
  <c r="CY73" i="3"/>
  <c r="CZ73" i="3"/>
  <c r="DB73" i="3" s="1"/>
  <c r="DA73" i="3"/>
  <c r="DC73" i="3"/>
  <c r="A74" i="3"/>
  <c r="CX74" i="3"/>
  <c r="CY74" i="3"/>
  <c r="CZ74" i="3"/>
  <c r="DB74" i="3" s="1"/>
  <c r="DA74" i="3"/>
  <c r="DC74" i="3"/>
  <c r="A75" i="3"/>
  <c r="CX75" i="3"/>
  <c r="CY75" i="3"/>
  <c r="CZ75" i="3"/>
  <c r="DB75" i="3" s="1"/>
  <c r="DA75" i="3"/>
  <c r="DC75" i="3"/>
  <c r="A76" i="3"/>
  <c r="CX76" i="3"/>
  <c r="CY76" i="3"/>
  <c r="CZ76" i="3"/>
  <c r="DB76" i="3" s="1"/>
  <c r="DA76" i="3"/>
  <c r="DC76" i="3"/>
  <c r="A77" i="3"/>
  <c r="CX77" i="3"/>
  <c r="CY77" i="3"/>
  <c r="CZ77" i="3"/>
  <c r="DB77" i="3" s="1"/>
  <c r="DA77" i="3"/>
  <c r="DC77" i="3"/>
  <c r="A78" i="3"/>
  <c r="CX78" i="3"/>
  <c r="CY78" i="3"/>
  <c r="CZ78" i="3"/>
  <c r="DB78" i="3" s="1"/>
  <c r="DA78" i="3"/>
  <c r="DC78" i="3"/>
  <c r="A79" i="3"/>
  <c r="CX79" i="3"/>
  <c r="CY79" i="3"/>
  <c r="CZ79" i="3"/>
  <c r="DB79" i="3" s="1"/>
  <c r="DA79" i="3"/>
  <c r="DC79" i="3"/>
  <c r="A80" i="3"/>
  <c r="CX80" i="3"/>
  <c r="CY80" i="3"/>
  <c r="CZ80" i="3"/>
  <c r="DB80" i="3" s="1"/>
  <c r="DA80" i="3"/>
  <c r="DC80" i="3"/>
  <c r="A81" i="3"/>
  <c r="CX81" i="3"/>
  <c r="CY81" i="3"/>
  <c r="CZ81" i="3"/>
  <c r="DB81" i="3" s="1"/>
  <c r="DA81" i="3"/>
  <c r="DC81" i="3"/>
  <c r="A82" i="3"/>
  <c r="CX82" i="3"/>
  <c r="CY82" i="3"/>
  <c r="CZ82" i="3"/>
  <c r="DB82" i="3" s="1"/>
  <c r="DA82" i="3"/>
  <c r="DC82" i="3"/>
  <c r="A83" i="3"/>
  <c r="CX83" i="3"/>
  <c r="CY83" i="3"/>
  <c r="CZ83" i="3"/>
  <c r="DB83" i="3" s="1"/>
  <c r="DA83" i="3"/>
  <c r="DC83" i="3"/>
  <c r="A84" i="3"/>
  <c r="CX84" i="3"/>
  <c r="CY84" i="3"/>
  <c r="CZ84" i="3"/>
  <c r="DB84" i="3" s="1"/>
  <c r="DA84" i="3"/>
  <c r="DC84" i="3"/>
  <c r="A85" i="3"/>
  <c r="CX85" i="3"/>
  <c r="CY85" i="3"/>
  <c r="CZ85" i="3"/>
  <c r="DB85" i="3" s="1"/>
  <c r="DA85" i="3"/>
  <c r="DC85" i="3"/>
  <c r="A86" i="3"/>
  <c r="CX86" i="3"/>
  <c r="CY86" i="3"/>
  <c r="CZ86" i="3"/>
  <c r="DB86" i="3" s="1"/>
  <c r="DA86" i="3"/>
  <c r="DC86" i="3"/>
  <c r="A87" i="3"/>
  <c r="CX87" i="3"/>
  <c r="CY87" i="3"/>
  <c r="CZ87" i="3"/>
  <c r="DA87" i="3"/>
  <c r="DB87" i="3"/>
  <c r="DC87" i="3"/>
  <c r="A88" i="3"/>
  <c r="CX88" i="3"/>
  <c r="CY88" i="3"/>
  <c r="CZ88" i="3"/>
  <c r="DB88" i="3" s="1"/>
  <c r="DA88" i="3"/>
  <c r="DC88" i="3"/>
  <c r="A89" i="3"/>
  <c r="CX89" i="3"/>
  <c r="CY89" i="3"/>
  <c r="CZ89" i="3"/>
  <c r="DB89" i="3" s="1"/>
  <c r="DA89" i="3"/>
  <c r="DC89" i="3"/>
  <c r="A90" i="3"/>
  <c r="CX90" i="3"/>
  <c r="CY90" i="3"/>
  <c r="CZ90" i="3"/>
  <c r="DB90" i="3" s="1"/>
  <c r="DA90" i="3"/>
  <c r="DC90" i="3"/>
  <c r="A91" i="3"/>
  <c r="CX91" i="3"/>
  <c r="CY91" i="3"/>
  <c r="CZ91" i="3"/>
  <c r="DB91" i="3" s="1"/>
  <c r="DA91" i="3"/>
  <c r="DC91" i="3"/>
  <c r="A92" i="3"/>
  <c r="CX92" i="3"/>
  <c r="CY92" i="3"/>
  <c r="CZ92" i="3"/>
  <c r="DB92" i="3" s="1"/>
  <c r="DA92" i="3"/>
  <c r="DC92" i="3"/>
  <c r="A93" i="3"/>
  <c r="CX93" i="3"/>
  <c r="CY93" i="3"/>
  <c r="CZ93" i="3"/>
  <c r="DB93" i="3" s="1"/>
  <c r="DA93" i="3"/>
  <c r="DC93" i="3"/>
  <c r="A94" i="3"/>
  <c r="CX94" i="3"/>
  <c r="CY94" i="3"/>
  <c r="CZ94" i="3"/>
  <c r="DB94" i="3" s="1"/>
  <c r="DA94" i="3"/>
  <c r="DC94" i="3"/>
  <c r="A95" i="3"/>
  <c r="CX95" i="3"/>
  <c r="CY95" i="3"/>
  <c r="CZ95" i="3"/>
  <c r="DB95" i="3" s="1"/>
  <c r="DA95" i="3"/>
  <c r="DC95" i="3"/>
  <c r="A96" i="3"/>
  <c r="CX96" i="3"/>
  <c r="CY96" i="3"/>
  <c r="CZ96" i="3"/>
  <c r="DB96" i="3" s="1"/>
  <c r="DA96" i="3"/>
  <c r="DC96" i="3"/>
  <c r="A97" i="3"/>
  <c r="CX97" i="3"/>
  <c r="CY97" i="3"/>
  <c r="CZ97" i="3"/>
  <c r="DB97" i="3" s="1"/>
  <c r="DA97" i="3"/>
  <c r="DC97" i="3"/>
  <c r="A98" i="3"/>
  <c r="CX98" i="3"/>
  <c r="CY98" i="3"/>
  <c r="CZ98" i="3"/>
  <c r="DB98" i="3" s="1"/>
  <c r="DA98" i="3"/>
  <c r="DC98" i="3"/>
  <c r="A99" i="3"/>
  <c r="CX99" i="3"/>
  <c r="CY99" i="3"/>
  <c r="CZ99" i="3"/>
  <c r="DB99" i="3" s="1"/>
  <c r="DA99" i="3"/>
  <c r="DC99" i="3"/>
  <c r="A100" i="3"/>
  <c r="CX100" i="3"/>
  <c r="CY100" i="3"/>
  <c r="CZ100" i="3"/>
  <c r="DB100" i="3" s="1"/>
  <c r="DA100" i="3"/>
  <c r="DC100" i="3"/>
  <c r="A101" i="3"/>
  <c r="CX101" i="3"/>
  <c r="CY101" i="3"/>
  <c r="CZ101" i="3"/>
  <c r="DB101" i="3" s="1"/>
  <c r="DA101" i="3"/>
  <c r="DC101" i="3"/>
  <c r="A102" i="3"/>
  <c r="CX102" i="3"/>
  <c r="CY102" i="3"/>
  <c r="CZ102" i="3"/>
  <c r="DB102" i="3" s="1"/>
  <c r="DA102" i="3"/>
  <c r="DC102" i="3"/>
  <c r="A103" i="3"/>
  <c r="CX103" i="3"/>
  <c r="CY103" i="3"/>
  <c r="CZ103" i="3"/>
  <c r="DB103" i="3" s="1"/>
  <c r="DA103" i="3"/>
  <c r="DC103" i="3"/>
  <c r="A104" i="3"/>
  <c r="CX104" i="3"/>
  <c r="CY104" i="3"/>
  <c r="CZ104" i="3"/>
  <c r="DB104" i="3" s="1"/>
  <c r="DA104" i="3"/>
  <c r="DC104" i="3"/>
  <c r="A105" i="3"/>
  <c r="CX105" i="3"/>
  <c r="CY105" i="3"/>
  <c r="CZ105" i="3"/>
  <c r="DB105" i="3" s="1"/>
  <c r="DA105" i="3"/>
  <c r="DC105" i="3"/>
  <c r="A106" i="3"/>
  <c r="CX106" i="3"/>
  <c r="CY106" i="3"/>
  <c r="CZ106" i="3"/>
  <c r="DB106" i="3" s="1"/>
  <c r="DA106" i="3"/>
  <c r="DC106" i="3"/>
  <c r="A107" i="3"/>
  <c r="CX107" i="3"/>
  <c r="CY107" i="3"/>
  <c r="CZ107" i="3"/>
  <c r="DA107" i="3"/>
  <c r="DB107" i="3"/>
  <c r="DC107" i="3"/>
  <c r="A108" i="3"/>
  <c r="CX108" i="3"/>
  <c r="CY108" i="3"/>
  <c r="CZ108" i="3"/>
  <c r="DA108" i="3"/>
  <c r="DB108" i="3"/>
  <c r="DC108" i="3"/>
  <c r="A109" i="3"/>
  <c r="CX109" i="3"/>
  <c r="CY109" i="3"/>
  <c r="CZ109" i="3"/>
  <c r="DB109" i="3" s="1"/>
  <c r="DA109" i="3"/>
  <c r="DC109" i="3"/>
  <c r="A110" i="3"/>
  <c r="CX110" i="3"/>
  <c r="CY110" i="3"/>
  <c r="CZ110" i="3"/>
  <c r="DB110" i="3" s="1"/>
  <c r="DA110" i="3"/>
  <c r="DC110" i="3"/>
  <c r="A111" i="3"/>
  <c r="CX111" i="3"/>
  <c r="CY111" i="3"/>
  <c r="CZ111" i="3"/>
  <c r="DB111" i="3" s="1"/>
  <c r="DA111" i="3"/>
  <c r="DC111" i="3"/>
  <c r="A112" i="3"/>
  <c r="CX112" i="3"/>
  <c r="CY112" i="3"/>
  <c r="CZ112" i="3"/>
  <c r="DB112" i="3" s="1"/>
  <c r="DA112" i="3"/>
  <c r="DC112" i="3"/>
  <c r="A113" i="3"/>
  <c r="CX113" i="3"/>
  <c r="CY113" i="3"/>
  <c r="CZ113" i="3"/>
  <c r="DB113" i="3" s="1"/>
  <c r="DA113" i="3"/>
  <c r="DC113" i="3"/>
  <c r="A114" i="3"/>
  <c r="CX114" i="3"/>
  <c r="CY114" i="3"/>
  <c r="CZ114" i="3"/>
  <c r="DB114" i="3" s="1"/>
  <c r="DA114" i="3"/>
  <c r="DC114" i="3"/>
  <c r="A115" i="3"/>
  <c r="CX115" i="3"/>
  <c r="CY115" i="3"/>
  <c r="CZ115" i="3"/>
  <c r="DB115" i="3" s="1"/>
  <c r="DA115" i="3"/>
  <c r="DC115" i="3"/>
  <c r="A116" i="3"/>
  <c r="CX116" i="3"/>
  <c r="CY116" i="3"/>
  <c r="CZ116" i="3"/>
  <c r="DB116" i="3" s="1"/>
  <c r="DA116" i="3"/>
  <c r="DC116" i="3"/>
  <c r="A117" i="3"/>
  <c r="CX117" i="3"/>
  <c r="CY117" i="3"/>
  <c r="CZ117" i="3"/>
  <c r="DB117" i="3" s="1"/>
  <c r="DA117" i="3"/>
  <c r="DC117" i="3"/>
  <c r="A118" i="3"/>
  <c r="CX118" i="3"/>
  <c r="CY118" i="3"/>
  <c r="CZ118" i="3"/>
  <c r="DB118" i="3" s="1"/>
  <c r="DA118" i="3"/>
  <c r="DC118" i="3"/>
  <c r="A119" i="3"/>
  <c r="CX119" i="3"/>
  <c r="CY119" i="3"/>
  <c r="CZ119" i="3"/>
  <c r="DB119" i="3" s="1"/>
  <c r="DA119" i="3"/>
  <c r="DC119" i="3"/>
  <c r="A120" i="3"/>
  <c r="CX120" i="3"/>
  <c r="CY120" i="3"/>
  <c r="CZ120" i="3"/>
  <c r="DB120" i="3" s="1"/>
  <c r="DA120" i="3"/>
  <c r="DC120" i="3"/>
  <c r="A121" i="3"/>
  <c r="CX121" i="3"/>
  <c r="CY121" i="3"/>
  <c r="CZ121" i="3"/>
  <c r="DB121" i="3" s="1"/>
  <c r="DA121" i="3"/>
  <c r="DC121" i="3"/>
  <c r="A122" i="3"/>
  <c r="CX122" i="3"/>
  <c r="CY122" i="3"/>
  <c r="CZ122" i="3"/>
  <c r="DB122" i="3" s="1"/>
  <c r="DA122" i="3"/>
  <c r="DC122" i="3"/>
  <c r="A123" i="3"/>
  <c r="CX123" i="3"/>
  <c r="CY123" i="3"/>
  <c r="CZ123" i="3"/>
  <c r="DB123" i="3" s="1"/>
  <c r="DA123" i="3"/>
  <c r="DC123" i="3"/>
  <c r="A124" i="3"/>
  <c r="CX124" i="3"/>
  <c r="CY124" i="3"/>
  <c r="CZ124" i="3"/>
  <c r="DA124" i="3"/>
  <c r="DB124" i="3"/>
  <c r="DC124" i="3"/>
  <c r="A125" i="3"/>
  <c r="CY125" i="3"/>
  <c r="CZ125" i="3"/>
  <c r="DB125" i="3" s="1"/>
  <c r="DA125" i="3"/>
  <c r="DC125" i="3"/>
  <c r="A126" i="3"/>
  <c r="CY126" i="3"/>
  <c r="CZ126" i="3"/>
  <c r="DB126" i="3" s="1"/>
  <c r="DA126" i="3"/>
  <c r="DC126" i="3"/>
  <c r="A127" i="3"/>
  <c r="CY127" i="3"/>
  <c r="CZ127" i="3"/>
  <c r="DB127" i="3" s="1"/>
  <c r="DA127" i="3"/>
  <c r="DC127" i="3"/>
  <c r="A128" i="3"/>
  <c r="CY128" i="3"/>
  <c r="CZ128" i="3"/>
  <c r="DB128" i="3" s="1"/>
  <c r="DA128" i="3"/>
  <c r="DC128" i="3"/>
  <c r="A129" i="3"/>
  <c r="CY129" i="3"/>
  <c r="CZ129" i="3"/>
  <c r="DB129" i="3" s="1"/>
  <c r="DA129" i="3"/>
  <c r="DC129" i="3"/>
  <c r="A130" i="3"/>
  <c r="CY130" i="3"/>
  <c r="CZ130" i="3"/>
  <c r="DB130" i="3" s="1"/>
  <c r="DA130" i="3"/>
  <c r="DC130" i="3"/>
  <c r="A131" i="3"/>
  <c r="CY131" i="3"/>
  <c r="CZ131" i="3"/>
  <c r="DB131" i="3" s="1"/>
  <c r="DA131" i="3"/>
  <c r="DC131" i="3"/>
  <c r="A132" i="3"/>
  <c r="CY132" i="3"/>
  <c r="CZ132" i="3"/>
  <c r="DB132" i="3" s="1"/>
  <c r="DA132" i="3"/>
  <c r="DC132" i="3"/>
  <c r="A133" i="3"/>
  <c r="CY133" i="3"/>
  <c r="CZ133" i="3"/>
  <c r="DB133" i="3" s="1"/>
  <c r="DA133" i="3"/>
  <c r="DC133" i="3"/>
  <c r="A134" i="3"/>
  <c r="CY134" i="3"/>
  <c r="CZ134" i="3"/>
  <c r="DB134" i="3" s="1"/>
  <c r="DA134" i="3"/>
  <c r="DC134" i="3"/>
  <c r="A135" i="3"/>
  <c r="CY135" i="3"/>
  <c r="CZ135" i="3"/>
  <c r="DB135" i="3" s="1"/>
  <c r="DA135" i="3"/>
  <c r="DC135" i="3"/>
  <c r="A136" i="3"/>
  <c r="CY136" i="3"/>
  <c r="CZ136" i="3"/>
  <c r="DB136" i="3" s="1"/>
  <c r="DA136" i="3"/>
  <c r="DC136" i="3"/>
  <c r="A137" i="3"/>
  <c r="CY137" i="3"/>
  <c r="CZ137" i="3"/>
  <c r="DB137" i="3" s="1"/>
  <c r="DA137" i="3"/>
  <c r="DC137" i="3"/>
  <c r="A138" i="3"/>
  <c r="CY138" i="3"/>
  <c r="CZ138" i="3"/>
  <c r="DB138" i="3" s="1"/>
  <c r="DA138" i="3"/>
  <c r="DC138" i="3"/>
  <c r="A139" i="3"/>
  <c r="CY139" i="3"/>
  <c r="CZ139" i="3"/>
  <c r="DB139" i="3" s="1"/>
  <c r="DA139" i="3"/>
  <c r="DC139" i="3"/>
  <c r="A140" i="3"/>
  <c r="CY140" i="3"/>
  <c r="CZ140" i="3"/>
  <c r="DB140" i="3" s="1"/>
  <c r="DA140" i="3"/>
  <c r="DC140" i="3"/>
  <c r="A141" i="3"/>
  <c r="CY141" i="3"/>
  <c r="CZ141" i="3"/>
  <c r="DB141" i="3" s="1"/>
  <c r="DA141" i="3"/>
  <c r="DC141" i="3"/>
  <c r="A142" i="3"/>
  <c r="CY142" i="3"/>
  <c r="CZ142" i="3"/>
  <c r="DB142" i="3" s="1"/>
  <c r="DA142" i="3"/>
  <c r="DC142" i="3"/>
  <c r="A143" i="3"/>
  <c r="CY143" i="3"/>
  <c r="CZ143" i="3"/>
  <c r="DB143" i="3" s="1"/>
  <c r="DA143" i="3"/>
  <c r="DC143" i="3"/>
  <c r="A144" i="3"/>
  <c r="CY144" i="3"/>
  <c r="CZ144" i="3"/>
  <c r="DB144" i="3" s="1"/>
  <c r="DA144" i="3"/>
  <c r="DC144" i="3"/>
  <c r="A145" i="3"/>
  <c r="CY145" i="3"/>
  <c r="CZ145" i="3"/>
  <c r="DB145" i="3" s="1"/>
  <c r="DA145" i="3"/>
  <c r="DC145" i="3"/>
  <c r="A146" i="3"/>
  <c r="CY146" i="3"/>
  <c r="CZ146" i="3"/>
  <c r="DB146" i="3" s="1"/>
  <c r="DA146" i="3"/>
  <c r="DC146" i="3"/>
  <c r="A147" i="3"/>
  <c r="CY147" i="3"/>
  <c r="CZ147" i="3"/>
  <c r="DB147" i="3" s="1"/>
  <c r="DA147" i="3"/>
  <c r="DC147" i="3"/>
  <c r="A148" i="3"/>
  <c r="CY148" i="3"/>
  <c r="CZ148" i="3"/>
  <c r="DA148" i="3"/>
  <c r="DB148" i="3"/>
  <c r="DC148" i="3"/>
  <c r="A149" i="3"/>
  <c r="CY149" i="3"/>
  <c r="CZ149" i="3"/>
  <c r="DB149" i="3" s="1"/>
  <c r="DA149" i="3"/>
  <c r="DC149" i="3"/>
  <c r="A150" i="3"/>
  <c r="CY150" i="3"/>
  <c r="CZ150" i="3"/>
  <c r="DB150" i="3" s="1"/>
  <c r="DA150" i="3"/>
  <c r="DC150" i="3"/>
  <c r="A151" i="3"/>
  <c r="CY151" i="3"/>
  <c r="CZ151" i="3"/>
  <c r="DB151" i="3" s="1"/>
  <c r="DA151" i="3"/>
  <c r="DC151" i="3"/>
  <c r="A152" i="3"/>
  <c r="CY152" i="3"/>
  <c r="CZ152" i="3"/>
  <c r="DB152" i="3" s="1"/>
  <c r="DA152" i="3"/>
  <c r="DC152" i="3"/>
  <c r="A153" i="3"/>
  <c r="CY153" i="3"/>
  <c r="CZ153" i="3"/>
  <c r="DB153" i="3" s="1"/>
  <c r="DA153" i="3"/>
  <c r="DC153" i="3"/>
  <c r="A154" i="3"/>
  <c r="CY154" i="3"/>
  <c r="CZ154" i="3"/>
  <c r="DB154" i="3" s="1"/>
  <c r="DA154" i="3"/>
  <c r="DC154" i="3"/>
  <c r="A155" i="3"/>
  <c r="CY155" i="3"/>
  <c r="CZ155" i="3"/>
  <c r="DB155" i="3" s="1"/>
  <c r="DA155" i="3"/>
  <c r="DC155" i="3"/>
  <c r="A156" i="3"/>
  <c r="CY156" i="3"/>
  <c r="CZ156" i="3"/>
  <c r="DB156" i="3" s="1"/>
  <c r="DA156" i="3"/>
  <c r="DC156" i="3"/>
  <c r="A157" i="3"/>
  <c r="CY157" i="3"/>
  <c r="CZ157" i="3"/>
  <c r="DB157" i="3" s="1"/>
  <c r="DA157" i="3"/>
  <c r="DC157" i="3"/>
  <c r="A158" i="3"/>
  <c r="CY158" i="3"/>
  <c r="CZ158" i="3"/>
  <c r="DB158" i="3" s="1"/>
  <c r="DA158" i="3"/>
  <c r="DC158" i="3"/>
  <c r="A159" i="3"/>
  <c r="CY159" i="3"/>
  <c r="CZ159" i="3"/>
  <c r="DA159" i="3"/>
  <c r="DB159" i="3"/>
  <c r="DC159" i="3"/>
  <c r="A160" i="3"/>
  <c r="CY160" i="3"/>
  <c r="CZ160" i="3"/>
  <c r="DB160" i="3" s="1"/>
  <c r="DA160" i="3"/>
  <c r="DC160" i="3"/>
  <c r="A161" i="3"/>
  <c r="CY161" i="3"/>
  <c r="CZ161" i="3"/>
  <c r="DB161" i="3" s="1"/>
  <c r="DA161" i="3"/>
  <c r="DC161" i="3"/>
  <c r="A162" i="3"/>
  <c r="CY162" i="3"/>
  <c r="CZ162" i="3"/>
  <c r="DB162" i="3" s="1"/>
  <c r="DA162" i="3"/>
  <c r="DC162" i="3"/>
  <c r="A163" i="3"/>
  <c r="CY163" i="3"/>
  <c r="CZ163" i="3"/>
  <c r="DB163" i="3" s="1"/>
  <c r="DA163" i="3"/>
  <c r="DC163" i="3"/>
  <c r="A164" i="3"/>
  <c r="CY164" i="3"/>
  <c r="CZ164" i="3"/>
  <c r="DA164" i="3"/>
  <c r="DB164" i="3"/>
  <c r="DC164" i="3"/>
  <c r="A165" i="3"/>
  <c r="CY165" i="3"/>
  <c r="CZ165" i="3"/>
  <c r="DB165" i="3" s="1"/>
  <c r="DA165" i="3"/>
  <c r="DC165" i="3"/>
  <c r="A166" i="3"/>
  <c r="CY166" i="3"/>
  <c r="CZ166" i="3"/>
  <c r="DB166" i="3" s="1"/>
  <c r="DA166" i="3"/>
  <c r="DC166" i="3"/>
  <c r="A167" i="3"/>
  <c r="CY167" i="3"/>
  <c r="CZ167" i="3"/>
  <c r="DB167" i="3" s="1"/>
  <c r="DA167" i="3"/>
  <c r="DC167" i="3"/>
  <c r="A168" i="3"/>
  <c r="CY168" i="3"/>
  <c r="CZ168" i="3"/>
  <c r="DB168" i="3" s="1"/>
  <c r="DA168" i="3"/>
  <c r="DC168" i="3"/>
  <c r="A169" i="3"/>
  <c r="CY169" i="3"/>
  <c r="CZ169" i="3"/>
  <c r="DB169" i="3" s="1"/>
  <c r="DA169" i="3"/>
  <c r="DC169" i="3"/>
  <c r="A170" i="3"/>
  <c r="CY170" i="3"/>
  <c r="CZ170" i="3"/>
  <c r="DB170" i="3" s="1"/>
  <c r="DA170" i="3"/>
  <c r="DC170" i="3"/>
  <c r="A171" i="3"/>
  <c r="CY171" i="3"/>
  <c r="CZ171" i="3"/>
  <c r="DB171" i="3" s="1"/>
  <c r="DA171" i="3"/>
  <c r="DC171" i="3"/>
  <c r="A172" i="3"/>
  <c r="CY172" i="3"/>
  <c r="CZ172" i="3"/>
  <c r="DA172" i="3"/>
  <c r="DB172" i="3"/>
  <c r="DC172" i="3"/>
  <c r="A173" i="3"/>
  <c r="CY173" i="3"/>
  <c r="CZ173" i="3"/>
  <c r="DB173" i="3" s="1"/>
  <c r="DA173" i="3"/>
  <c r="DC173" i="3"/>
  <c r="A174" i="3"/>
  <c r="CY174" i="3"/>
  <c r="CZ174" i="3"/>
  <c r="DB174" i="3" s="1"/>
  <c r="DA174" i="3"/>
  <c r="DC174" i="3"/>
  <c r="A175" i="3"/>
  <c r="CY175" i="3"/>
  <c r="CZ175" i="3"/>
  <c r="DB175" i="3" s="1"/>
  <c r="DA175" i="3"/>
  <c r="DC175" i="3"/>
  <c r="A176" i="3"/>
  <c r="CY176" i="3"/>
  <c r="CZ176" i="3"/>
  <c r="DB176" i="3" s="1"/>
  <c r="DA176" i="3"/>
  <c r="DC176" i="3"/>
  <c r="A177" i="3"/>
  <c r="CY177" i="3"/>
  <c r="CZ177" i="3"/>
  <c r="DB177" i="3" s="1"/>
  <c r="DA177" i="3"/>
  <c r="DC177" i="3"/>
  <c r="A178" i="3"/>
  <c r="CY178" i="3"/>
  <c r="CZ178" i="3"/>
  <c r="DB178" i="3" s="1"/>
  <c r="DA178" i="3"/>
  <c r="DC178" i="3"/>
  <c r="A179" i="3"/>
  <c r="CY179" i="3"/>
  <c r="CZ179" i="3"/>
  <c r="DB179" i="3" s="1"/>
  <c r="DA179" i="3"/>
  <c r="DC179" i="3"/>
  <c r="A180" i="3"/>
  <c r="CY180" i="3"/>
  <c r="CZ180" i="3"/>
  <c r="DA180" i="3"/>
  <c r="DB180" i="3"/>
  <c r="DC180" i="3"/>
  <c r="A181" i="3"/>
  <c r="CY181" i="3"/>
  <c r="CZ181" i="3"/>
  <c r="DB181" i="3" s="1"/>
  <c r="DA181" i="3"/>
  <c r="DC181" i="3"/>
  <c r="A182" i="3"/>
  <c r="CY182" i="3"/>
  <c r="CZ182" i="3"/>
  <c r="DB182" i="3" s="1"/>
  <c r="DA182" i="3"/>
  <c r="DC182" i="3"/>
  <c r="A183" i="3"/>
  <c r="CY183" i="3"/>
  <c r="CZ183" i="3"/>
  <c r="DA183" i="3"/>
  <c r="DB183" i="3"/>
  <c r="DC183" i="3"/>
  <c r="A184" i="3"/>
  <c r="CY184" i="3"/>
  <c r="CZ184" i="3"/>
  <c r="DB184" i="3" s="1"/>
  <c r="DA184" i="3"/>
  <c r="DC184" i="3"/>
  <c r="A185" i="3"/>
  <c r="CY185" i="3"/>
  <c r="CZ185" i="3"/>
  <c r="DB185" i="3" s="1"/>
  <c r="DA185" i="3"/>
  <c r="DC185" i="3"/>
  <c r="A186" i="3"/>
  <c r="CY186" i="3"/>
  <c r="CZ186" i="3"/>
  <c r="DB186" i="3" s="1"/>
  <c r="DA186" i="3"/>
  <c r="DC186" i="3"/>
  <c r="A187" i="3"/>
  <c r="CY187" i="3"/>
  <c r="CZ187" i="3"/>
  <c r="DB187" i="3" s="1"/>
  <c r="DA187" i="3"/>
  <c r="DC187" i="3"/>
  <c r="A188" i="3"/>
  <c r="CY188" i="3"/>
  <c r="CZ188" i="3"/>
  <c r="DB188" i="3" s="1"/>
  <c r="DA188" i="3"/>
  <c r="DC188" i="3"/>
  <c r="A189" i="3"/>
  <c r="CY189" i="3"/>
  <c r="CZ189" i="3"/>
  <c r="DB189" i="3" s="1"/>
  <c r="DA189" i="3"/>
  <c r="DC189" i="3"/>
  <c r="A190" i="3"/>
  <c r="CY190" i="3"/>
  <c r="CZ190" i="3"/>
  <c r="DB190" i="3" s="1"/>
  <c r="DA190" i="3"/>
  <c r="DC190" i="3"/>
  <c r="A191" i="3"/>
  <c r="CY191" i="3"/>
  <c r="CZ191" i="3"/>
  <c r="DB191" i="3" s="1"/>
  <c r="DA191" i="3"/>
  <c r="DC191" i="3"/>
  <c r="A192" i="3"/>
  <c r="CY192" i="3"/>
  <c r="CZ192" i="3"/>
  <c r="DB192" i="3" s="1"/>
  <c r="DA192" i="3"/>
  <c r="DC192" i="3"/>
  <c r="A193" i="3"/>
  <c r="CY193" i="3"/>
  <c r="CZ193" i="3"/>
  <c r="DB193" i="3" s="1"/>
  <c r="DA193" i="3"/>
  <c r="DC193" i="3"/>
  <c r="A194" i="3"/>
  <c r="CY194" i="3"/>
  <c r="CZ194" i="3"/>
  <c r="DB194" i="3" s="1"/>
  <c r="DA194" i="3"/>
  <c r="DC194" i="3"/>
  <c r="A195" i="3"/>
  <c r="CY195" i="3"/>
  <c r="CZ195" i="3"/>
  <c r="DB195" i="3" s="1"/>
  <c r="DA195" i="3"/>
  <c r="DC195" i="3"/>
  <c r="A196" i="3"/>
  <c r="CY196" i="3"/>
  <c r="CZ196" i="3"/>
  <c r="DB196" i="3" s="1"/>
  <c r="DA196" i="3"/>
  <c r="DC196" i="3"/>
  <c r="A197" i="3"/>
  <c r="CY197" i="3"/>
  <c r="CZ197" i="3"/>
  <c r="DB197" i="3" s="1"/>
  <c r="DA197" i="3"/>
  <c r="DC197" i="3"/>
  <c r="A198" i="3"/>
  <c r="CX198" i="3"/>
  <c r="CY198" i="3"/>
  <c r="CZ198" i="3"/>
  <c r="DB198" i="3" s="1"/>
  <c r="DA198" i="3"/>
  <c r="DC198" i="3"/>
  <c r="A199" i="3"/>
  <c r="CX199" i="3"/>
  <c r="CY199" i="3"/>
  <c r="CZ199" i="3"/>
  <c r="DB199" i="3" s="1"/>
  <c r="DA199" i="3"/>
  <c r="DC199" i="3"/>
  <c r="A200" i="3"/>
  <c r="CX200" i="3"/>
  <c r="CY200" i="3"/>
  <c r="CZ200" i="3"/>
  <c r="DB200" i="3" s="1"/>
  <c r="DA200" i="3"/>
  <c r="DC200" i="3"/>
  <c r="A201" i="3"/>
  <c r="CX201" i="3"/>
  <c r="CY201" i="3"/>
  <c r="CZ201" i="3"/>
  <c r="DB201" i="3" s="1"/>
  <c r="DA201" i="3"/>
  <c r="DC201" i="3"/>
  <c r="A202" i="3"/>
  <c r="CX202" i="3"/>
  <c r="CY202" i="3"/>
  <c r="CZ202" i="3"/>
  <c r="DB202" i="3" s="1"/>
  <c r="DA202" i="3"/>
  <c r="DC202" i="3"/>
  <c r="A203" i="3"/>
  <c r="CX203" i="3"/>
  <c r="CY203" i="3"/>
  <c r="CZ203" i="3"/>
  <c r="DA203" i="3"/>
  <c r="DB203" i="3"/>
  <c r="DC203" i="3"/>
  <c r="A204" i="3"/>
  <c r="CX204" i="3"/>
  <c r="CY204" i="3"/>
  <c r="CZ204" i="3"/>
  <c r="DB204" i="3" s="1"/>
  <c r="DA204" i="3"/>
  <c r="DC204" i="3"/>
  <c r="A205" i="3"/>
  <c r="CX205" i="3"/>
  <c r="CY205" i="3"/>
  <c r="CZ205" i="3"/>
  <c r="DB205" i="3" s="1"/>
  <c r="DA205" i="3"/>
  <c r="DC205" i="3"/>
  <c r="A206" i="3"/>
  <c r="CX206" i="3"/>
  <c r="CY206" i="3"/>
  <c r="CZ206" i="3"/>
  <c r="DB206" i="3" s="1"/>
  <c r="DA206" i="3"/>
  <c r="DC206" i="3"/>
  <c r="A207" i="3"/>
  <c r="CX207" i="3"/>
  <c r="CY207" i="3"/>
  <c r="CZ207" i="3"/>
  <c r="DB207" i="3" s="1"/>
  <c r="DA207" i="3"/>
  <c r="DC207" i="3"/>
  <c r="A208" i="3"/>
  <c r="CX208" i="3"/>
  <c r="CY208" i="3"/>
  <c r="CZ208" i="3"/>
  <c r="DB208" i="3" s="1"/>
  <c r="DA208" i="3"/>
  <c r="DC208" i="3"/>
  <c r="A209" i="3"/>
  <c r="CX209" i="3"/>
  <c r="CY209" i="3"/>
  <c r="CZ209" i="3"/>
  <c r="DB209" i="3" s="1"/>
  <c r="DA209" i="3"/>
  <c r="DC209" i="3"/>
  <c r="A210" i="3"/>
  <c r="CX210" i="3"/>
  <c r="CY210" i="3"/>
  <c r="CZ210" i="3"/>
  <c r="DB210" i="3" s="1"/>
  <c r="DA210" i="3"/>
  <c r="DC210" i="3"/>
  <c r="A211" i="3"/>
  <c r="CX211" i="3"/>
  <c r="CY211" i="3"/>
  <c r="CZ211" i="3"/>
  <c r="DB211" i="3" s="1"/>
  <c r="DA211" i="3"/>
  <c r="DC211" i="3"/>
  <c r="A212" i="3"/>
  <c r="CX212" i="3"/>
  <c r="CY212" i="3"/>
  <c r="CZ212" i="3"/>
  <c r="DB212" i="3" s="1"/>
  <c r="DA212" i="3"/>
  <c r="DC212" i="3"/>
  <c r="A213" i="3"/>
  <c r="CX213" i="3"/>
  <c r="CY213" i="3"/>
  <c r="CZ213" i="3"/>
  <c r="DB213" i="3" s="1"/>
  <c r="DA213" i="3"/>
  <c r="DC213" i="3"/>
  <c r="A214" i="3"/>
  <c r="CX214" i="3"/>
  <c r="CY214" i="3"/>
  <c r="CZ214" i="3"/>
  <c r="DB214" i="3" s="1"/>
  <c r="DA214" i="3"/>
  <c r="DC214" i="3"/>
  <c r="A215" i="3"/>
  <c r="CX215" i="3"/>
  <c r="CY215" i="3"/>
  <c r="CZ215" i="3"/>
  <c r="DB215" i="3" s="1"/>
  <c r="DA215" i="3"/>
  <c r="DC215" i="3"/>
  <c r="A216" i="3"/>
  <c r="CX216" i="3"/>
  <c r="CY216" i="3"/>
  <c r="CZ216" i="3"/>
  <c r="DB216" i="3" s="1"/>
  <c r="DA216" i="3"/>
  <c r="DC216" i="3"/>
  <c r="A217" i="3"/>
  <c r="CX217" i="3"/>
  <c r="CY217" i="3"/>
  <c r="CZ217" i="3"/>
  <c r="DB217" i="3" s="1"/>
  <c r="DA217" i="3"/>
  <c r="DC217" i="3"/>
  <c r="A218" i="3"/>
  <c r="CX218" i="3"/>
  <c r="CY218" i="3"/>
  <c r="CZ218" i="3"/>
  <c r="DB218" i="3" s="1"/>
  <c r="DA218" i="3"/>
  <c r="DC218" i="3"/>
  <c r="A219" i="3"/>
  <c r="CX219" i="3"/>
  <c r="CY219" i="3"/>
  <c r="CZ219" i="3"/>
  <c r="DB219" i="3" s="1"/>
  <c r="DA219" i="3"/>
  <c r="DC219" i="3"/>
  <c r="A220" i="3"/>
  <c r="CX220" i="3"/>
  <c r="CY220" i="3"/>
  <c r="CZ220" i="3"/>
  <c r="DB220" i="3" s="1"/>
  <c r="DA220" i="3"/>
  <c r="DC220" i="3"/>
  <c r="A221" i="3"/>
  <c r="CX221" i="3"/>
  <c r="CY221" i="3"/>
  <c r="CZ221" i="3"/>
  <c r="DB221" i="3" s="1"/>
  <c r="DA221" i="3"/>
  <c r="DC221" i="3"/>
  <c r="A222" i="3"/>
  <c r="CX222" i="3"/>
  <c r="CY222" i="3"/>
  <c r="CZ222" i="3"/>
  <c r="DB222" i="3" s="1"/>
  <c r="DA222" i="3"/>
  <c r="DC222" i="3"/>
  <c r="A223" i="3"/>
  <c r="CX223" i="3"/>
  <c r="CY223" i="3"/>
  <c r="CZ223" i="3"/>
  <c r="DB223" i="3" s="1"/>
  <c r="DA223" i="3"/>
  <c r="DC223" i="3"/>
  <c r="A224" i="3"/>
  <c r="CX224" i="3"/>
  <c r="CY224" i="3"/>
  <c r="CZ224" i="3"/>
  <c r="DB224" i="3" s="1"/>
  <c r="DA224" i="3"/>
  <c r="DC224" i="3"/>
  <c r="A225" i="3"/>
  <c r="CX225" i="3"/>
  <c r="CY225" i="3"/>
  <c r="CZ225" i="3"/>
  <c r="DB225" i="3" s="1"/>
  <c r="DA225" i="3"/>
  <c r="DC225" i="3"/>
  <c r="A226" i="3"/>
  <c r="CX226" i="3"/>
  <c r="CY226" i="3"/>
  <c r="CZ226" i="3"/>
  <c r="DB226" i="3" s="1"/>
  <c r="DA226" i="3"/>
  <c r="DC226" i="3"/>
  <c r="A227" i="3"/>
  <c r="CX227" i="3"/>
  <c r="CY227" i="3"/>
  <c r="CZ227" i="3"/>
  <c r="DA227" i="3"/>
  <c r="DB227" i="3"/>
  <c r="DC227" i="3"/>
  <c r="A228" i="3"/>
  <c r="CX228" i="3"/>
  <c r="CY228" i="3"/>
  <c r="CZ228" i="3"/>
  <c r="DB228" i="3" s="1"/>
  <c r="DA228" i="3"/>
  <c r="DC228" i="3"/>
  <c r="A229" i="3"/>
  <c r="CX229" i="3"/>
  <c r="CY229" i="3"/>
  <c r="CZ229" i="3"/>
  <c r="DB229" i="3" s="1"/>
  <c r="DA229" i="3"/>
  <c r="DC229" i="3"/>
  <c r="A230" i="3"/>
  <c r="CX230" i="3"/>
  <c r="CY230" i="3"/>
  <c r="CZ230" i="3"/>
  <c r="DB230" i="3" s="1"/>
  <c r="DA230" i="3"/>
  <c r="DC230" i="3"/>
  <c r="A231" i="3"/>
  <c r="CX231" i="3"/>
  <c r="CY231" i="3"/>
  <c r="CZ231" i="3"/>
  <c r="DB231" i="3" s="1"/>
  <c r="DA231" i="3"/>
  <c r="DC231" i="3"/>
  <c r="A232" i="3"/>
  <c r="CX232" i="3"/>
  <c r="CY232" i="3"/>
  <c r="CZ232" i="3"/>
  <c r="DB232" i="3" s="1"/>
  <c r="DA232" i="3"/>
  <c r="DC232" i="3"/>
  <c r="A233" i="3"/>
  <c r="CX233" i="3"/>
  <c r="CY233" i="3"/>
  <c r="CZ233" i="3"/>
  <c r="DB233" i="3" s="1"/>
  <c r="DA233" i="3"/>
  <c r="DC233" i="3"/>
  <c r="A234" i="3"/>
  <c r="CX234" i="3"/>
  <c r="CY234" i="3"/>
  <c r="CZ234" i="3"/>
  <c r="DB234" i="3" s="1"/>
  <c r="DA234" i="3"/>
  <c r="DC234" i="3"/>
  <c r="A235" i="3"/>
  <c r="CX235" i="3"/>
  <c r="CY235" i="3"/>
  <c r="CZ235" i="3"/>
  <c r="DB235" i="3" s="1"/>
  <c r="DA235" i="3"/>
  <c r="DC235" i="3"/>
  <c r="A236" i="3"/>
  <c r="CX236" i="3"/>
  <c r="CY236" i="3"/>
  <c r="CZ236" i="3"/>
  <c r="DB236" i="3" s="1"/>
  <c r="DA236" i="3"/>
  <c r="DC236" i="3"/>
  <c r="A237" i="3"/>
  <c r="CX237" i="3"/>
  <c r="CY237" i="3"/>
  <c r="CZ237" i="3"/>
  <c r="DB237" i="3" s="1"/>
  <c r="DA237" i="3"/>
  <c r="DC237" i="3"/>
  <c r="A238" i="3"/>
  <c r="CX238" i="3"/>
  <c r="CY238" i="3"/>
  <c r="CZ238" i="3"/>
  <c r="DB238" i="3" s="1"/>
  <c r="DA238" i="3"/>
  <c r="DC238" i="3"/>
  <c r="A239" i="3"/>
  <c r="CX239" i="3"/>
  <c r="CY239" i="3"/>
  <c r="CZ239" i="3"/>
  <c r="DB239" i="3" s="1"/>
  <c r="DA239" i="3"/>
  <c r="DC239" i="3"/>
  <c r="A240" i="3"/>
  <c r="CX240" i="3"/>
  <c r="CY240" i="3"/>
  <c r="CZ240" i="3"/>
  <c r="DB240" i="3" s="1"/>
  <c r="DA240" i="3"/>
  <c r="DC240" i="3"/>
  <c r="A241" i="3"/>
  <c r="CX241" i="3"/>
  <c r="CY241" i="3"/>
  <c r="CZ241" i="3"/>
  <c r="DB241" i="3" s="1"/>
  <c r="DA241" i="3"/>
  <c r="DC241" i="3"/>
  <c r="A242" i="3"/>
  <c r="CX242" i="3"/>
  <c r="CY242" i="3"/>
  <c r="CZ242" i="3"/>
  <c r="DB242" i="3" s="1"/>
  <c r="DA242" i="3"/>
  <c r="DC242" i="3"/>
  <c r="A243" i="3"/>
  <c r="CX243" i="3"/>
  <c r="CY243" i="3"/>
  <c r="CZ243" i="3"/>
  <c r="DB243" i="3" s="1"/>
  <c r="DA243" i="3"/>
  <c r="DC243" i="3"/>
  <c r="A244" i="3"/>
  <c r="CX244" i="3"/>
  <c r="CY244" i="3"/>
  <c r="CZ244" i="3"/>
  <c r="DB244" i="3" s="1"/>
  <c r="DA244" i="3"/>
  <c r="DC244" i="3"/>
  <c r="A245" i="3"/>
  <c r="CX245" i="3"/>
  <c r="CY245" i="3"/>
  <c r="CZ245" i="3"/>
  <c r="DB245" i="3" s="1"/>
  <c r="DA245" i="3"/>
  <c r="DC245" i="3"/>
  <c r="A246" i="3"/>
  <c r="CX246" i="3"/>
  <c r="CY246" i="3"/>
  <c r="CZ246" i="3"/>
  <c r="DB246" i="3" s="1"/>
  <c r="DA246" i="3"/>
  <c r="DC246" i="3"/>
  <c r="A247" i="3"/>
  <c r="CX247" i="3"/>
  <c r="CY247" i="3"/>
  <c r="CZ247" i="3"/>
  <c r="DB247" i="3" s="1"/>
  <c r="DA247" i="3"/>
  <c r="DC247" i="3"/>
  <c r="A248" i="3"/>
  <c r="CX248" i="3"/>
  <c r="CY248" i="3"/>
  <c r="CZ248" i="3"/>
  <c r="DA248" i="3"/>
  <c r="DB248" i="3"/>
  <c r="DC248" i="3"/>
  <c r="A249" i="3"/>
  <c r="CX249" i="3"/>
  <c r="CY249" i="3"/>
  <c r="CZ249" i="3"/>
  <c r="DB249" i="3" s="1"/>
  <c r="DA249" i="3"/>
  <c r="DC249" i="3"/>
  <c r="A250" i="3"/>
  <c r="CX250" i="3"/>
  <c r="CY250" i="3"/>
  <c r="CZ250" i="3"/>
  <c r="DB250" i="3" s="1"/>
  <c r="DA250" i="3"/>
  <c r="DC250" i="3"/>
  <c r="A251" i="3"/>
  <c r="CX251" i="3"/>
  <c r="CY251" i="3"/>
  <c r="CZ251" i="3"/>
  <c r="DB251" i="3" s="1"/>
  <c r="DA251" i="3"/>
  <c r="DC251" i="3"/>
  <c r="A252" i="3"/>
  <c r="CY252" i="3"/>
  <c r="CZ252" i="3"/>
  <c r="DB252" i="3" s="1"/>
  <c r="DA252" i="3"/>
  <c r="DC252" i="3"/>
  <c r="A253" i="3"/>
  <c r="CY253" i="3"/>
  <c r="CZ253" i="3"/>
  <c r="DB253" i="3" s="1"/>
  <c r="DA253" i="3"/>
  <c r="DC253" i="3"/>
  <c r="A254" i="3"/>
  <c r="CX254" i="3"/>
  <c r="CY254" i="3"/>
  <c r="CZ254" i="3"/>
  <c r="DA254" i="3"/>
  <c r="DB254" i="3"/>
  <c r="DC254" i="3"/>
  <c r="A255" i="3"/>
  <c r="CX255" i="3"/>
  <c r="CY255" i="3"/>
  <c r="CZ255" i="3"/>
  <c r="DB255" i="3" s="1"/>
  <c r="DA255" i="3"/>
  <c r="DC255" i="3"/>
  <c r="A256" i="3"/>
  <c r="CX256" i="3"/>
  <c r="CY256" i="3"/>
  <c r="CZ256" i="3"/>
  <c r="DB256" i="3" s="1"/>
  <c r="DA256" i="3"/>
  <c r="DC256" i="3"/>
  <c r="A257" i="3"/>
  <c r="CX257" i="3"/>
  <c r="CY257" i="3"/>
  <c r="CZ257" i="3"/>
  <c r="DB257" i="3" s="1"/>
  <c r="DA257" i="3"/>
  <c r="DC257" i="3"/>
  <c r="A258" i="3"/>
  <c r="CX258" i="3"/>
  <c r="CY258" i="3"/>
  <c r="CZ258" i="3"/>
  <c r="DB258" i="3" s="1"/>
  <c r="DA258" i="3"/>
  <c r="DC258" i="3"/>
  <c r="A259" i="3"/>
  <c r="CX259" i="3"/>
  <c r="CY259" i="3"/>
  <c r="CZ259" i="3"/>
  <c r="DB259" i="3" s="1"/>
  <c r="DA259" i="3"/>
  <c r="DC259" i="3"/>
  <c r="A260" i="3"/>
  <c r="CX260" i="3"/>
  <c r="CY260" i="3"/>
  <c r="CZ260" i="3"/>
  <c r="DB260" i="3" s="1"/>
  <c r="DA260" i="3"/>
  <c r="DC260" i="3"/>
  <c r="A261" i="3"/>
  <c r="CX261" i="3"/>
  <c r="CY261" i="3"/>
  <c r="CZ261" i="3"/>
  <c r="DB261" i="3" s="1"/>
  <c r="DA261" i="3"/>
  <c r="DC261" i="3"/>
  <c r="D12" i="1"/>
  <c r="E18" i="1"/>
  <c r="Z18" i="1"/>
  <c r="AA18" i="1"/>
  <c r="AB18" i="1"/>
  <c r="AC18" i="1"/>
  <c r="AD18" i="1"/>
  <c r="AE18" i="1"/>
  <c r="AF18" i="1"/>
  <c r="AG18" i="1"/>
  <c r="AH18" i="1"/>
  <c r="AI18" i="1"/>
  <c r="AJ18" i="1"/>
  <c r="AK18" i="1"/>
  <c r="AL18" i="1"/>
  <c r="AM18" i="1"/>
  <c r="AN18" i="1"/>
  <c r="BD18" i="1"/>
  <c r="BE18" i="1"/>
  <c r="BF18" i="1"/>
  <c r="BG18" i="1"/>
  <c r="BH18" i="1"/>
  <c r="BI18" i="1"/>
  <c r="BJ18" i="1"/>
  <c r="BK18" i="1"/>
  <c r="BL18" i="1"/>
  <c r="BM18" i="1"/>
  <c r="BN18" i="1"/>
  <c r="BO18" i="1"/>
  <c r="BP18" i="1"/>
  <c r="BQ18" i="1"/>
  <c r="BR18" i="1"/>
  <c r="BS18" i="1"/>
  <c r="BT18" i="1"/>
  <c r="BU18" i="1"/>
  <c r="BV18" i="1"/>
  <c r="BW18" i="1"/>
  <c r="BX18" i="1"/>
  <c r="BY18" i="1"/>
  <c r="BZ18" i="1"/>
  <c r="CA18" i="1"/>
  <c r="CB18" i="1"/>
  <c r="CC18" i="1"/>
  <c r="CD18" i="1"/>
  <c r="CE18" i="1"/>
  <c r="CF18" i="1"/>
  <c r="CG18" i="1"/>
  <c r="CH18" i="1"/>
  <c r="CI18" i="1"/>
  <c r="CJ18" i="1"/>
  <c r="CK18" i="1"/>
  <c r="CL18" i="1"/>
  <c r="CM18" i="1"/>
  <c r="CN18" i="1"/>
  <c r="CO18" i="1"/>
  <c r="CP18" i="1"/>
  <c r="CQ18" i="1"/>
  <c r="CR18" i="1"/>
  <c r="CS18" i="1"/>
  <c r="CT18" i="1"/>
  <c r="CU18" i="1"/>
  <c r="CV18" i="1"/>
  <c r="CW18" i="1"/>
  <c r="CX18" i="1"/>
  <c r="CY18" i="1"/>
  <c r="CZ18" i="1"/>
  <c r="DA18" i="1"/>
  <c r="DB18" i="1"/>
  <c r="DC18" i="1"/>
  <c r="DD18" i="1"/>
  <c r="DE18" i="1"/>
  <c r="DF18" i="1"/>
  <c r="DG18" i="1"/>
  <c r="DH18" i="1"/>
  <c r="DI18" i="1"/>
  <c r="DJ18" i="1"/>
  <c r="DK18" i="1"/>
  <c r="DL18" i="1"/>
  <c r="DM18" i="1"/>
  <c r="DN18" i="1"/>
  <c r="DO18" i="1"/>
  <c r="DP18" i="1"/>
  <c r="DQ18" i="1"/>
  <c r="DR18" i="1"/>
  <c r="DS18" i="1"/>
  <c r="DT18" i="1"/>
  <c r="DU18" i="1"/>
  <c r="DV18" i="1"/>
  <c r="DW18" i="1"/>
  <c r="DX18" i="1"/>
  <c r="DY18" i="1"/>
  <c r="DZ18" i="1"/>
  <c r="EA18" i="1"/>
  <c r="EB18" i="1"/>
  <c r="EC18" i="1"/>
  <c r="ED18" i="1"/>
  <c r="EE18" i="1"/>
  <c r="EF18" i="1"/>
  <c r="EG18" i="1"/>
  <c r="EH18" i="1"/>
  <c r="EI18" i="1"/>
  <c r="EJ18" i="1"/>
  <c r="EK18" i="1"/>
  <c r="EL18" i="1"/>
  <c r="EM18" i="1"/>
  <c r="EN18" i="1"/>
  <c r="EO18" i="1"/>
  <c r="EP18" i="1"/>
  <c r="EQ18" i="1"/>
  <c r="ER18" i="1"/>
  <c r="ES18" i="1"/>
  <c r="ET18" i="1"/>
  <c r="EU18" i="1"/>
  <c r="EV18" i="1"/>
  <c r="EW18" i="1"/>
  <c r="EX18" i="1"/>
  <c r="EY18" i="1"/>
  <c r="EZ18" i="1"/>
  <c r="FA18" i="1"/>
  <c r="FB18" i="1"/>
  <c r="FC18" i="1"/>
  <c r="FD18" i="1"/>
  <c r="FE18" i="1"/>
  <c r="FF18" i="1"/>
  <c r="FG18" i="1"/>
  <c r="FH18" i="1"/>
  <c r="FI18" i="1"/>
  <c r="FJ18" i="1"/>
  <c r="FK18" i="1"/>
  <c r="FL18" i="1"/>
  <c r="FM18" i="1"/>
  <c r="FN18" i="1"/>
  <c r="FO18" i="1"/>
  <c r="FP18" i="1"/>
  <c r="FQ18" i="1"/>
  <c r="FR18" i="1"/>
  <c r="FS18" i="1"/>
  <c r="FT18" i="1"/>
  <c r="FU18" i="1"/>
  <c r="FV18" i="1"/>
  <c r="FW18" i="1"/>
  <c r="FX18" i="1"/>
  <c r="FY18" i="1"/>
  <c r="FZ18" i="1"/>
  <c r="GA18" i="1"/>
  <c r="GB18" i="1"/>
  <c r="GC18" i="1"/>
  <c r="GD18" i="1"/>
  <c r="GE18" i="1"/>
  <c r="GF18" i="1"/>
  <c r="GG18" i="1"/>
  <c r="GH18" i="1"/>
  <c r="GI18" i="1"/>
  <c r="GJ18" i="1"/>
  <c r="GK18" i="1"/>
  <c r="GL18" i="1"/>
  <c r="GM18" i="1"/>
  <c r="GN18" i="1"/>
  <c r="GO18" i="1"/>
  <c r="GP18" i="1"/>
  <c r="GQ18" i="1"/>
  <c r="GR18" i="1"/>
  <c r="GS18" i="1"/>
  <c r="GT18" i="1"/>
  <c r="GU18" i="1"/>
  <c r="GV18" i="1"/>
  <c r="GW18" i="1"/>
  <c r="GX18" i="1"/>
  <c r="D20" i="1"/>
  <c r="E22" i="1"/>
  <c r="Z22" i="1"/>
  <c r="AA22" i="1"/>
  <c r="AM22" i="1"/>
  <c r="AN22" i="1"/>
  <c r="BD22" i="1"/>
  <c r="BE22" i="1"/>
  <c r="BF22" i="1"/>
  <c r="BG22" i="1"/>
  <c r="BH22" i="1"/>
  <c r="BI22" i="1"/>
  <c r="BJ22" i="1"/>
  <c r="BK22" i="1"/>
  <c r="BL22" i="1"/>
  <c r="BM22" i="1"/>
  <c r="BN22" i="1"/>
  <c r="BO22" i="1"/>
  <c r="BP22" i="1"/>
  <c r="BQ22" i="1"/>
  <c r="BR22" i="1"/>
  <c r="BS22" i="1"/>
  <c r="BT22" i="1"/>
  <c r="BU22" i="1"/>
  <c r="BV22" i="1"/>
  <c r="BW22" i="1"/>
  <c r="CM22" i="1"/>
  <c r="CN22" i="1"/>
  <c r="CO22" i="1"/>
  <c r="CP22" i="1"/>
  <c r="CQ22" i="1"/>
  <c r="CR22" i="1"/>
  <c r="CS22" i="1"/>
  <c r="CT22" i="1"/>
  <c r="CU22" i="1"/>
  <c r="CV22" i="1"/>
  <c r="CW22" i="1"/>
  <c r="CX22" i="1"/>
  <c r="CY22" i="1"/>
  <c r="CZ22" i="1"/>
  <c r="DA22" i="1"/>
  <c r="DB22" i="1"/>
  <c r="DC22" i="1"/>
  <c r="DD22" i="1"/>
  <c r="DE22" i="1"/>
  <c r="DF22" i="1"/>
  <c r="DG22" i="1"/>
  <c r="DH22" i="1"/>
  <c r="DI22" i="1"/>
  <c r="DJ22" i="1"/>
  <c r="DK22" i="1"/>
  <c r="DL22" i="1"/>
  <c r="DM22" i="1"/>
  <c r="DN22" i="1"/>
  <c r="DO22" i="1"/>
  <c r="DP22" i="1"/>
  <c r="DQ22" i="1"/>
  <c r="DR22" i="1"/>
  <c r="DS22" i="1"/>
  <c r="DT22" i="1"/>
  <c r="DU22" i="1"/>
  <c r="DV22" i="1"/>
  <c r="DW22" i="1"/>
  <c r="DX22" i="1"/>
  <c r="DY22" i="1"/>
  <c r="DZ22" i="1"/>
  <c r="EA22" i="1"/>
  <c r="EB22" i="1"/>
  <c r="EC22" i="1"/>
  <c r="ED22" i="1"/>
  <c r="EE22" i="1"/>
  <c r="EF22" i="1"/>
  <c r="EG22" i="1"/>
  <c r="EH22" i="1"/>
  <c r="EI22" i="1"/>
  <c r="EJ22" i="1"/>
  <c r="EK22" i="1"/>
  <c r="EL22" i="1"/>
  <c r="EM22" i="1"/>
  <c r="EN22" i="1"/>
  <c r="EO22" i="1"/>
  <c r="EP22" i="1"/>
  <c r="EQ22" i="1"/>
  <c r="ER22" i="1"/>
  <c r="ES22" i="1"/>
  <c r="ET22" i="1"/>
  <c r="EU22" i="1"/>
  <c r="EV22" i="1"/>
  <c r="EW22" i="1"/>
  <c r="EX22" i="1"/>
  <c r="EY22" i="1"/>
  <c r="EZ22" i="1"/>
  <c r="FA22" i="1"/>
  <c r="FB22" i="1"/>
  <c r="FC22" i="1"/>
  <c r="FD22" i="1"/>
  <c r="FE22" i="1"/>
  <c r="FF22" i="1"/>
  <c r="FG22" i="1"/>
  <c r="FH22" i="1"/>
  <c r="FI22" i="1"/>
  <c r="FJ22" i="1"/>
  <c r="FK22" i="1"/>
  <c r="FL22" i="1"/>
  <c r="FM22" i="1"/>
  <c r="FN22" i="1"/>
  <c r="FO22" i="1"/>
  <c r="FP22" i="1"/>
  <c r="FQ22" i="1"/>
  <c r="FR22" i="1"/>
  <c r="FS22" i="1"/>
  <c r="FT22" i="1"/>
  <c r="FU22" i="1"/>
  <c r="FV22" i="1"/>
  <c r="FW22" i="1"/>
  <c r="FX22" i="1"/>
  <c r="FY22" i="1"/>
  <c r="FZ22" i="1"/>
  <c r="GA22" i="1"/>
  <c r="GB22" i="1"/>
  <c r="GC22" i="1"/>
  <c r="GD22" i="1"/>
  <c r="GE22" i="1"/>
  <c r="GF22" i="1"/>
  <c r="GG22" i="1"/>
  <c r="GH22" i="1"/>
  <c r="GI22" i="1"/>
  <c r="GJ22" i="1"/>
  <c r="GK22" i="1"/>
  <c r="GL22" i="1"/>
  <c r="GM22" i="1"/>
  <c r="GN22" i="1"/>
  <c r="GO22" i="1"/>
  <c r="GP22" i="1"/>
  <c r="GQ22" i="1"/>
  <c r="GR22" i="1"/>
  <c r="GS22" i="1"/>
  <c r="GT22" i="1"/>
  <c r="GU22" i="1"/>
  <c r="GV22" i="1"/>
  <c r="GW22" i="1"/>
  <c r="GX22" i="1"/>
  <c r="C24" i="1"/>
  <c r="D24" i="1"/>
  <c r="AC24" i="1"/>
  <c r="AE24" i="1"/>
  <c r="CS24" i="1" s="1"/>
  <c r="R24" i="1" s="1"/>
  <c r="AF24" i="1"/>
  <c r="CT24" i="1" s="1"/>
  <c r="S24" i="1" s="1"/>
  <c r="AG24" i="1"/>
  <c r="CU24" i="1" s="1"/>
  <c r="T24" i="1" s="1"/>
  <c r="AH24" i="1"/>
  <c r="CV24" i="1" s="1"/>
  <c r="U24" i="1" s="1"/>
  <c r="AI24" i="1"/>
  <c r="CW24" i="1" s="1"/>
  <c r="V24" i="1" s="1"/>
  <c r="AJ24" i="1"/>
  <c r="CX24" i="1" s="1"/>
  <c r="W24" i="1" s="1"/>
  <c r="FR24" i="1"/>
  <c r="GL24" i="1"/>
  <c r="GO24" i="1"/>
  <c r="GP24" i="1"/>
  <c r="GV24" i="1"/>
  <c r="HC24" i="1" s="1"/>
  <c r="GX24" i="1" s="1"/>
  <c r="C25" i="1"/>
  <c r="D25" i="1"/>
  <c r="AC25" i="1"/>
  <c r="AE25" i="1"/>
  <c r="AD25" i="1" s="1"/>
  <c r="CR25" i="1" s="1"/>
  <c r="Q25" i="1" s="1"/>
  <c r="AF25" i="1"/>
  <c r="CT25" i="1" s="1"/>
  <c r="S25" i="1" s="1"/>
  <c r="AG25" i="1"/>
  <c r="CU25" i="1" s="1"/>
  <c r="T25" i="1" s="1"/>
  <c r="AH25" i="1"/>
  <c r="CV25" i="1" s="1"/>
  <c r="U25" i="1" s="1"/>
  <c r="AI25" i="1"/>
  <c r="CW25" i="1" s="1"/>
  <c r="V25" i="1" s="1"/>
  <c r="AJ25" i="1"/>
  <c r="CX25" i="1" s="1"/>
  <c r="W25" i="1" s="1"/>
  <c r="FR25" i="1"/>
  <c r="GL25" i="1"/>
  <c r="GO25" i="1"/>
  <c r="GP25" i="1"/>
  <c r="GV25" i="1"/>
  <c r="HC25" i="1" s="1"/>
  <c r="GX25" i="1" s="1"/>
  <c r="C26" i="1"/>
  <c r="D26" i="1"/>
  <c r="AC26" i="1"/>
  <c r="AE26" i="1"/>
  <c r="CS26" i="1" s="1"/>
  <c r="R26" i="1" s="1"/>
  <c r="AF26" i="1"/>
  <c r="CT26" i="1" s="1"/>
  <c r="S26" i="1" s="1"/>
  <c r="AG26" i="1"/>
  <c r="CU26" i="1" s="1"/>
  <c r="T26" i="1" s="1"/>
  <c r="AH26" i="1"/>
  <c r="CV26" i="1" s="1"/>
  <c r="U26" i="1" s="1"/>
  <c r="AI26" i="1"/>
  <c r="CW26" i="1" s="1"/>
  <c r="V26" i="1" s="1"/>
  <c r="AJ26" i="1"/>
  <c r="CX26" i="1" s="1"/>
  <c r="W26" i="1" s="1"/>
  <c r="FR26" i="1"/>
  <c r="GL26" i="1"/>
  <c r="GO26" i="1"/>
  <c r="GP26" i="1"/>
  <c r="GV26" i="1"/>
  <c r="HC26" i="1" s="1"/>
  <c r="GX26" i="1" s="1"/>
  <c r="C27" i="1"/>
  <c r="D27" i="1"/>
  <c r="AC27" i="1"/>
  <c r="CQ27" i="1" s="1"/>
  <c r="P27" i="1" s="1"/>
  <c r="AE27" i="1"/>
  <c r="AF27" i="1"/>
  <c r="CT27" i="1" s="1"/>
  <c r="S27" i="1" s="1"/>
  <c r="AG27" i="1"/>
  <c r="CU27" i="1" s="1"/>
  <c r="T27" i="1" s="1"/>
  <c r="AH27" i="1"/>
  <c r="CV27" i="1" s="1"/>
  <c r="U27" i="1" s="1"/>
  <c r="AI27" i="1"/>
  <c r="CW27" i="1" s="1"/>
  <c r="V27" i="1" s="1"/>
  <c r="AJ27" i="1"/>
  <c r="CX27" i="1" s="1"/>
  <c r="W27" i="1" s="1"/>
  <c r="FR27" i="1"/>
  <c r="GL27" i="1"/>
  <c r="GO27" i="1"/>
  <c r="GP27" i="1"/>
  <c r="GV27" i="1"/>
  <c r="HC27" i="1" s="1"/>
  <c r="GX27" i="1" s="1"/>
  <c r="C28" i="1"/>
  <c r="D28" i="1"/>
  <c r="I28" i="1"/>
  <c r="AC28" i="1"/>
  <c r="CQ28" i="1" s="1"/>
  <c r="AE28" i="1"/>
  <c r="AD28" i="1" s="1"/>
  <c r="CR28" i="1" s="1"/>
  <c r="AF28" i="1"/>
  <c r="CT28" i="1" s="1"/>
  <c r="AG28" i="1"/>
  <c r="CU28" i="1" s="1"/>
  <c r="AH28" i="1"/>
  <c r="CV28" i="1" s="1"/>
  <c r="AI28" i="1"/>
  <c r="CW28" i="1" s="1"/>
  <c r="AJ28" i="1"/>
  <c r="CX28" i="1" s="1"/>
  <c r="FR28" i="1"/>
  <c r="GL28" i="1"/>
  <c r="GN28" i="1"/>
  <c r="GP28" i="1"/>
  <c r="GV28" i="1"/>
  <c r="HC28" i="1" s="1"/>
  <c r="GX28" i="1" s="1"/>
  <c r="C29" i="1"/>
  <c r="D29" i="1"/>
  <c r="AC29" i="1"/>
  <c r="CQ29" i="1" s="1"/>
  <c r="P29" i="1" s="1"/>
  <c r="AE29" i="1"/>
  <c r="AD29" i="1" s="1"/>
  <c r="AF29" i="1"/>
  <c r="CT29" i="1" s="1"/>
  <c r="S29" i="1" s="1"/>
  <c r="AG29" i="1"/>
  <c r="CU29" i="1" s="1"/>
  <c r="T29" i="1" s="1"/>
  <c r="AH29" i="1"/>
  <c r="CV29" i="1" s="1"/>
  <c r="U29" i="1" s="1"/>
  <c r="AI29" i="1"/>
  <c r="CW29" i="1" s="1"/>
  <c r="V29" i="1" s="1"/>
  <c r="AJ29" i="1"/>
  <c r="CX29" i="1" s="1"/>
  <c r="W29" i="1" s="1"/>
  <c r="FR29" i="1"/>
  <c r="GL29" i="1"/>
  <c r="GO29" i="1"/>
  <c r="GP29" i="1"/>
  <c r="GV29" i="1"/>
  <c r="HC29" i="1" s="1"/>
  <c r="GX29" i="1" s="1"/>
  <c r="C30" i="1"/>
  <c r="D30" i="1"/>
  <c r="I30" i="1"/>
  <c r="CX31" i="3" s="1"/>
  <c r="AC30" i="1"/>
  <c r="CQ30" i="1" s="1"/>
  <c r="AD30" i="1"/>
  <c r="CR30" i="1" s="1"/>
  <c r="AE30" i="1"/>
  <c r="CS30" i="1" s="1"/>
  <c r="AF30" i="1"/>
  <c r="CT30" i="1" s="1"/>
  <c r="AG30" i="1"/>
  <c r="CU30" i="1" s="1"/>
  <c r="AH30" i="1"/>
  <c r="CV30" i="1" s="1"/>
  <c r="AI30" i="1"/>
  <c r="CW30" i="1" s="1"/>
  <c r="AJ30" i="1"/>
  <c r="CX30" i="1" s="1"/>
  <c r="FR30" i="1"/>
  <c r="GL30" i="1"/>
  <c r="GO30" i="1"/>
  <c r="GP30" i="1"/>
  <c r="GV30" i="1"/>
  <c r="HC30" i="1" s="1"/>
  <c r="C31" i="1"/>
  <c r="D31" i="1"/>
  <c r="AC31" i="1"/>
  <c r="AD31" i="1"/>
  <c r="CR31" i="1" s="1"/>
  <c r="Q31" i="1" s="1"/>
  <c r="AE31" i="1"/>
  <c r="CS31" i="1" s="1"/>
  <c r="R31" i="1" s="1"/>
  <c r="AF31" i="1"/>
  <c r="CT31" i="1" s="1"/>
  <c r="S31" i="1" s="1"/>
  <c r="AG31" i="1"/>
  <c r="CU31" i="1" s="1"/>
  <c r="T31" i="1" s="1"/>
  <c r="AH31" i="1"/>
  <c r="CV31" i="1" s="1"/>
  <c r="U31" i="1" s="1"/>
  <c r="AI31" i="1"/>
  <c r="CW31" i="1" s="1"/>
  <c r="V31" i="1" s="1"/>
  <c r="AJ31" i="1"/>
  <c r="CX31" i="1" s="1"/>
  <c r="W31" i="1" s="1"/>
  <c r="FR31" i="1"/>
  <c r="GL31" i="1"/>
  <c r="GO31" i="1"/>
  <c r="GP31" i="1"/>
  <c r="GV31" i="1"/>
  <c r="HC31" i="1" s="1"/>
  <c r="GX31" i="1" s="1"/>
  <c r="C32" i="1"/>
  <c r="D32" i="1"/>
  <c r="I32" i="1"/>
  <c r="AC32" i="1"/>
  <c r="CQ32" i="1" s="1"/>
  <c r="AD32" i="1"/>
  <c r="CR32" i="1" s="1"/>
  <c r="AE32" i="1"/>
  <c r="CS32" i="1" s="1"/>
  <c r="AF32" i="1"/>
  <c r="CT32" i="1" s="1"/>
  <c r="AG32" i="1"/>
  <c r="CU32" i="1" s="1"/>
  <c r="AH32" i="1"/>
  <c r="CV32" i="1" s="1"/>
  <c r="AI32" i="1"/>
  <c r="CW32" i="1" s="1"/>
  <c r="AJ32" i="1"/>
  <c r="CX32" i="1"/>
  <c r="FR32" i="1"/>
  <c r="GL32" i="1"/>
  <c r="GO32" i="1"/>
  <c r="GP32" i="1"/>
  <c r="GV32" i="1"/>
  <c r="HC32" i="1" s="1"/>
  <c r="AC33" i="1"/>
  <c r="AD33" i="1"/>
  <c r="CR33" i="1" s="1"/>
  <c r="Q33" i="1" s="1"/>
  <c r="AE33" i="1"/>
  <c r="CS33" i="1" s="1"/>
  <c r="R33" i="1" s="1"/>
  <c r="AF33" i="1"/>
  <c r="AG33" i="1"/>
  <c r="CU33" i="1" s="1"/>
  <c r="T33" i="1" s="1"/>
  <c r="AH33" i="1"/>
  <c r="CV33" i="1" s="1"/>
  <c r="U33" i="1" s="1"/>
  <c r="AI33" i="1"/>
  <c r="CW33" i="1" s="1"/>
  <c r="V33" i="1" s="1"/>
  <c r="AJ33" i="1"/>
  <c r="CQ33" i="1"/>
  <c r="P33" i="1" s="1"/>
  <c r="CT33" i="1"/>
  <c r="S33" i="1" s="1"/>
  <c r="CX33" i="1"/>
  <c r="W33" i="1" s="1"/>
  <c r="FR33" i="1"/>
  <c r="GL33" i="1"/>
  <c r="GO33" i="1"/>
  <c r="GP33" i="1"/>
  <c r="GV33" i="1"/>
  <c r="HC33" i="1" s="1"/>
  <c r="GX33" i="1" s="1"/>
  <c r="C34" i="1"/>
  <c r="D34" i="1"/>
  <c r="AC34" i="1"/>
  <c r="CQ34" i="1" s="1"/>
  <c r="P34" i="1" s="1"/>
  <c r="AD34" i="1"/>
  <c r="CR34" i="1" s="1"/>
  <c r="Q34" i="1" s="1"/>
  <c r="AE34" i="1"/>
  <c r="CS34" i="1" s="1"/>
  <c r="R34" i="1" s="1"/>
  <c r="AF34" i="1"/>
  <c r="AG34" i="1"/>
  <c r="CU34" i="1" s="1"/>
  <c r="T34" i="1" s="1"/>
  <c r="AH34" i="1"/>
  <c r="CV34" i="1" s="1"/>
  <c r="U34" i="1" s="1"/>
  <c r="AI34" i="1"/>
  <c r="CW34" i="1" s="1"/>
  <c r="V34" i="1" s="1"/>
  <c r="AJ34" i="1"/>
  <c r="CX34" i="1" s="1"/>
  <c r="W34" i="1" s="1"/>
  <c r="FR34" i="1"/>
  <c r="GL34" i="1"/>
  <c r="GO34" i="1"/>
  <c r="GP34" i="1"/>
  <c r="GV34" i="1"/>
  <c r="HC34" i="1" s="1"/>
  <c r="GX34" i="1" s="1"/>
  <c r="C35" i="1"/>
  <c r="D35" i="1"/>
  <c r="AC35" i="1"/>
  <c r="CQ35" i="1" s="1"/>
  <c r="P35" i="1" s="1"/>
  <c r="AD35" i="1"/>
  <c r="CR35" i="1" s="1"/>
  <c r="Q35" i="1" s="1"/>
  <c r="AE35" i="1"/>
  <c r="CS35" i="1" s="1"/>
  <c r="R35" i="1" s="1"/>
  <c r="AF35" i="1"/>
  <c r="AG35" i="1"/>
  <c r="CU35" i="1" s="1"/>
  <c r="T35" i="1" s="1"/>
  <c r="AH35" i="1"/>
  <c r="CV35" i="1" s="1"/>
  <c r="U35" i="1" s="1"/>
  <c r="AI35" i="1"/>
  <c r="CW35" i="1" s="1"/>
  <c r="V35" i="1" s="1"/>
  <c r="AJ35" i="1"/>
  <c r="CX35" i="1" s="1"/>
  <c r="W35" i="1" s="1"/>
  <c r="CT35" i="1"/>
  <c r="S35" i="1" s="1"/>
  <c r="FR35" i="1"/>
  <c r="GL35" i="1"/>
  <c r="GO35" i="1"/>
  <c r="GP35" i="1"/>
  <c r="GV35" i="1"/>
  <c r="HC35" i="1" s="1"/>
  <c r="GX35" i="1" s="1"/>
  <c r="C36" i="1"/>
  <c r="D36" i="1"/>
  <c r="AC36" i="1"/>
  <c r="CQ36" i="1" s="1"/>
  <c r="P36" i="1" s="1"/>
  <c r="AE36" i="1"/>
  <c r="AD36" i="1" s="1"/>
  <c r="AF36" i="1"/>
  <c r="CT36" i="1" s="1"/>
  <c r="S36" i="1" s="1"/>
  <c r="AG36" i="1"/>
  <c r="CU36" i="1" s="1"/>
  <c r="T36" i="1" s="1"/>
  <c r="AH36" i="1"/>
  <c r="CV36" i="1" s="1"/>
  <c r="U36" i="1" s="1"/>
  <c r="AI36" i="1"/>
  <c r="CW36" i="1" s="1"/>
  <c r="V36" i="1" s="1"/>
  <c r="AJ36" i="1"/>
  <c r="CX36" i="1" s="1"/>
  <c r="W36" i="1" s="1"/>
  <c r="CS36" i="1"/>
  <c r="R36" i="1" s="1"/>
  <c r="FR36" i="1"/>
  <c r="GL36" i="1"/>
  <c r="GN36" i="1"/>
  <c r="GP36" i="1"/>
  <c r="GV36" i="1"/>
  <c r="HC36" i="1" s="1"/>
  <c r="GX36" i="1" s="1"/>
  <c r="C37" i="1"/>
  <c r="D37" i="1"/>
  <c r="I37" i="1"/>
  <c r="AC37" i="1"/>
  <c r="AE37" i="1"/>
  <c r="AD37" i="1" s="1"/>
  <c r="CR37" i="1" s="1"/>
  <c r="AF37" i="1"/>
  <c r="CT37" i="1" s="1"/>
  <c r="AG37" i="1"/>
  <c r="CU37" i="1" s="1"/>
  <c r="AH37" i="1"/>
  <c r="CV37" i="1" s="1"/>
  <c r="AI37" i="1"/>
  <c r="CW37" i="1" s="1"/>
  <c r="AJ37" i="1"/>
  <c r="CX37" i="1"/>
  <c r="FR37" i="1"/>
  <c r="GL37" i="1"/>
  <c r="GN37" i="1"/>
  <c r="GP37" i="1"/>
  <c r="GV37" i="1"/>
  <c r="HC37" i="1" s="1"/>
  <c r="GX37" i="1" s="1"/>
  <c r="B39" i="1"/>
  <c r="B22" i="1" s="1"/>
  <c r="C39" i="1"/>
  <c r="C22" i="1" s="1"/>
  <c r="D39" i="1"/>
  <c r="D22" i="1" s="1"/>
  <c r="F39" i="1"/>
  <c r="F22" i="1" s="1"/>
  <c r="G39" i="1"/>
  <c r="G22" i="1" s="1"/>
  <c r="AB39" i="1"/>
  <c r="AB22" i="1" s="1"/>
  <c r="AC39" i="1"/>
  <c r="AC22" i="1" s="1"/>
  <c r="AD39" i="1"/>
  <c r="AD22" i="1" s="1"/>
  <c r="AE39" i="1"/>
  <c r="AE22" i="1" s="1"/>
  <c r="AF39" i="1"/>
  <c r="AF22" i="1" s="1"/>
  <c r="AG39" i="1"/>
  <c r="AG22" i="1" s="1"/>
  <c r="AH39" i="1"/>
  <c r="AH22" i="1" s="1"/>
  <c r="AI39" i="1"/>
  <c r="AI22" i="1" s="1"/>
  <c r="AJ39" i="1"/>
  <c r="AJ22" i="1" s="1"/>
  <c r="AK39" i="1"/>
  <c r="AK22" i="1" s="1"/>
  <c r="AL39" i="1"/>
  <c r="AL22" i="1" s="1"/>
  <c r="BX39" i="1"/>
  <c r="BX22" i="1" s="1"/>
  <c r="BY39" i="1"/>
  <c r="BY22" i="1" s="1"/>
  <c r="BZ39" i="1"/>
  <c r="BZ22" i="1" s="1"/>
  <c r="CA39" i="1"/>
  <c r="CA22" i="1" s="1"/>
  <c r="CB39" i="1"/>
  <c r="CB22" i="1" s="1"/>
  <c r="CC39" i="1"/>
  <c r="CC22" i="1" s="1"/>
  <c r="CD39" i="1"/>
  <c r="CD22" i="1" s="1"/>
  <c r="CJ39" i="1"/>
  <c r="CJ22" i="1" s="1"/>
  <c r="CK39" i="1"/>
  <c r="CK22" i="1" s="1"/>
  <c r="CL39" i="1"/>
  <c r="CL22" i="1" s="1"/>
  <c r="B68" i="1"/>
  <c r="D68" i="1"/>
  <c r="D70" i="1"/>
  <c r="E72" i="1"/>
  <c r="Z72" i="1"/>
  <c r="AA72" i="1"/>
  <c r="AB72" i="1"/>
  <c r="AC72" i="1"/>
  <c r="AD72" i="1"/>
  <c r="AE72" i="1"/>
  <c r="AF72" i="1"/>
  <c r="AG72" i="1"/>
  <c r="AH72" i="1"/>
  <c r="AI72" i="1"/>
  <c r="AJ72" i="1"/>
  <c r="AK72" i="1"/>
  <c r="AL72" i="1"/>
  <c r="AM72" i="1"/>
  <c r="AN72" i="1"/>
  <c r="BD72" i="1"/>
  <c r="BE72" i="1"/>
  <c r="BF72" i="1"/>
  <c r="BG72" i="1"/>
  <c r="BH72" i="1"/>
  <c r="BI72" i="1"/>
  <c r="BJ72" i="1"/>
  <c r="BK72" i="1"/>
  <c r="BL72" i="1"/>
  <c r="BM72" i="1"/>
  <c r="BN72" i="1"/>
  <c r="BO72" i="1"/>
  <c r="BP72" i="1"/>
  <c r="BQ72" i="1"/>
  <c r="BR72" i="1"/>
  <c r="BS72" i="1"/>
  <c r="BT72" i="1"/>
  <c r="BU72" i="1"/>
  <c r="BV72" i="1"/>
  <c r="BW72" i="1"/>
  <c r="BX72" i="1"/>
  <c r="BY72" i="1"/>
  <c r="BZ72" i="1"/>
  <c r="CA72" i="1"/>
  <c r="CB72" i="1"/>
  <c r="CC72" i="1"/>
  <c r="CD72" i="1"/>
  <c r="CE72" i="1"/>
  <c r="CF72" i="1"/>
  <c r="CG72" i="1"/>
  <c r="CH72" i="1"/>
  <c r="CI72" i="1"/>
  <c r="CJ72" i="1"/>
  <c r="CK72" i="1"/>
  <c r="CL72" i="1"/>
  <c r="CM72" i="1"/>
  <c r="CN72" i="1"/>
  <c r="CO72" i="1"/>
  <c r="CP72" i="1"/>
  <c r="CQ72" i="1"/>
  <c r="CR72" i="1"/>
  <c r="CS72" i="1"/>
  <c r="CT72" i="1"/>
  <c r="CU72" i="1"/>
  <c r="CV72" i="1"/>
  <c r="CW72" i="1"/>
  <c r="CX72" i="1"/>
  <c r="CY72" i="1"/>
  <c r="CZ72" i="1"/>
  <c r="DA72" i="1"/>
  <c r="DB72" i="1"/>
  <c r="DC72" i="1"/>
  <c r="DD72" i="1"/>
  <c r="DE72" i="1"/>
  <c r="DF72" i="1"/>
  <c r="DG72" i="1"/>
  <c r="DH72" i="1"/>
  <c r="DI72" i="1"/>
  <c r="DJ72" i="1"/>
  <c r="DK72" i="1"/>
  <c r="DL72" i="1"/>
  <c r="DM72" i="1"/>
  <c r="DN72" i="1"/>
  <c r="DO72" i="1"/>
  <c r="DP72" i="1"/>
  <c r="DQ72" i="1"/>
  <c r="DR72" i="1"/>
  <c r="DS72" i="1"/>
  <c r="DT72" i="1"/>
  <c r="DU72" i="1"/>
  <c r="DV72" i="1"/>
  <c r="DW72" i="1"/>
  <c r="DX72" i="1"/>
  <c r="DY72" i="1"/>
  <c r="DZ72" i="1"/>
  <c r="EA72" i="1"/>
  <c r="EB72" i="1"/>
  <c r="EC72" i="1"/>
  <c r="ED72" i="1"/>
  <c r="EE72" i="1"/>
  <c r="EF72" i="1"/>
  <c r="EG72" i="1"/>
  <c r="EH72" i="1"/>
  <c r="EI72" i="1"/>
  <c r="EJ72" i="1"/>
  <c r="EK72" i="1"/>
  <c r="EL72" i="1"/>
  <c r="EM72" i="1"/>
  <c r="EN72" i="1"/>
  <c r="EO72" i="1"/>
  <c r="EP72" i="1"/>
  <c r="EQ72" i="1"/>
  <c r="ER72" i="1"/>
  <c r="ES72" i="1"/>
  <c r="ET72" i="1"/>
  <c r="EU72" i="1"/>
  <c r="EV72" i="1"/>
  <c r="EW72" i="1"/>
  <c r="EX72" i="1"/>
  <c r="EY72" i="1"/>
  <c r="EZ72" i="1"/>
  <c r="FA72" i="1"/>
  <c r="FB72" i="1"/>
  <c r="FC72" i="1"/>
  <c r="FD72" i="1"/>
  <c r="FE72" i="1"/>
  <c r="FF72" i="1"/>
  <c r="FG72" i="1"/>
  <c r="FH72" i="1"/>
  <c r="FI72" i="1"/>
  <c r="FJ72" i="1"/>
  <c r="FK72" i="1"/>
  <c r="FL72" i="1"/>
  <c r="FM72" i="1"/>
  <c r="FN72" i="1"/>
  <c r="FO72" i="1"/>
  <c r="FP72" i="1"/>
  <c r="FQ72" i="1"/>
  <c r="FR72" i="1"/>
  <c r="FS72" i="1"/>
  <c r="FT72" i="1"/>
  <c r="FU72" i="1"/>
  <c r="FV72" i="1"/>
  <c r="FW72" i="1"/>
  <c r="FX72" i="1"/>
  <c r="FY72" i="1"/>
  <c r="FZ72" i="1"/>
  <c r="GA72" i="1"/>
  <c r="GB72" i="1"/>
  <c r="GC72" i="1"/>
  <c r="GD72" i="1"/>
  <c r="GE72" i="1"/>
  <c r="GF72" i="1"/>
  <c r="GG72" i="1"/>
  <c r="GH72" i="1"/>
  <c r="GI72" i="1"/>
  <c r="GJ72" i="1"/>
  <c r="GK72" i="1"/>
  <c r="GL72" i="1"/>
  <c r="GM72" i="1"/>
  <c r="GN72" i="1"/>
  <c r="GO72" i="1"/>
  <c r="GP72" i="1"/>
  <c r="GQ72" i="1"/>
  <c r="GR72" i="1"/>
  <c r="GS72" i="1"/>
  <c r="GT72" i="1"/>
  <c r="GU72" i="1"/>
  <c r="GV72" i="1"/>
  <c r="GW72" i="1"/>
  <c r="GX72" i="1"/>
  <c r="D74" i="1"/>
  <c r="E76" i="1"/>
  <c r="Z76" i="1"/>
  <c r="AA76" i="1"/>
  <c r="AM76" i="1"/>
  <c r="AN76" i="1"/>
  <c r="BD76" i="1"/>
  <c r="BE76" i="1"/>
  <c r="BF76" i="1"/>
  <c r="BG76" i="1"/>
  <c r="BH76" i="1"/>
  <c r="BI76" i="1"/>
  <c r="BJ76" i="1"/>
  <c r="BK76" i="1"/>
  <c r="BL76" i="1"/>
  <c r="BM76" i="1"/>
  <c r="BN76" i="1"/>
  <c r="BO76" i="1"/>
  <c r="BP76" i="1"/>
  <c r="BQ76" i="1"/>
  <c r="BR76" i="1"/>
  <c r="BS76" i="1"/>
  <c r="BT76" i="1"/>
  <c r="BU76" i="1"/>
  <c r="BV76" i="1"/>
  <c r="BW76" i="1"/>
  <c r="CM76" i="1"/>
  <c r="CN76" i="1"/>
  <c r="CO76" i="1"/>
  <c r="CP76" i="1"/>
  <c r="CQ76" i="1"/>
  <c r="CR76" i="1"/>
  <c r="CS76" i="1"/>
  <c r="CT76" i="1"/>
  <c r="CU76" i="1"/>
  <c r="CV76" i="1"/>
  <c r="CW76" i="1"/>
  <c r="CX76" i="1"/>
  <c r="CY76" i="1"/>
  <c r="CZ76" i="1"/>
  <c r="DA76" i="1"/>
  <c r="DB76" i="1"/>
  <c r="DC76" i="1"/>
  <c r="DD76" i="1"/>
  <c r="DE76" i="1"/>
  <c r="DF76" i="1"/>
  <c r="DG76" i="1"/>
  <c r="DH76" i="1"/>
  <c r="DI76" i="1"/>
  <c r="DJ76" i="1"/>
  <c r="DK76" i="1"/>
  <c r="DL76" i="1"/>
  <c r="DM76" i="1"/>
  <c r="DN76" i="1"/>
  <c r="DO76" i="1"/>
  <c r="DP76" i="1"/>
  <c r="DQ76" i="1"/>
  <c r="DR76" i="1"/>
  <c r="DS76" i="1"/>
  <c r="DT76" i="1"/>
  <c r="DU76" i="1"/>
  <c r="DV76" i="1"/>
  <c r="DW76" i="1"/>
  <c r="DX76" i="1"/>
  <c r="DY76" i="1"/>
  <c r="DZ76" i="1"/>
  <c r="EA76" i="1"/>
  <c r="EB76" i="1"/>
  <c r="EC76" i="1"/>
  <c r="ED76" i="1"/>
  <c r="EE76" i="1"/>
  <c r="EF76" i="1"/>
  <c r="EG76" i="1"/>
  <c r="EH76" i="1"/>
  <c r="EI76" i="1"/>
  <c r="EJ76" i="1"/>
  <c r="EK76" i="1"/>
  <c r="EL76" i="1"/>
  <c r="EM76" i="1"/>
  <c r="EN76" i="1"/>
  <c r="EO76" i="1"/>
  <c r="EP76" i="1"/>
  <c r="EQ76" i="1"/>
  <c r="ER76" i="1"/>
  <c r="ES76" i="1"/>
  <c r="ET76" i="1"/>
  <c r="EU76" i="1"/>
  <c r="EV76" i="1"/>
  <c r="EW76" i="1"/>
  <c r="EX76" i="1"/>
  <c r="EY76" i="1"/>
  <c r="EZ76" i="1"/>
  <c r="FA76" i="1"/>
  <c r="FB76" i="1"/>
  <c r="FC76" i="1"/>
  <c r="FD76" i="1"/>
  <c r="FE76" i="1"/>
  <c r="FF76" i="1"/>
  <c r="FG76" i="1"/>
  <c r="FH76" i="1"/>
  <c r="FI76" i="1"/>
  <c r="FJ76" i="1"/>
  <c r="FK76" i="1"/>
  <c r="FL76" i="1"/>
  <c r="FM76" i="1"/>
  <c r="FN76" i="1"/>
  <c r="FO76" i="1"/>
  <c r="FP76" i="1"/>
  <c r="FQ76" i="1"/>
  <c r="FR76" i="1"/>
  <c r="FS76" i="1"/>
  <c r="FT76" i="1"/>
  <c r="FU76" i="1"/>
  <c r="FV76" i="1"/>
  <c r="FW76" i="1"/>
  <c r="FX76" i="1"/>
  <c r="FY76" i="1"/>
  <c r="FZ76" i="1"/>
  <c r="GA76" i="1"/>
  <c r="GB76" i="1"/>
  <c r="GC76" i="1"/>
  <c r="GD76" i="1"/>
  <c r="GE76" i="1"/>
  <c r="GF76" i="1"/>
  <c r="GG76" i="1"/>
  <c r="GH76" i="1"/>
  <c r="GI76" i="1"/>
  <c r="GJ76" i="1"/>
  <c r="GK76" i="1"/>
  <c r="GL76" i="1"/>
  <c r="GM76" i="1"/>
  <c r="GN76" i="1"/>
  <c r="GO76" i="1"/>
  <c r="GP76" i="1"/>
  <c r="GQ76" i="1"/>
  <c r="GR76" i="1"/>
  <c r="GS76" i="1"/>
  <c r="GT76" i="1"/>
  <c r="GU76" i="1"/>
  <c r="GV76" i="1"/>
  <c r="GW76" i="1"/>
  <c r="GX76" i="1"/>
  <c r="C78" i="1"/>
  <c r="D78" i="1"/>
  <c r="AC78" i="1"/>
  <c r="CQ78" i="1" s="1"/>
  <c r="P78" i="1" s="1"/>
  <c r="AE78" i="1"/>
  <c r="AF78" i="1"/>
  <c r="AG78" i="1"/>
  <c r="CU78" i="1" s="1"/>
  <c r="T78" i="1" s="1"/>
  <c r="AH78" i="1"/>
  <c r="CV78" i="1" s="1"/>
  <c r="U78" i="1" s="1"/>
  <c r="AI78" i="1"/>
  <c r="CW78" i="1" s="1"/>
  <c r="V78" i="1" s="1"/>
  <c r="AJ78" i="1"/>
  <c r="CX78" i="1" s="1"/>
  <c r="W78" i="1" s="1"/>
  <c r="FR78" i="1"/>
  <c r="BY115" i="1" s="1"/>
  <c r="BY76" i="1" s="1"/>
  <c r="GL78" i="1"/>
  <c r="GO78" i="1"/>
  <c r="GP78" i="1"/>
  <c r="GV78" i="1"/>
  <c r="HC78" i="1" s="1"/>
  <c r="GX78" i="1" s="1"/>
  <c r="C79" i="1"/>
  <c r="D79" i="1"/>
  <c r="AC79" i="1"/>
  <c r="CQ79" i="1" s="1"/>
  <c r="P79" i="1" s="1"/>
  <c r="AE79" i="1"/>
  <c r="AF79" i="1"/>
  <c r="AG79" i="1"/>
  <c r="CU79" i="1" s="1"/>
  <c r="T79" i="1" s="1"/>
  <c r="AH79" i="1"/>
  <c r="CV79" i="1" s="1"/>
  <c r="U79" i="1" s="1"/>
  <c r="AI79" i="1"/>
  <c r="CW79" i="1" s="1"/>
  <c r="V79" i="1" s="1"/>
  <c r="AJ79" i="1"/>
  <c r="CX79" i="1" s="1"/>
  <c r="W79" i="1" s="1"/>
  <c r="FR79" i="1"/>
  <c r="GL79" i="1"/>
  <c r="GO79" i="1"/>
  <c r="GP79" i="1"/>
  <c r="GV79" i="1"/>
  <c r="HC79" i="1" s="1"/>
  <c r="GX79" i="1" s="1"/>
  <c r="C80" i="1"/>
  <c r="D80" i="1"/>
  <c r="AC80" i="1"/>
  <c r="CQ80" i="1" s="1"/>
  <c r="P80" i="1" s="1"/>
  <c r="AE80" i="1"/>
  <c r="AF80" i="1"/>
  <c r="AG80" i="1"/>
  <c r="CU80" i="1" s="1"/>
  <c r="T80" i="1" s="1"/>
  <c r="AH80" i="1"/>
  <c r="CV80" i="1" s="1"/>
  <c r="U80" i="1" s="1"/>
  <c r="AI80" i="1"/>
  <c r="CW80" i="1" s="1"/>
  <c r="V80" i="1" s="1"/>
  <c r="AJ80" i="1"/>
  <c r="CX80" i="1" s="1"/>
  <c r="W80" i="1" s="1"/>
  <c r="FR80" i="1"/>
  <c r="GL80" i="1"/>
  <c r="GO80" i="1"/>
  <c r="GP80" i="1"/>
  <c r="GV80" i="1"/>
  <c r="HC80" i="1" s="1"/>
  <c r="GX80" i="1" s="1"/>
  <c r="C81" i="1"/>
  <c r="D81" i="1"/>
  <c r="AC81" i="1"/>
  <c r="AE81" i="1"/>
  <c r="AF81" i="1"/>
  <c r="AG81" i="1"/>
  <c r="AH81" i="1"/>
  <c r="CV81" i="1" s="1"/>
  <c r="U81" i="1" s="1"/>
  <c r="AI81" i="1"/>
  <c r="CW81" i="1" s="1"/>
  <c r="V81" i="1" s="1"/>
  <c r="AJ81" i="1"/>
  <c r="CX81" i="1" s="1"/>
  <c r="W81" i="1" s="1"/>
  <c r="CU81" i="1"/>
  <c r="T81" i="1" s="1"/>
  <c r="FR81" i="1"/>
  <c r="GL81" i="1"/>
  <c r="GO81" i="1"/>
  <c r="GP81" i="1"/>
  <c r="GV81" i="1"/>
  <c r="HC81" i="1" s="1"/>
  <c r="GX81" i="1" s="1"/>
  <c r="I82" i="1"/>
  <c r="AC82" i="1"/>
  <c r="AE82" i="1"/>
  <c r="CS82" i="1" s="1"/>
  <c r="AF82" i="1"/>
  <c r="CT82" i="1" s="1"/>
  <c r="AG82" i="1"/>
  <c r="CU82" i="1" s="1"/>
  <c r="AH82" i="1"/>
  <c r="AI82" i="1"/>
  <c r="CW82" i="1" s="1"/>
  <c r="AJ82" i="1"/>
  <c r="CX82" i="1" s="1"/>
  <c r="CV82" i="1"/>
  <c r="FR82" i="1"/>
  <c r="GL82" i="1"/>
  <c r="GO82" i="1"/>
  <c r="GP82" i="1"/>
  <c r="GV82" i="1"/>
  <c r="HC82" i="1" s="1"/>
  <c r="GX82" i="1" s="1"/>
  <c r="C83" i="1"/>
  <c r="D83" i="1"/>
  <c r="AC83" i="1"/>
  <c r="AE83" i="1"/>
  <c r="AF83" i="1"/>
  <c r="AG83" i="1"/>
  <c r="CU83" i="1" s="1"/>
  <c r="T83" i="1" s="1"/>
  <c r="AH83" i="1"/>
  <c r="CV83" i="1" s="1"/>
  <c r="U83" i="1" s="1"/>
  <c r="AI83" i="1"/>
  <c r="CW83" i="1" s="1"/>
  <c r="V83" i="1" s="1"/>
  <c r="AJ83" i="1"/>
  <c r="CX83" i="1" s="1"/>
  <c r="W83" i="1" s="1"/>
  <c r="FR83" i="1"/>
  <c r="GL83" i="1"/>
  <c r="GO83" i="1"/>
  <c r="GP83" i="1"/>
  <c r="GV83" i="1"/>
  <c r="HC83" i="1" s="1"/>
  <c r="GX83" i="1" s="1"/>
  <c r="I84" i="1"/>
  <c r="AC84" i="1"/>
  <c r="AE84" i="1"/>
  <c r="AD84" i="1" s="1"/>
  <c r="AF84" i="1"/>
  <c r="AG84" i="1"/>
  <c r="CU84" i="1" s="1"/>
  <c r="T84" i="1" s="1"/>
  <c r="AH84" i="1"/>
  <c r="CV84" i="1" s="1"/>
  <c r="U84" i="1" s="1"/>
  <c r="AI84" i="1"/>
  <c r="CW84" i="1" s="1"/>
  <c r="AJ84" i="1"/>
  <c r="CX84" i="1" s="1"/>
  <c r="FR84" i="1"/>
  <c r="GL84" i="1"/>
  <c r="GO84" i="1"/>
  <c r="GP84" i="1"/>
  <c r="GV84" i="1"/>
  <c r="HC84" i="1" s="1"/>
  <c r="GX84" i="1" s="1"/>
  <c r="C85" i="1"/>
  <c r="D85" i="1"/>
  <c r="AC85" i="1"/>
  <c r="CQ85" i="1" s="1"/>
  <c r="P85" i="1" s="1"/>
  <c r="AE85" i="1"/>
  <c r="AD85" i="1" s="1"/>
  <c r="CR85" i="1" s="1"/>
  <c r="Q85" i="1" s="1"/>
  <c r="AF85" i="1"/>
  <c r="AG85" i="1"/>
  <c r="CU85" i="1" s="1"/>
  <c r="T85" i="1" s="1"/>
  <c r="AH85" i="1"/>
  <c r="CV85" i="1" s="1"/>
  <c r="U85" i="1" s="1"/>
  <c r="AI85" i="1"/>
  <c r="CW85" i="1" s="1"/>
  <c r="V85" i="1" s="1"/>
  <c r="AJ85" i="1"/>
  <c r="CX85" i="1" s="1"/>
  <c r="W85" i="1" s="1"/>
  <c r="FR85" i="1"/>
  <c r="GL85" i="1"/>
  <c r="GO85" i="1"/>
  <c r="GP85" i="1"/>
  <c r="GV85" i="1"/>
  <c r="HC85" i="1" s="1"/>
  <c r="GX85" i="1" s="1"/>
  <c r="I86" i="1"/>
  <c r="AC86" i="1"/>
  <c r="CQ86" i="1" s="1"/>
  <c r="AE86" i="1"/>
  <c r="AD86" i="1" s="1"/>
  <c r="CR86" i="1" s="1"/>
  <c r="AF86" i="1"/>
  <c r="CT86" i="1" s="1"/>
  <c r="AG86" i="1"/>
  <c r="CU86" i="1" s="1"/>
  <c r="AH86" i="1"/>
  <c r="CV86" i="1" s="1"/>
  <c r="U86" i="1" s="1"/>
  <c r="AI86" i="1"/>
  <c r="CW86" i="1" s="1"/>
  <c r="AJ86" i="1"/>
  <c r="CX86" i="1" s="1"/>
  <c r="FR86" i="1"/>
  <c r="GL86" i="1"/>
  <c r="GO86" i="1"/>
  <c r="GP86" i="1"/>
  <c r="GV86" i="1"/>
  <c r="HC86" i="1" s="1"/>
  <c r="C87" i="1"/>
  <c r="D87" i="1"/>
  <c r="I87" i="1"/>
  <c r="I90" i="1" s="1"/>
  <c r="AC87" i="1"/>
  <c r="CQ87" i="1" s="1"/>
  <c r="AE87" i="1"/>
  <c r="AF87" i="1"/>
  <c r="AG87" i="1"/>
  <c r="CU87" i="1" s="1"/>
  <c r="AH87" i="1"/>
  <c r="CV87" i="1" s="1"/>
  <c r="AI87" i="1"/>
  <c r="CW87" i="1" s="1"/>
  <c r="AJ87" i="1"/>
  <c r="CX87" i="1" s="1"/>
  <c r="FR87" i="1"/>
  <c r="GL87" i="1"/>
  <c r="GO87" i="1"/>
  <c r="GP87" i="1"/>
  <c r="GV87" i="1"/>
  <c r="HC87" i="1" s="1"/>
  <c r="GX87" i="1" s="1"/>
  <c r="AC88" i="1"/>
  <c r="AE88" i="1"/>
  <c r="AD88" i="1" s="1"/>
  <c r="CR88" i="1" s="1"/>
  <c r="AF88" i="1"/>
  <c r="AG88" i="1"/>
  <c r="CU88" i="1" s="1"/>
  <c r="AH88" i="1"/>
  <c r="CV88" i="1" s="1"/>
  <c r="AI88" i="1"/>
  <c r="CW88" i="1" s="1"/>
  <c r="AJ88" i="1"/>
  <c r="CX88" i="1" s="1"/>
  <c r="FR88" i="1"/>
  <c r="GL88" i="1"/>
  <c r="GO88" i="1"/>
  <c r="GP88" i="1"/>
  <c r="GV88" i="1"/>
  <c r="HC88" i="1" s="1"/>
  <c r="AC89" i="1"/>
  <c r="CQ89" i="1" s="1"/>
  <c r="AE89" i="1"/>
  <c r="AD89" i="1" s="1"/>
  <c r="AF89" i="1"/>
  <c r="AG89" i="1"/>
  <c r="CU89" i="1" s="1"/>
  <c r="AH89" i="1"/>
  <c r="CV89" i="1" s="1"/>
  <c r="AI89" i="1"/>
  <c r="AJ89" i="1"/>
  <c r="CX89" i="1" s="1"/>
  <c r="CW89" i="1"/>
  <c r="FR89" i="1"/>
  <c r="GL89" i="1"/>
  <c r="GO89" i="1"/>
  <c r="GP89" i="1"/>
  <c r="GV89" i="1"/>
  <c r="HC89" i="1" s="1"/>
  <c r="AC90" i="1"/>
  <c r="AE90" i="1"/>
  <c r="CS90" i="1" s="1"/>
  <c r="AF90" i="1"/>
  <c r="AG90" i="1"/>
  <c r="CU90" i="1" s="1"/>
  <c r="AH90" i="1"/>
  <c r="AI90" i="1"/>
  <c r="CW90" i="1" s="1"/>
  <c r="AJ90" i="1"/>
  <c r="CX90" i="1" s="1"/>
  <c r="CT90" i="1"/>
  <c r="CV90" i="1"/>
  <c r="FR90" i="1"/>
  <c r="GL90" i="1"/>
  <c r="GO90" i="1"/>
  <c r="GP90" i="1"/>
  <c r="GV90" i="1"/>
  <c r="HC90" i="1" s="1"/>
  <c r="AC91" i="1"/>
  <c r="CQ91" i="1" s="1"/>
  <c r="AE91" i="1"/>
  <c r="AD91" i="1" s="1"/>
  <c r="CR91" i="1" s="1"/>
  <c r="AF91" i="1"/>
  <c r="AG91" i="1"/>
  <c r="CU91" i="1" s="1"/>
  <c r="AH91" i="1"/>
  <c r="CV91" i="1" s="1"/>
  <c r="AI91" i="1"/>
  <c r="CW91" i="1" s="1"/>
  <c r="AJ91" i="1"/>
  <c r="CX91" i="1" s="1"/>
  <c r="FR91" i="1"/>
  <c r="GL91" i="1"/>
  <c r="GO91" i="1"/>
  <c r="GP91" i="1"/>
  <c r="GV91" i="1"/>
  <c r="HC91" i="1" s="1"/>
  <c r="C92" i="1"/>
  <c r="D92" i="1"/>
  <c r="I92" i="1"/>
  <c r="I93" i="1" s="1"/>
  <c r="AC92" i="1"/>
  <c r="AE92" i="1"/>
  <c r="AF92" i="1"/>
  <c r="AG92" i="1"/>
  <c r="CU92" i="1" s="1"/>
  <c r="T92" i="1" s="1"/>
  <c r="AH92" i="1"/>
  <c r="CV92" i="1" s="1"/>
  <c r="AI92" i="1"/>
  <c r="CW92" i="1" s="1"/>
  <c r="AJ92" i="1"/>
  <c r="CX92" i="1" s="1"/>
  <c r="FR92" i="1"/>
  <c r="GL92" i="1"/>
  <c r="GO92" i="1"/>
  <c r="GP92" i="1"/>
  <c r="GV92" i="1"/>
  <c r="HC92" i="1" s="1"/>
  <c r="GX92" i="1" s="1"/>
  <c r="AC93" i="1"/>
  <c r="CQ93" i="1" s="1"/>
  <c r="AE93" i="1"/>
  <c r="AD93" i="1" s="1"/>
  <c r="CR93" i="1" s="1"/>
  <c r="AF93" i="1"/>
  <c r="AG93" i="1"/>
  <c r="CU93" i="1" s="1"/>
  <c r="AH93" i="1"/>
  <c r="CV93" i="1" s="1"/>
  <c r="AI93" i="1"/>
  <c r="CW93" i="1" s="1"/>
  <c r="AJ93" i="1"/>
  <c r="CX93" i="1" s="1"/>
  <c r="FR93" i="1"/>
  <c r="GL93" i="1"/>
  <c r="GO93" i="1"/>
  <c r="GP93" i="1"/>
  <c r="GV93" i="1"/>
  <c r="HC93" i="1" s="1"/>
  <c r="I94" i="1"/>
  <c r="AC94" i="1"/>
  <c r="AE94" i="1"/>
  <c r="AF94" i="1"/>
  <c r="CT94" i="1" s="1"/>
  <c r="AG94" i="1"/>
  <c r="CU94" i="1" s="1"/>
  <c r="AH94" i="1"/>
  <c r="CV94" i="1" s="1"/>
  <c r="AI94" i="1"/>
  <c r="CW94" i="1" s="1"/>
  <c r="AJ94" i="1"/>
  <c r="CX94" i="1" s="1"/>
  <c r="FR94" i="1"/>
  <c r="GL94" i="1"/>
  <c r="GO94" i="1"/>
  <c r="GP94" i="1"/>
  <c r="GV94" i="1"/>
  <c r="HC94" i="1" s="1"/>
  <c r="AC95" i="1"/>
  <c r="CQ95" i="1" s="1"/>
  <c r="AE95" i="1"/>
  <c r="AD95" i="1" s="1"/>
  <c r="CR95" i="1" s="1"/>
  <c r="AF95" i="1"/>
  <c r="AG95" i="1"/>
  <c r="CU95" i="1" s="1"/>
  <c r="AH95" i="1"/>
  <c r="CV95" i="1" s="1"/>
  <c r="AI95" i="1"/>
  <c r="CW95" i="1" s="1"/>
  <c r="AJ95" i="1"/>
  <c r="CX95" i="1" s="1"/>
  <c r="FR95" i="1"/>
  <c r="GL95" i="1"/>
  <c r="GO95" i="1"/>
  <c r="GP95" i="1"/>
  <c r="GV95" i="1"/>
  <c r="HC95" i="1" s="1"/>
  <c r="I96" i="1"/>
  <c r="AC96" i="1"/>
  <c r="AE96" i="1"/>
  <c r="AD96" i="1" s="1"/>
  <c r="CR96" i="1" s="1"/>
  <c r="AF96" i="1"/>
  <c r="AG96" i="1"/>
  <c r="CU96" i="1" s="1"/>
  <c r="AH96" i="1"/>
  <c r="CV96" i="1" s="1"/>
  <c r="AI96" i="1"/>
  <c r="CW96" i="1" s="1"/>
  <c r="AJ96" i="1"/>
  <c r="CX96" i="1" s="1"/>
  <c r="FR96" i="1"/>
  <c r="GL96" i="1"/>
  <c r="GO96" i="1"/>
  <c r="GP96" i="1"/>
  <c r="GV96" i="1"/>
  <c r="HC96" i="1" s="1"/>
  <c r="GX96" i="1" s="1"/>
  <c r="C97" i="1"/>
  <c r="D97" i="1"/>
  <c r="I97" i="1"/>
  <c r="I98" i="1" s="1"/>
  <c r="AC97" i="1"/>
  <c r="CQ97" i="1" s="1"/>
  <c r="P97" i="1" s="1"/>
  <c r="AE97" i="1"/>
  <c r="AD97" i="1" s="1"/>
  <c r="CR97" i="1" s="1"/>
  <c r="Q97" i="1" s="1"/>
  <c r="AF97" i="1"/>
  <c r="AG97" i="1"/>
  <c r="CU97" i="1" s="1"/>
  <c r="T97" i="1" s="1"/>
  <c r="AH97" i="1"/>
  <c r="CV97" i="1" s="1"/>
  <c r="AI97" i="1"/>
  <c r="CW97" i="1" s="1"/>
  <c r="V97" i="1" s="1"/>
  <c r="AJ97" i="1"/>
  <c r="CX97" i="1" s="1"/>
  <c r="FR97" i="1"/>
  <c r="GL97" i="1"/>
  <c r="GO97" i="1"/>
  <c r="GP97" i="1"/>
  <c r="GV97" i="1"/>
  <c r="HC97" i="1" s="1"/>
  <c r="GX97" i="1" s="1"/>
  <c r="AC98" i="1"/>
  <c r="CQ98" i="1" s="1"/>
  <c r="AE98" i="1"/>
  <c r="AD98" i="1" s="1"/>
  <c r="CR98" i="1" s="1"/>
  <c r="Q98" i="1" s="1"/>
  <c r="AF98" i="1"/>
  <c r="CT98" i="1" s="1"/>
  <c r="AG98" i="1"/>
  <c r="CU98" i="1" s="1"/>
  <c r="AH98" i="1"/>
  <c r="CV98" i="1" s="1"/>
  <c r="AI98" i="1"/>
  <c r="CW98" i="1" s="1"/>
  <c r="V98" i="1" s="1"/>
  <c r="AJ98" i="1"/>
  <c r="CX98" i="1" s="1"/>
  <c r="FR98" i="1"/>
  <c r="GL98" i="1"/>
  <c r="GO98" i="1"/>
  <c r="GP98" i="1"/>
  <c r="GV98" i="1"/>
  <c r="HC98" i="1" s="1"/>
  <c r="I99" i="1"/>
  <c r="AC99" i="1"/>
  <c r="CQ99" i="1" s="1"/>
  <c r="AE99" i="1"/>
  <c r="AD99" i="1" s="1"/>
  <c r="AF99" i="1"/>
  <c r="CT99" i="1" s="1"/>
  <c r="AG99" i="1"/>
  <c r="CU99" i="1" s="1"/>
  <c r="AH99" i="1"/>
  <c r="CV99" i="1" s="1"/>
  <c r="AI99" i="1"/>
  <c r="CW99" i="1" s="1"/>
  <c r="AJ99" i="1"/>
  <c r="CX99" i="1" s="1"/>
  <c r="FR99" i="1"/>
  <c r="GL99" i="1"/>
  <c r="GO99" i="1"/>
  <c r="GP99" i="1"/>
  <c r="GV99" i="1"/>
  <c r="HC99" i="1" s="1"/>
  <c r="I100" i="1"/>
  <c r="AC100" i="1"/>
  <c r="AE100" i="1"/>
  <c r="CS100" i="1" s="1"/>
  <c r="AF100" i="1"/>
  <c r="CT100" i="1" s="1"/>
  <c r="AG100" i="1"/>
  <c r="CU100" i="1" s="1"/>
  <c r="AH100" i="1"/>
  <c r="CV100" i="1" s="1"/>
  <c r="AI100" i="1"/>
  <c r="CW100" i="1" s="1"/>
  <c r="AJ100" i="1"/>
  <c r="CX100" i="1" s="1"/>
  <c r="FR100" i="1"/>
  <c r="GL100" i="1"/>
  <c r="GO100" i="1"/>
  <c r="GP100" i="1"/>
  <c r="GV100" i="1"/>
  <c r="HC100" i="1" s="1"/>
  <c r="GX100" i="1" s="1"/>
  <c r="C101" i="1"/>
  <c r="D101" i="1"/>
  <c r="I101" i="1"/>
  <c r="AC101" i="1"/>
  <c r="CQ101" i="1" s="1"/>
  <c r="AE101" i="1"/>
  <c r="AD101" i="1" s="1"/>
  <c r="AF101" i="1"/>
  <c r="AG101" i="1"/>
  <c r="CU101" i="1" s="1"/>
  <c r="AH101" i="1"/>
  <c r="CV101" i="1" s="1"/>
  <c r="U101" i="1" s="1"/>
  <c r="AI101" i="1"/>
  <c r="CW101" i="1" s="1"/>
  <c r="AJ101" i="1"/>
  <c r="CX101" i="1" s="1"/>
  <c r="W101" i="1" s="1"/>
  <c r="CS101" i="1"/>
  <c r="R101" i="1" s="1"/>
  <c r="FR101" i="1"/>
  <c r="GL101" i="1"/>
  <c r="GO101" i="1"/>
  <c r="GP101" i="1"/>
  <c r="GV101" i="1"/>
  <c r="HC101" i="1" s="1"/>
  <c r="C102" i="1"/>
  <c r="D102" i="1"/>
  <c r="I102" i="1"/>
  <c r="AC102" i="1"/>
  <c r="CQ102" i="1" s="1"/>
  <c r="AE102" i="1"/>
  <c r="AD102" i="1" s="1"/>
  <c r="CR102" i="1" s="1"/>
  <c r="AF102" i="1"/>
  <c r="CT102" i="1" s="1"/>
  <c r="S102" i="1" s="1"/>
  <c r="AG102" i="1"/>
  <c r="CU102" i="1" s="1"/>
  <c r="AH102" i="1"/>
  <c r="CV102" i="1" s="1"/>
  <c r="AI102" i="1"/>
  <c r="CW102" i="1" s="1"/>
  <c r="AJ102" i="1"/>
  <c r="CX102" i="1"/>
  <c r="FR102" i="1"/>
  <c r="GL102" i="1"/>
  <c r="GO102" i="1"/>
  <c r="GP102" i="1"/>
  <c r="GV102" i="1"/>
  <c r="HC102" i="1" s="1"/>
  <c r="C103" i="1"/>
  <c r="D103" i="1"/>
  <c r="I103" i="1"/>
  <c r="AC103" i="1"/>
  <c r="AE103" i="1"/>
  <c r="CS103" i="1" s="1"/>
  <c r="AF103" i="1"/>
  <c r="AG103" i="1"/>
  <c r="CU103" i="1" s="1"/>
  <c r="AH103" i="1"/>
  <c r="CV103" i="1" s="1"/>
  <c r="U103" i="1" s="1"/>
  <c r="AI103" i="1"/>
  <c r="CW103" i="1" s="1"/>
  <c r="V103" i="1" s="1"/>
  <c r="AJ103" i="1"/>
  <c r="CX103" i="1" s="1"/>
  <c r="W103" i="1" s="1"/>
  <c r="CQ103" i="1"/>
  <c r="FR103" i="1"/>
  <c r="GL103" i="1"/>
  <c r="GN103" i="1"/>
  <c r="GP103" i="1"/>
  <c r="GV103" i="1"/>
  <c r="HC103" i="1" s="1"/>
  <c r="GX103" i="1" s="1"/>
  <c r="C104" i="1"/>
  <c r="D104" i="1"/>
  <c r="I104" i="1"/>
  <c r="AC104" i="1"/>
  <c r="AE104" i="1"/>
  <c r="AF104" i="1"/>
  <c r="AG104" i="1"/>
  <c r="CU104" i="1" s="1"/>
  <c r="AH104" i="1"/>
  <c r="CV104" i="1" s="1"/>
  <c r="AI104" i="1"/>
  <c r="CW104" i="1" s="1"/>
  <c r="AJ104" i="1"/>
  <c r="CX104" i="1" s="1"/>
  <c r="FR104" i="1"/>
  <c r="GL104" i="1"/>
  <c r="GN104" i="1"/>
  <c r="GP104" i="1"/>
  <c r="GV104" i="1"/>
  <c r="HC104" i="1" s="1"/>
  <c r="C105" i="1"/>
  <c r="D105" i="1"/>
  <c r="I105" i="1"/>
  <c r="AC105" i="1"/>
  <c r="CQ105" i="1" s="1"/>
  <c r="AE105" i="1"/>
  <c r="AF105" i="1"/>
  <c r="AG105" i="1"/>
  <c r="CU105" i="1" s="1"/>
  <c r="AH105" i="1"/>
  <c r="CV105" i="1" s="1"/>
  <c r="AI105" i="1"/>
  <c r="CW105" i="1" s="1"/>
  <c r="AJ105" i="1"/>
  <c r="CX105" i="1" s="1"/>
  <c r="FR105" i="1"/>
  <c r="GL105" i="1"/>
  <c r="GN105" i="1"/>
  <c r="GP105" i="1"/>
  <c r="GV105" i="1"/>
  <c r="HC105" i="1" s="1"/>
  <c r="GX105" i="1" s="1"/>
  <c r="C106" i="1"/>
  <c r="D106" i="1"/>
  <c r="I106" i="1"/>
  <c r="I107" i="1" s="1"/>
  <c r="AC106" i="1"/>
  <c r="AE106" i="1"/>
  <c r="AF106" i="1"/>
  <c r="AG106" i="1"/>
  <c r="CU106" i="1" s="1"/>
  <c r="AH106" i="1"/>
  <c r="CV106" i="1" s="1"/>
  <c r="AI106" i="1"/>
  <c r="CW106" i="1" s="1"/>
  <c r="AJ106" i="1"/>
  <c r="CX106" i="1" s="1"/>
  <c r="FR106" i="1"/>
  <c r="GL106" i="1"/>
  <c r="GN106" i="1"/>
  <c r="GP106" i="1"/>
  <c r="GV106" i="1"/>
  <c r="HC106" i="1" s="1"/>
  <c r="GX106" i="1" s="1"/>
  <c r="AC107" i="1"/>
  <c r="AE107" i="1"/>
  <c r="AD107" i="1" s="1"/>
  <c r="AF107" i="1"/>
  <c r="AG107" i="1"/>
  <c r="CU107" i="1" s="1"/>
  <c r="AH107" i="1"/>
  <c r="CV107" i="1" s="1"/>
  <c r="AI107" i="1"/>
  <c r="CW107" i="1" s="1"/>
  <c r="AJ107" i="1"/>
  <c r="CX107" i="1" s="1"/>
  <c r="FR107" i="1"/>
  <c r="GL107" i="1"/>
  <c r="GN107" i="1"/>
  <c r="GP107" i="1"/>
  <c r="GV107" i="1"/>
  <c r="HC107" i="1" s="1"/>
  <c r="C108" i="1"/>
  <c r="D108" i="1"/>
  <c r="AC108" i="1"/>
  <c r="CQ108" i="1" s="1"/>
  <c r="P108" i="1" s="1"/>
  <c r="AE108" i="1"/>
  <c r="AD108" i="1" s="1"/>
  <c r="CR108" i="1" s="1"/>
  <c r="Q108" i="1" s="1"/>
  <c r="AF108" i="1"/>
  <c r="AG108" i="1"/>
  <c r="CU108" i="1" s="1"/>
  <c r="T108" i="1" s="1"/>
  <c r="AH108" i="1"/>
  <c r="CV108" i="1" s="1"/>
  <c r="U108" i="1" s="1"/>
  <c r="AI108" i="1"/>
  <c r="CW108" i="1" s="1"/>
  <c r="V108" i="1" s="1"/>
  <c r="AJ108" i="1"/>
  <c r="CX108" i="1" s="1"/>
  <c r="W108" i="1" s="1"/>
  <c r="FR108" i="1"/>
  <c r="GL108" i="1"/>
  <c r="GO108" i="1"/>
  <c r="GP108" i="1"/>
  <c r="GV108" i="1"/>
  <c r="HC108" i="1" s="1"/>
  <c r="GX108" i="1" s="1"/>
  <c r="C109" i="1"/>
  <c r="D109" i="1"/>
  <c r="AC109" i="1"/>
  <c r="CQ109" i="1" s="1"/>
  <c r="P109" i="1" s="1"/>
  <c r="AE109" i="1"/>
  <c r="AD109" i="1" s="1"/>
  <c r="AF109" i="1"/>
  <c r="CT109" i="1" s="1"/>
  <c r="S109" i="1" s="1"/>
  <c r="AG109" i="1"/>
  <c r="CU109" i="1" s="1"/>
  <c r="T109" i="1" s="1"/>
  <c r="AH109" i="1"/>
  <c r="CV109" i="1" s="1"/>
  <c r="U109" i="1" s="1"/>
  <c r="AI109" i="1"/>
  <c r="CW109" i="1" s="1"/>
  <c r="V109" i="1" s="1"/>
  <c r="AJ109" i="1"/>
  <c r="CX109" i="1" s="1"/>
  <c r="W109" i="1" s="1"/>
  <c r="FR109" i="1"/>
  <c r="GL109" i="1"/>
  <c r="GO109" i="1"/>
  <c r="GP109" i="1"/>
  <c r="GV109" i="1"/>
  <c r="HC109" i="1" s="1"/>
  <c r="GX109" i="1" s="1"/>
  <c r="C110" i="1"/>
  <c r="D110" i="1"/>
  <c r="AC110" i="1"/>
  <c r="CQ110" i="1" s="1"/>
  <c r="P110" i="1" s="1"/>
  <c r="AE110" i="1"/>
  <c r="AD110" i="1" s="1"/>
  <c r="CR110" i="1" s="1"/>
  <c r="Q110" i="1" s="1"/>
  <c r="AF110" i="1"/>
  <c r="AG110" i="1"/>
  <c r="CU110" i="1" s="1"/>
  <c r="T110" i="1" s="1"/>
  <c r="AH110" i="1"/>
  <c r="CV110" i="1" s="1"/>
  <c r="U110" i="1" s="1"/>
  <c r="AI110" i="1"/>
  <c r="CW110" i="1" s="1"/>
  <c r="V110" i="1" s="1"/>
  <c r="AJ110" i="1"/>
  <c r="CX110" i="1" s="1"/>
  <c r="W110" i="1" s="1"/>
  <c r="FR110" i="1"/>
  <c r="GL110" i="1"/>
  <c r="GO110" i="1"/>
  <c r="GP110" i="1"/>
  <c r="GV110" i="1"/>
  <c r="HC110" i="1" s="1"/>
  <c r="GX110" i="1" s="1"/>
  <c r="C111" i="1"/>
  <c r="D111" i="1"/>
  <c r="AC111" i="1"/>
  <c r="CQ111" i="1" s="1"/>
  <c r="P111" i="1" s="1"/>
  <c r="AE111" i="1"/>
  <c r="AD111" i="1" s="1"/>
  <c r="AF111" i="1"/>
  <c r="CT111" i="1" s="1"/>
  <c r="S111" i="1" s="1"/>
  <c r="AG111" i="1"/>
  <c r="CU111" i="1" s="1"/>
  <c r="T111" i="1" s="1"/>
  <c r="AH111" i="1"/>
  <c r="CV111" i="1" s="1"/>
  <c r="U111" i="1" s="1"/>
  <c r="AI111" i="1"/>
  <c r="CW111" i="1" s="1"/>
  <c r="V111" i="1" s="1"/>
  <c r="AJ111" i="1"/>
  <c r="CX111" i="1" s="1"/>
  <c r="W111" i="1" s="1"/>
  <c r="FR111" i="1"/>
  <c r="GL111" i="1"/>
  <c r="GN111" i="1"/>
  <c r="GP111" i="1"/>
  <c r="GV111" i="1"/>
  <c r="HC111" i="1" s="1"/>
  <c r="GX111" i="1" s="1"/>
  <c r="C112" i="1"/>
  <c r="D112" i="1"/>
  <c r="AC112" i="1"/>
  <c r="AE112" i="1"/>
  <c r="AD112" i="1" s="1"/>
  <c r="CR112" i="1" s="1"/>
  <c r="Q112" i="1" s="1"/>
  <c r="AF112" i="1"/>
  <c r="AG112" i="1"/>
  <c r="CU112" i="1" s="1"/>
  <c r="T112" i="1" s="1"/>
  <c r="AH112" i="1"/>
  <c r="CV112" i="1" s="1"/>
  <c r="U112" i="1" s="1"/>
  <c r="AI112" i="1"/>
  <c r="AJ112" i="1"/>
  <c r="CX112" i="1" s="1"/>
  <c r="W112" i="1" s="1"/>
  <c r="CQ112" i="1"/>
  <c r="P112" i="1" s="1"/>
  <c r="CW112" i="1"/>
  <c r="V112" i="1" s="1"/>
  <c r="FR112" i="1"/>
  <c r="GL112" i="1"/>
  <c r="GN112" i="1"/>
  <c r="GP112" i="1"/>
  <c r="GV112" i="1"/>
  <c r="HC112" i="1" s="1"/>
  <c r="GX112" i="1" s="1"/>
  <c r="C113" i="1"/>
  <c r="D113" i="1"/>
  <c r="AC113" i="1"/>
  <c r="CQ113" i="1" s="1"/>
  <c r="P113" i="1" s="1"/>
  <c r="AE113" i="1"/>
  <c r="AD113" i="1" s="1"/>
  <c r="AF113" i="1"/>
  <c r="CT113" i="1" s="1"/>
  <c r="S113" i="1" s="1"/>
  <c r="AG113" i="1"/>
  <c r="CU113" i="1" s="1"/>
  <c r="T113" i="1" s="1"/>
  <c r="AH113" i="1"/>
  <c r="CV113" i="1" s="1"/>
  <c r="U113" i="1" s="1"/>
  <c r="AI113" i="1"/>
  <c r="CW113" i="1" s="1"/>
  <c r="V113" i="1" s="1"/>
  <c r="AJ113" i="1"/>
  <c r="CX113" i="1" s="1"/>
  <c r="W113" i="1" s="1"/>
  <c r="FR113" i="1"/>
  <c r="GL113" i="1"/>
  <c r="GN113" i="1"/>
  <c r="GP113" i="1"/>
  <c r="GV113" i="1"/>
  <c r="HC113" i="1" s="1"/>
  <c r="GX113" i="1" s="1"/>
  <c r="B115" i="1"/>
  <c r="B76" i="1" s="1"/>
  <c r="C115" i="1"/>
  <c r="C76" i="1" s="1"/>
  <c r="D115" i="1"/>
  <c r="D76" i="1" s="1"/>
  <c r="F115" i="1"/>
  <c r="F76" i="1" s="1"/>
  <c r="G115" i="1"/>
  <c r="BX115" i="1"/>
  <c r="BX76" i="1" s="1"/>
  <c r="CK115" i="1"/>
  <c r="CK76" i="1" s="1"/>
  <c r="CL115" i="1"/>
  <c r="CL76" i="1" s="1"/>
  <c r="D144" i="1"/>
  <c r="E146" i="1"/>
  <c r="Z146" i="1"/>
  <c r="AA146" i="1"/>
  <c r="AM146" i="1"/>
  <c r="AN146" i="1"/>
  <c r="BD146" i="1"/>
  <c r="BE146" i="1"/>
  <c r="BF146" i="1"/>
  <c r="BG146" i="1"/>
  <c r="BH146" i="1"/>
  <c r="BI146" i="1"/>
  <c r="BJ146" i="1"/>
  <c r="BK146" i="1"/>
  <c r="BL146" i="1"/>
  <c r="BM146" i="1"/>
  <c r="BN146" i="1"/>
  <c r="BO146" i="1"/>
  <c r="BP146" i="1"/>
  <c r="BQ146" i="1"/>
  <c r="BR146" i="1"/>
  <c r="BS146" i="1"/>
  <c r="BT146" i="1"/>
  <c r="BU146" i="1"/>
  <c r="BV146" i="1"/>
  <c r="BW146" i="1"/>
  <c r="CM146" i="1"/>
  <c r="CN146" i="1"/>
  <c r="CO146" i="1"/>
  <c r="CP146" i="1"/>
  <c r="CQ146" i="1"/>
  <c r="CR146" i="1"/>
  <c r="CS146" i="1"/>
  <c r="CT146" i="1"/>
  <c r="CU146" i="1"/>
  <c r="CV146" i="1"/>
  <c r="CW146" i="1"/>
  <c r="CX146" i="1"/>
  <c r="CY146" i="1"/>
  <c r="CZ146" i="1"/>
  <c r="DA146" i="1"/>
  <c r="DB146" i="1"/>
  <c r="DC146" i="1"/>
  <c r="DD146" i="1"/>
  <c r="DE146" i="1"/>
  <c r="DF146" i="1"/>
  <c r="DG146" i="1"/>
  <c r="DH146" i="1"/>
  <c r="DI146" i="1"/>
  <c r="DJ146" i="1"/>
  <c r="DK146" i="1"/>
  <c r="DL146" i="1"/>
  <c r="DM146" i="1"/>
  <c r="DN146" i="1"/>
  <c r="DO146" i="1"/>
  <c r="DP146" i="1"/>
  <c r="DQ146" i="1"/>
  <c r="DR146" i="1"/>
  <c r="DS146" i="1"/>
  <c r="DT146" i="1"/>
  <c r="DU146" i="1"/>
  <c r="DV146" i="1"/>
  <c r="DW146" i="1"/>
  <c r="DX146" i="1"/>
  <c r="DY146" i="1"/>
  <c r="DZ146" i="1"/>
  <c r="EA146" i="1"/>
  <c r="EB146" i="1"/>
  <c r="EC146" i="1"/>
  <c r="ED146" i="1"/>
  <c r="EE146" i="1"/>
  <c r="EF146" i="1"/>
  <c r="EG146" i="1"/>
  <c r="EH146" i="1"/>
  <c r="EI146" i="1"/>
  <c r="EJ146" i="1"/>
  <c r="EK146" i="1"/>
  <c r="EL146" i="1"/>
  <c r="EM146" i="1"/>
  <c r="EN146" i="1"/>
  <c r="EO146" i="1"/>
  <c r="EP146" i="1"/>
  <c r="EQ146" i="1"/>
  <c r="ER146" i="1"/>
  <c r="ES146" i="1"/>
  <c r="ET146" i="1"/>
  <c r="EU146" i="1"/>
  <c r="EV146" i="1"/>
  <c r="EW146" i="1"/>
  <c r="EX146" i="1"/>
  <c r="EY146" i="1"/>
  <c r="EZ146" i="1"/>
  <c r="FA146" i="1"/>
  <c r="FB146" i="1"/>
  <c r="FC146" i="1"/>
  <c r="FD146" i="1"/>
  <c r="FE146" i="1"/>
  <c r="FF146" i="1"/>
  <c r="FG146" i="1"/>
  <c r="FH146" i="1"/>
  <c r="FI146" i="1"/>
  <c r="FJ146" i="1"/>
  <c r="FK146" i="1"/>
  <c r="FL146" i="1"/>
  <c r="FM146" i="1"/>
  <c r="FN146" i="1"/>
  <c r="FO146" i="1"/>
  <c r="FP146" i="1"/>
  <c r="FQ146" i="1"/>
  <c r="FR146" i="1"/>
  <c r="FS146" i="1"/>
  <c r="FT146" i="1"/>
  <c r="FU146" i="1"/>
  <c r="FV146" i="1"/>
  <c r="FW146" i="1"/>
  <c r="FX146" i="1"/>
  <c r="FY146" i="1"/>
  <c r="FZ146" i="1"/>
  <c r="GA146" i="1"/>
  <c r="GB146" i="1"/>
  <c r="GC146" i="1"/>
  <c r="GD146" i="1"/>
  <c r="GE146" i="1"/>
  <c r="GF146" i="1"/>
  <c r="GG146" i="1"/>
  <c r="GH146" i="1"/>
  <c r="GI146" i="1"/>
  <c r="GJ146" i="1"/>
  <c r="GK146" i="1"/>
  <c r="GL146" i="1"/>
  <c r="GM146" i="1"/>
  <c r="GN146" i="1"/>
  <c r="GO146" i="1"/>
  <c r="GP146" i="1"/>
  <c r="GQ146" i="1"/>
  <c r="GR146" i="1"/>
  <c r="GS146" i="1"/>
  <c r="GT146" i="1"/>
  <c r="GU146" i="1"/>
  <c r="GV146" i="1"/>
  <c r="GW146" i="1"/>
  <c r="GX146" i="1"/>
  <c r="AC149" i="1"/>
  <c r="AE149" i="1"/>
  <c r="AD149" i="1" s="1"/>
  <c r="CR149" i="1" s="1"/>
  <c r="Q149" i="1" s="1"/>
  <c r="AF149" i="1"/>
  <c r="AG149" i="1"/>
  <c r="CU149" i="1" s="1"/>
  <c r="T149" i="1" s="1"/>
  <c r="AH149" i="1"/>
  <c r="CV149" i="1" s="1"/>
  <c r="U149" i="1" s="1"/>
  <c r="AI149" i="1"/>
  <c r="CW149" i="1" s="1"/>
  <c r="V149" i="1" s="1"/>
  <c r="AJ149" i="1"/>
  <c r="CX149" i="1" s="1"/>
  <c r="W149" i="1" s="1"/>
  <c r="FR149" i="1"/>
  <c r="BY200" i="1" s="1"/>
  <c r="GL149" i="1"/>
  <c r="GO149" i="1"/>
  <c r="GP149" i="1"/>
  <c r="GV149" i="1"/>
  <c r="HC149" i="1" s="1"/>
  <c r="GX149" i="1" s="1"/>
  <c r="AC150" i="1"/>
  <c r="CQ150" i="1" s="1"/>
  <c r="P150" i="1" s="1"/>
  <c r="AE150" i="1"/>
  <c r="AD150" i="1" s="1"/>
  <c r="CR150" i="1" s="1"/>
  <c r="Q150" i="1" s="1"/>
  <c r="AF150" i="1"/>
  <c r="CT150" i="1" s="1"/>
  <c r="S150" i="1" s="1"/>
  <c r="AG150" i="1"/>
  <c r="CU150" i="1" s="1"/>
  <c r="T150" i="1" s="1"/>
  <c r="AH150" i="1"/>
  <c r="CV150" i="1" s="1"/>
  <c r="U150" i="1" s="1"/>
  <c r="AI150" i="1"/>
  <c r="CW150" i="1" s="1"/>
  <c r="V150" i="1" s="1"/>
  <c r="AJ150" i="1"/>
  <c r="CX150" i="1"/>
  <c r="W150" i="1" s="1"/>
  <c r="FR150" i="1"/>
  <c r="GL150" i="1"/>
  <c r="GO150" i="1"/>
  <c r="GP150" i="1"/>
  <c r="GV150" i="1"/>
  <c r="HC150" i="1" s="1"/>
  <c r="GX150" i="1" s="1"/>
  <c r="AC151" i="1"/>
  <c r="CQ151" i="1" s="1"/>
  <c r="P151" i="1" s="1"/>
  <c r="AE151" i="1"/>
  <c r="AD151" i="1" s="1"/>
  <c r="CR151" i="1" s="1"/>
  <c r="Q151" i="1" s="1"/>
  <c r="AF151" i="1"/>
  <c r="CT151" i="1" s="1"/>
  <c r="S151" i="1" s="1"/>
  <c r="AG151" i="1"/>
  <c r="CU151" i="1" s="1"/>
  <c r="T151" i="1" s="1"/>
  <c r="AH151" i="1"/>
  <c r="CV151" i="1" s="1"/>
  <c r="U151" i="1" s="1"/>
  <c r="AI151" i="1"/>
  <c r="CW151" i="1" s="1"/>
  <c r="V151" i="1" s="1"/>
  <c r="AJ151" i="1"/>
  <c r="CX151" i="1" s="1"/>
  <c r="W151" i="1" s="1"/>
  <c r="FR151" i="1"/>
  <c r="GL151" i="1"/>
  <c r="GO151" i="1"/>
  <c r="GP151" i="1"/>
  <c r="GV151" i="1"/>
  <c r="HC151" i="1" s="1"/>
  <c r="GX151" i="1" s="1"/>
  <c r="AC153" i="1"/>
  <c r="AE153" i="1"/>
  <c r="AD153" i="1" s="1"/>
  <c r="CR153" i="1" s="1"/>
  <c r="Q153" i="1" s="1"/>
  <c r="AF153" i="1"/>
  <c r="CT153" i="1" s="1"/>
  <c r="S153" i="1" s="1"/>
  <c r="AG153" i="1"/>
  <c r="CU153" i="1" s="1"/>
  <c r="T153" i="1" s="1"/>
  <c r="AH153" i="1"/>
  <c r="CV153" i="1" s="1"/>
  <c r="U153" i="1" s="1"/>
  <c r="AI153" i="1"/>
  <c r="CW153" i="1" s="1"/>
  <c r="V153" i="1" s="1"/>
  <c r="AJ153" i="1"/>
  <c r="CX153" i="1" s="1"/>
  <c r="W153" i="1" s="1"/>
  <c r="FR153" i="1"/>
  <c r="GL153" i="1"/>
  <c r="GO153" i="1"/>
  <c r="GP153" i="1"/>
  <c r="GV153" i="1"/>
  <c r="HC153" i="1" s="1"/>
  <c r="GX153" i="1" s="1"/>
  <c r="I154" i="1"/>
  <c r="AC154" i="1"/>
  <c r="AE154" i="1"/>
  <c r="AD154" i="1" s="1"/>
  <c r="CR154" i="1" s="1"/>
  <c r="AF154" i="1"/>
  <c r="CT154" i="1" s="1"/>
  <c r="AG154" i="1"/>
  <c r="CU154" i="1" s="1"/>
  <c r="AH154" i="1"/>
  <c r="CV154" i="1" s="1"/>
  <c r="AI154" i="1"/>
  <c r="CW154" i="1" s="1"/>
  <c r="AJ154" i="1"/>
  <c r="CX154" i="1" s="1"/>
  <c r="FR154" i="1"/>
  <c r="GL154" i="1"/>
  <c r="GN154" i="1"/>
  <c r="GP154" i="1"/>
  <c r="GV154" i="1"/>
  <c r="HC154" i="1" s="1"/>
  <c r="AC155" i="1"/>
  <c r="CQ155" i="1" s="1"/>
  <c r="P155" i="1" s="1"/>
  <c r="AE155" i="1"/>
  <c r="AD155" i="1" s="1"/>
  <c r="CR155" i="1" s="1"/>
  <c r="Q155" i="1" s="1"/>
  <c r="AF155" i="1"/>
  <c r="CT155" i="1" s="1"/>
  <c r="S155" i="1" s="1"/>
  <c r="AG155" i="1"/>
  <c r="CU155" i="1" s="1"/>
  <c r="T155" i="1" s="1"/>
  <c r="AH155" i="1"/>
  <c r="CV155" i="1" s="1"/>
  <c r="U155" i="1" s="1"/>
  <c r="AI155" i="1"/>
  <c r="CW155" i="1" s="1"/>
  <c r="V155" i="1" s="1"/>
  <c r="AJ155" i="1"/>
  <c r="CX155" i="1" s="1"/>
  <c r="W155" i="1" s="1"/>
  <c r="FR155" i="1"/>
  <c r="GL155" i="1"/>
  <c r="GO155" i="1"/>
  <c r="GP155" i="1"/>
  <c r="GV155" i="1"/>
  <c r="HC155" i="1" s="1"/>
  <c r="GX155" i="1" s="1"/>
  <c r="I156" i="1"/>
  <c r="AC156" i="1"/>
  <c r="CQ156" i="1" s="1"/>
  <c r="AE156" i="1"/>
  <c r="AD156" i="1" s="1"/>
  <c r="CR156" i="1" s="1"/>
  <c r="AF156" i="1"/>
  <c r="CT156" i="1" s="1"/>
  <c r="AG156" i="1"/>
  <c r="CU156" i="1" s="1"/>
  <c r="AH156" i="1"/>
  <c r="CV156" i="1" s="1"/>
  <c r="AI156" i="1"/>
  <c r="CW156" i="1" s="1"/>
  <c r="AJ156" i="1"/>
  <c r="CX156" i="1" s="1"/>
  <c r="FR156" i="1"/>
  <c r="GL156" i="1"/>
  <c r="GN156" i="1"/>
  <c r="GP156" i="1"/>
  <c r="GV156" i="1"/>
  <c r="HC156" i="1" s="1"/>
  <c r="I157" i="1"/>
  <c r="AC157" i="1"/>
  <c r="CQ157" i="1" s="1"/>
  <c r="P157" i="1" s="1"/>
  <c r="AE157" i="1"/>
  <c r="CS157" i="1" s="1"/>
  <c r="AF157" i="1"/>
  <c r="CT157" i="1" s="1"/>
  <c r="AG157" i="1"/>
  <c r="AH157" i="1"/>
  <c r="CV157" i="1" s="1"/>
  <c r="AI157" i="1"/>
  <c r="CW157" i="1" s="1"/>
  <c r="AJ157" i="1"/>
  <c r="CX157" i="1" s="1"/>
  <c r="CU157" i="1"/>
  <c r="FR157" i="1"/>
  <c r="GL157" i="1"/>
  <c r="GN157" i="1"/>
  <c r="GP157" i="1"/>
  <c r="GV157" i="1"/>
  <c r="HC157" i="1" s="1"/>
  <c r="AC159" i="1"/>
  <c r="AE159" i="1"/>
  <c r="CS159" i="1" s="1"/>
  <c r="R159" i="1" s="1"/>
  <c r="AF159" i="1"/>
  <c r="AG159" i="1"/>
  <c r="CU159" i="1" s="1"/>
  <c r="T159" i="1" s="1"/>
  <c r="AH159" i="1"/>
  <c r="CV159" i="1" s="1"/>
  <c r="U159" i="1" s="1"/>
  <c r="AI159" i="1"/>
  <c r="CW159" i="1" s="1"/>
  <c r="V159" i="1" s="1"/>
  <c r="AJ159" i="1"/>
  <c r="CX159" i="1" s="1"/>
  <c r="W159" i="1" s="1"/>
  <c r="CQ159" i="1"/>
  <c r="P159" i="1" s="1"/>
  <c r="FR159" i="1"/>
  <c r="GL159" i="1"/>
  <c r="GO159" i="1"/>
  <c r="GP159" i="1"/>
  <c r="GV159" i="1"/>
  <c r="HC159" i="1" s="1"/>
  <c r="GX159" i="1" s="1"/>
  <c r="AC160" i="1"/>
  <c r="CQ160" i="1" s="1"/>
  <c r="P160" i="1" s="1"/>
  <c r="AE160" i="1"/>
  <c r="CS160" i="1" s="1"/>
  <c r="R160" i="1" s="1"/>
  <c r="AF160" i="1"/>
  <c r="AG160" i="1"/>
  <c r="CU160" i="1" s="1"/>
  <c r="T160" i="1" s="1"/>
  <c r="AH160" i="1"/>
  <c r="CV160" i="1" s="1"/>
  <c r="U160" i="1" s="1"/>
  <c r="AI160" i="1"/>
  <c r="CW160" i="1" s="1"/>
  <c r="V160" i="1" s="1"/>
  <c r="AJ160" i="1"/>
  <c r="CX160" i="1" s="1"/>
  <c r="W160" i="1" s="1"/>
  <c r="CT160" i="1"/>
  <c r="S160" i="1" s="1"/>
  <c r="FR160" i="1"/>
  <c r="GL160" i="1"/>
  <c r="GO160" i="1"/>
  <c r="GP160" i="1"/>
  <c r="GV160" i="1"/>
  <c r="HC160" i="1" s="1"/>
  <c r="GX160" i="1" s="1"/>
  <c r="AC161" i="1"/>
  <c r="AE161" i="1"/>
  <c r="CS161" i="1" s="1"/>
  <c r="R161" i="1" s="1"/>
  <c r="AF161" i="1"/>
  <c r="CT161" i="1" s="1"/>
  <c r="S161" i="1" s="1"/>
  <c r="AG161" i="1"/>
  <c r="AH161" i="1"/>
  <c r="CV161" i="1" s="1"/>
  <c r="U161" i="1" s="1"/>
  <c r="AI161" i="1"/>
  <c r="CW161" i="1" s="1"/>
  <c r="V161" i="1" s="1"/>
  <c r="AJ161" i="1"/>
  <c r="CU161" i="1"/>
  <c r="T161" i="1" s="1"/>
  <c r="CX161" i="1"/>
  <c r="W161" i="1" s="1"/>
  <c r="FR161" i="1"/>
  <c r="GL161" i="1"/>
  <c r="GO161" i="1"/>
  <c r="GP161" i="1"/>
  <c r="GV161" i="1"/>
  <c r="HC161" i="1" s="1"/>
  <c r="GX161" i="1" s="1"/>
  <c r="AC162" i="1"/>
  <c r="AE162" i="1"/>
  <c r="CS162" i="1" s="1"/>
  <c r="R162" i="1" s="1"/>
  <c r="AF162" i="1"/>
  <c r="CT162" i="1" s="1"/>
  <c r="S162" i="1" s="1"/>
  <c r="CZ162" i="1" s="1"/>
  <c r="Y162" i="1" s="1"/>
  <c r="AG162" i="1"/>
  <c r="AH162" i="1"/>
  <c r="CV162" i="1" s="1"/>
  <c r="U162" i="1" s="1"/>
  <c r="AI162" i="1"/>
  <c r="CW162" i="1" s="1"/>
  <c r="V162" i="1" s="1"/>
  <c r="AJ162" i="1"/>
  <c r="CX162" i="1" s="1"/>
  <c r="W162" i="1" s="1"/>
  <c r="CU162" i="1"/>
  <c r="T162" i="1" s="1"/>
  <c r="FR162" i="1"/>
  <c r="GL162" i="1"/>
  <c r="GO162" i="1"/>
  <c r="GP162" i="1"/>
  <c r="GV162" i="1"/>
  <c r="HC162" i="1" s="1"/>
  <c r="GX162" i="1" s="1"/>
  <c r="AC163" i="1"/>
  <c r="CQ163" i="1" s="1"/>
  <c r="P163" i="1" s="1"/>
  <c r="AE163" i="1"/>
  <c r="CS163" i="1" s="1"/>
  <c r="R163" i="1" s="1"/>
  <c r="AF163" i="1"/>
  <c r="CT163" i="1" s="1"/>
  <c r="S163" i="1" s="1"/>
  <c r="AG163" i="1"/>
  <c r="CU163" i="1" s="1"/>
  <c r="T163" i="1" s="1"/>
  <c r="AH163" i="1"/>
  <c r="CV163" i="1" s="1"/>
  <c r="U163" i="1" s="1"/>
  <c r="AI163" i="1"/>
  <c r="CW163" i="1" s="1"/>
  <c r="V163" i="1" s="1"/>
  <c r="AJ163" i="1"/>
  <c r="CX163" i="1" s="1"/>
  <c r="W163" i="1" s="1"/>
  <c r="FR163" i="1"/>
  <c r="GL163" i="1"/>
  <c r="GO163" i="1"/>
  <c r="GP163" i="1"/>
  <c r="GV163" i="1"/>
  <c r="HC163" i="1" s="1"/>
  <c r="GX163" i="1" s="1"/>
  <c r="AC164" i="1"/>
  <c r="CQ164" i="1" s="1"/>
  <c r="P164" i="1" s="1"/>
  <c r="AE164" i="1"/>
  <c r="CS164" i="1" s="1"/>
  <c r="R164" i="1" s="1"/>
  <c r="AF164" i="1"/>
  <c r="CT164" i="1" s="1"/>
  <c r="S164" i="1" s="1"/>
  <c r="AG164" i="1"/>
  <c r="CU164" i="1" s="1"/>
  <c r="T164" i="1" s="1"/>
  <c r="AH164" i="1"/>
  <c r="CV164" i="1" s="1"/>
  <c r="U164" i="1" s="1"/>
  <c r="AI164" i="1"/>
  <c r="CW164" i="1" s="1"/>
  <c r="V164" i="1" s="1"/>
  <c r="AJ164" i="1"/>
  <c r="CX164" i="1" s="1"/>
  <c r="W164" i="1" s="1"/>
  <c r="FR164" i="1"/>
  <c r="GL164" i="1"/>
  <c r="GO164" i="1"/>
  <c r="GP164" i="1"/>
  <c r="GV164" i="1"/>
  <c r="HC164" i="1" s="1"/>
  <c r="GX164" i="1" s="1"/>
  <c r="AC165" i="1"/>
  <c r="CQ165" i="1" s="1"/>
  <c r="P165" i="1" s="1"/>
  <c r="AE165" i="1"/>
  <c r="CS165" i="1" s="1"/>
  <c r="R165" i="1" s="1"/>
  <c r="AF165" i="1"/>
  <c r="CT165" i="1" s="1"/>
  <c r="S165" i="1" s="1"/>
  <c r="CY165" i="1" s="1"/>
  <c r="X165" i="1" s="1"/>
  <c r="AG165" i="1"/>
  <c r="CU165" i="1" s="1"/>
  <c r="T165" i="1" s="1"/>
  <c r="AH165" i="1"/>
  <c r="CV165" i="1" s="1"/>
  <c r="U165" i="1" s="1"/>
  <c r="AI165" i="1"/>
  <c r="CW165" i="1" s="1"/>
  <c r="V165" i="1" s="1"/>
  <c r="AJ165" i="1"/>
  <c r="CX165" i="1"/>
  <c r="W165" i="1" s="1"/>
  <c r="FR165" i="1"/>
  <c r="GL165" i="1"/>
  <c r="GO165" i="1"/>
  <c r="GP165" i="1"/>
  <c r="GV165" i="1"/>
  <c r="HC165" i="1" s="1"/>
  <c r="GX165" i="1" s="1"/>
  <c r="AC166" i="1"/>
  <c r="CQ166" i="1" s="1"/>
  <c r="P166" i="1" s="1"/>
  <c r="AE166" i="1"/>
  <c r="CS166" i="1" s="1"/>
  <c r="R166" i="1" s="1"/>
  <c r="AF166" i="1"/>
  <c r="CT166" i="1" s="1"/>
  <c r="S166" i="1" s="1"/>
  <c r="AG166" i="1"/>
  <c r="CU166" i="1" s="1"/>
  <c r="T166" i="1" s="1"/>
  <c r="AH166" i="1"/>
  <c r="AI166" i="1"/>
  <c r="CW166" i="1" s="1"/>
  <c r="V166" i="1" s="1"/>
  <c r="AJ166" i="1"/>
  <c r="CX166" i="1" s="1"/>
  <c r="W166" i="1" s="1"/>
  <c r="CV166" i="1"/>
  <c r="U166" i="1" s="1"/>
  <c r="FR166" i="1"/>
  <c r="GL166" i="1"/>
  <c r="GO166" i="1"/>
  <c r="GP166" i="1"/>
  <c r="GV166" i="1"/>
  <c r="HC166" i="1" s="1"/>
  <c r="GX166" i="1" s="1"/>
  <c r="AC167" i="1"/>
  <c r="CQ167" i="1" s="1"/>
  <c r="P167" i="1" s="1"/>
  <c r="AE167" i="1"/>
  <c r="CS167" i="1" s="1"/>
  <c r="R167" i="1" s="1"/>
  <c r="AF167" i="1"/>
  <c r="AG167" i="1"/>
  <c r="AH167" i="1"/>
  <c r="CV167" i="1" s="1"/>
  <c r="U167" i="1" s="1"/>
  <c r="AI167" i="1"/>
  <c r="CW167" i="1" s="1"/>
  <c r="V167" i="1" s="1"/>
  <c r="AJ167" i="1"/>
  <c r="CX167" i="1" s="1"/>
  <c r="W167" i="1" s="1"/>
  <c r="CT167" i="1"/>
  <c r="S167" i="1" s="1"/>
  <c r="CU167" i="1"/>
  <c r="T167" i="1" s="1"/>
  <c r="FR167" i="1"/>
  <c r="GL167" i="1"/>
  <c r="GO167" i="1"/>
  <c r="GP167" i="1"/>
  <c r="GV167" i="1"/>
  <c r="HC167" i="1" s="1"/>
  <c r="GX167" i="1" s="1"/>
  <c r="AC168" i="1"/>
  <c r="CQ168" i="1" s="1"/>
  <c r="P168" i="1" s="1"/>
  <c r="AE168" i="1"/>
  <c r="CS168" i="1" s="1"/>
  <c r="R168" i="1" s="1"/>
  <c r="AF168" i="1"/>
  <c r="CT168" i="1" s="1"/>
  <c r="S168" i="1" s="1"/>
  <c r="CZ168" i="1" s="1"/>
  <c r="Y168" i="1" s="1"/>
  <c r="AG168" i="1"/>
  <c r="CU168" i="1" s="1"/>
  <c r="T168" i="1" s="1"/>
  <c r="AH168" i="1"/>
  <c r="AI168" i="1"/>
  <c r="CW168" i="1" s="1"/>
  <c r="V168" i="1" s="1"/>
  <c r="AJ168" i="1"/>
  <c r="CX168" i="1" s="1"/>
  <c r="W168" i="1" s="1"/>
  <c r="CV168" i="1"/>
  <c r="U168" i="1" s="1"/>
  <c r="FR168" i="1"/>
  <c r="GL168" i="1"/>
  <c r="GO168" i="1"/>
  <c r="GP168" i="1"/>
  <c r="GV168" i="1"/>
  <c r="HC168" i="1" s="1"/>
  <c r="GX168" i="1" s="1"/>
  <c r="I169" i="1"/>
  <c r="AC169" i="1"/>
  <c r="AE169" i="1"/>
  <c r="AD169" i="1" s="1"/>
  <c r="CR169" i="1" s="1"/>
  <c r="AF169" i="1"/>
  <c r="AG169" i="1"/>
  <c r="CU169" i="1" s="1"/>
  <c r="T169" i="1" s="1"/>
  <c r="AH169" i="1"/>
  <c r="CV169" i="1" s="1"/>
  <c r="U169" i="1" s="1"/>
  <c r="AI169" i="1"/>
  <c r="CW169" i="1" s="1"/>
  <c r="V169" i="1" s="1"/>
  <c r="AJ169" i="1"/>
  <c r="CX169" i="1" s="1"/>
  <c r="FR169" i="1"/>
  <c r="GL169" i="1"/>
  <c r="GO169" i="1"/>
  <c r="GP169" i="1"/>
  <c r="GV169" i="1"/>
  <c r="HC169" i="1" s="1"/>
  <c r="I170" i="1"/>
  <c r="AC170" i="1"/>
  <c r="AE170" i="1"/>
  <c r="AD170" i="1" s="1"/>
  <c r="CR170" i="1" s="1"/>
  <c r="Q170" i="1" s="1"/>
  <c r="AF170" i="1"/>
  <c r="AG170" i="1"/>
  <c r="CU170" i="1" s="1"/>
  <c r="AH170" i="1"/>
  <c r="CV170" i="1" s="1"/>
  <c r="AI170" i="1"/>
  <c r="CW170" i="1" s="1"/>
  <c r="AJ170" i="1"/>
  <c r="CX170" i="1" s="1"/>
  <c r="FR170" i="1"/>
  <c r="GL170" i="1"/>
  <c r="GO170" i="1"/>
  <c r="GP170" i="1"/>
  <c r="GV170" i="1"/>
  <c r="HC170" i="1" s="1"/>
  <c r="GX170" i="1" s="1"/>
  <c r="I171" i="1"/>
  <c r="AC171" i="1"/>
  <c r="AE171" i="1"/>
  <c r="AD171" i="1" s="1"/>
  <c r="AF171" i="1"/>
  <c r="AG171" i="1"/>
  <c r="CU171" i="1" s="1"/>
  <c r="AH171" i="1"/>
  <c r="CV171" i="1" s="1"/>
  <c r="U171" i="1" s="1"/>
  <c r="AI171" i="1"/>
  <c r="CW171" i="1" s="1"/>
  <c r="AJ171" i="1"/>
  <c r="CX171" i="1" s="1"/>
  <c r="FR171" i="1"/>
  <c r="GL171" i="1"/>
  <c r="GO171" i="1"/>
  <c r="GP171" i="1"/>
  <c r="GV171" i="1"/>
  <c r="HC171" i="1" s="1"/>
  <c r="GX171" i="1" s="1"/>
  <c r="AC173" i="1"/>
  <c r="AE173" i="1"/>
  <c r="AD173" i="1" s="1"/>
  <c r="CR173" i="1" s="1"/>
  <c r="Q173" i="1" s="1"/>
  <c r="AF173" i="1"/>
  <c r="AG173" i="1"/>
  <c r="CU173" i="1" s="1"/>
  <c r="T173" i="1" s="1"/>
  <c r="AH173" i="1"/>
  <c r="CV173" i="1" s="1"/>
  <c r="U173" i="1" s="1"/>
  <c r="AI173" i="1"/>
  <c r="CW173" i="1" s="1"/>
  <c r="V173" i="1" s="1"/>
  <c r="AJ173" i="1"/>
  <c r="CX173" i="1" s="1"/>
  <c r="W173" i="1" s="1"/>
  <c r="FR173" i="1"/>
  <c r="GL173" i="1"/>
  <c r="GO173" i="1"/>
  <c r="GP173" i="1"/>
  <c r="GV173" i="1"/>
  <c r="HC173" i="1"/>
  <c r="GX173" i="1" s="1"/>
  <c r="I174" i="1"/>
  <c r="AC174" i="1"/>
  <c r="CQ174" i="1" s="1"/>
  <c r="AE174" i="1"/>
  <c r="CS174" i="1" s="1"/>
  <c r="AF174" i="1"/>
  <c r="CT174" i="1" s="1"/>
  <c r="AG174" i="1"/>
  <c r="CU174" i="1" s="1"/>
  <c r="T174" i="1" s="1"/>
  <c r="AH174" i="1"/>
  <c r="CV174" i="1" s="1"/>
  <c r="AI174" i="1"/>
  <c r="CW174" i="1" s="1"/>
  <c r="AJ174" i="1"/>
  <c r="CX174" i="1" s="1"/>
  <c r="FR174" i="1"/>
  <c r="GL174" i="1"/>
  <c r="GO174" i="1"/>
  <c r="GP174" i="1"/>
  <c r="GV174" i="1"/>
  <c r="HC174" i="1" s="1"/>
  <c r="AC175" i="1"/>
  <c r="AE175" i="1"/>
  <c r="AD175" i="1" s="1"/>
  <c r="AF175" i="1"/>
  <c r="AG175" i="1"/>
  <c r="CU175" i="1" s="1"/>
  <c r="T175" i="1" s="1"/>
  <c r="AH175" i="1"/>
  <c r="CV175" i="1" s="1"/>
  <c r="U175" i="1" s="1"/>
  <c r="AI175" i="1"/>
  <c r="CW175" i="1" s="1"/>
  <c r="V175" i="1" s="1"/>
  <c r="AJ175" i="1"/>
  <c r="CX175" i="1" s="1"/>
  <c r="W175" i="1" s="1"/>
  <c r="FR175" i="1"/>
  <c r="GL175" i="1"/>
  <c r="GO175" i="1"/>
  <c r="GP175" i="1"/>
  <c r="GV175" i="1"/>
  <c r="HC175" i="1" s="1"/>
  <c r="GX175" i="1" s="1"/>
  <c r="I176" i="1"/>
  <c r="AC176" i="1"/>
  <c r="AE176" i="1"/>
  <c r="AD176" i="1" s="1"/>
  <c r="CR176" i="1" s="1"/>
  <c r="AF176" i="1"/>
  <c r="CT176" i="1" s="1"/>
  <c r="AG176" i="1"/>
  <c r="CU176" i="1" s="1"/>
  <c r="AH176" i="1"/>
  <c r="AI176" i="1"/>
  <c r="CW176" i="1" s="1"/>
  <c r="AJ176" i="1"/>
  <c r="CV176" i="1"/>
  <c r="CX176" i="1"/>
  <c r="FR176" i="1"/>
  <c r="GL176" i="1"/>
  <c r="GO176" i="1"/>
  <c r="GP176" i="1"/>
  <c r="GV176" i="1"/>
  <c r="HC176" i="1" s="1"/>
  <c r="AC177" i="1"/>
  <c r="AE177" i="1"/>
  <c r="AD177" i="1" s="1"/>
  <c r="CR177" i="1" s="1"/>
  <c r="Q177" i="1" s="1"/>
  <c r="AF177" i="1"/>
  <c r="AG177" i="1"/>
  <c r="CU177" i="1" s="1"/>
  <c r="T177" i="1" s="1"/>
  <c r="AH177" i="1"/>
  <c r="CV177" i="1" s="1"/>
  <c r="U177" i="1" s="1"/>
  <c r="AI177" i="1"/>
  <c r="CW177" i="1" s="1"/>
  <c r="V177" i="1" s="1"/>
  <c r="AJ177" i="1"/>
  <c r="CX177" i="1" s="1"/>
  <c r="W177" i="1" s="1"/>
  <c r="CT177" i="1"/>
  <c r="S177" i="1" s="1"/>
  <c r="FR177" i="1"/>
  <c r="GL177" i="1"/>
  <c r="GO177" i="1"/>
  <c r="GP177" i="1"/>
  <c r="GV177" i="1"/>
  <c r="HC177" i="1" s="1"/>
  <c r="GX177" i="1" s="1"/>
  <c r="AC178" i="1"/>
  <c r="AE178" i="1"/>
  <c r="AD178" i="1" s="1"/>
  <c r="CR178" i="1" s="1"/>
  <c r="Q178" i="1" s="1"/>
  <c r="AF178" i="1"/>
  <c r="AG178" i="1"/>
  <c r="CU178" i="1" s="1"/>
  <c r="T178" i="1" s="1"/>
  <c r="AH178" i="1"/>
  <c r="CV178" i="1" s="1"/>
  <c r="U178" i="1" s="1"/>
  <c r="AI178" i="1"/>
  <c r="CW178" i="1" s="1"/>
  <c r="V178" i="1" s="1"/>
  <c r="AJ178" i="1"/>
  <c r="CX178" i="1" s="1"/>
  <c r="W178" i="1" s="1"/>
  <c r="CT178" i="1"/>
  <c r="S178" i="1" s="1"/>
  <c r="FR178" i="1"/>
  <c r="GL178" i="1"/>
  <c r="GO178" i="1"/>
  <c r="GP178" i="1"/>
  <c r="GV178" i="1"/>
  <c r="HC178" i="1" s="1"/>
  <c r="GX178" i="1" s="1"/>
  <c r="AC179" i="1"/>
  <c r="AE179" i="1"/>
  <c r="AD179" i="1" s="1"/>
  <c r="CR179" i="1" s="1"/>
  <c r="Q179" i="1" s="1"/>
  <c r="AF179" i="1"/>
  <c r="CT179" i="1" s="1"/>
  <c r="S179" i="1" s="1"/>
  <c r="AG179" i="1"/>
  <c r="CU179" i="1" s="1"/>
  <c r="T179" i="1" s="1"/>
  <c r="AH179" i="1"/>
  <c r="CV179" i="1" s="1"/>
  <c r="U179" i="1" s="1"/>
  <c r="AI179" i="1"/>
  <c r="CW179" i="1" s="1"/>
  <c r="V179" i="1" s="1"/>
  <c r="AJ179" i="1"/>
  <c r="CX179" i="1"/>
  <c r="W179" i="1" s="1"/>
  <c r="FR179" i="1"/>
  <c r="GL179" i="1"/>
  <c r="GO179" i="1"/>
  <c r="GP179" i="1"/>
  <c r="GV179" i="1"/>
  <c r="HC179" i="1" s="1"/>
  <c r="GX179" i="1" s="1"/>
  <c r="AC180" i="1"/>
  <c r="AE180" i="1"/>
  <c r="AD180" i="1" s="1"/>
  <c r="CR180" i="1" s="1"/>
  <c r="Q180" i="1" s="1"/>
  <c r="AF180" i="1"/>
  <c r="CT180" i="1" s="1"/>
  <c r="S180" i="1" s="1"/>
  <c r="AG180" i="1"/>
  <c r="CU180" i="1" s="1"/>
  <c r="T180" i="1" s="1"/>
  <c r="AH180" i="1"/>
  <c r="CV180" i="1" s="1"/>
  <c r="U180" i="1" s="1"/>
  <c r="AI180" i="1"/>
  <c r="CW180" i="1" s="1"/>
  <c r="V180" i="1" s="1"/>
  <c r="AJ180" i="1"/>
  <c r="CX180" i="1" s="1"/>
  <c r="W180" i="1" s="1"/>
  <c r="FR180" i="1"/>
  <c r="GL180" i="1"/>
  <c r="GO180" i="1"/>
  <c r="GP180" i="1"/>
  <c r="GV180" i="1"/>
  <c r="HC180" i="1" s="1"/>
  <c r="GX180" i="1" s="1"/>
  <c r="AC181" i="1"/>
  <c r="AE181" i="1"/>
  <c r="AD181" i="1" s="1"/>
  <c r="CR181" i="1" s="1"/>
  <c r="Q181" i="1" s="1"/>
  <c r="AF181" i="1"/>
  <c r="CT181" i="1" s="1"/>
  <c r="S181" i="1" s="1"/>
  <c r="AG181" i="1"/>
  <c r="CU181" i="1" s="1"/>
  <c r="T181" i="1" s="1"/>
  <c r="AH181" i="1"/>
  <c r="CV181" i="1" s="1"/>
  <c r="U181" i="1" s="1"/>
  <c r="AI181" i="1"/>
  <c r="CW181" i="1" s="1"/>
  <c r="V181" i="1" s="1"/>
  <c r="AJ181" i="1"/>
  <c r="CX181" i="1" s="1"/>
  <c r="W181" i="1" s="1"/>
  <c r="FR181" i="1"/>
  <c r="GL181" i="1"/>
  <c r="GO181" i="1"/>
  <c r="GP181" i="1"/>
  <c r="GV181" i="1"/>
  <c r="HC181" i="1" s="1"/>
  <c r="GX181" i="1" s="1"/>
  <c r="AC182" i="1"/>
  <c r="AE182" i="1"/>
  <c r="AD182" i="1" s="1"/>
  <c r="CR182" i="1" s="1"/>
  <c r="Q182" i="1" s="1"/>
  <c r="AF182" i="1"/>
  <c r="AG182" i="1"/>
  <c r="CU182" i="1" s="1"/>
  <c r="T182" i="1" s="1"/>
  <c r="AH182" i="1"/>
  <c r="CV182" i="1" s="1"/>
  <c r="U182" i="1" s="1"/>
  <c r="AI182" i="1"/>
  <c r="CW182" i="1" s="1"/>
  <c r="V182" i="1" s="1"/>
  <c r="AJ182" i="1"/>
  <c r="CX182" i="1" s="1"/>
  <c r="W182" i="1" s="1"/>
  <c r="CT182" i="1"/>
  <c r="S182" i="1" s="1"/>
  <c r="FR182" i="1"/>
  <c r="GL182" i="1"/>
  <c r="GO182" i="1"/>
  <c r="GP182" i="1"/>
  <c r="GV182" i="1"/>
  <c r="HC182" i="1" s="1"/>
  <c r="GX182" i="1" s="1"/>
  <c r="AC183" i="1"/>
  <c r="AE183" i="1"/>
  <c r="AD183" i="1" s="1"/>
  <c r="CR183" i="1" s="1"/>
  <c r="Q183" i="1" s="1"/>
  <c r="AF183" i="1"/>
  <c r="CT183" i="1" s="1"/>
  <c r="S183" i="1" s="1"/>
  <c r="AG183" i="1"/>
  <c r="CU183" i="1" s="1"/>
  <c r="T183" i="1" s="1"/>
  <c r="AH183" i="1"/>
  <c r="CV183" i="1" s="1"/>
  <c r="U183" i="1" s="1"/>
  <c r="AI183" i="1"/>
  <c r="CW183" i="1" s="1"/>
  <c r="V183" i="1" s="1"/>
  <c r="AJ183" i="1"/>
  <c r="CX183" i="1"/>
  <c r="W183" i="1" s="1"/>
  <c r="FR183" i="1"/>
  <c r="GL183" i="1"/>
  <c r="GO183" i="1"/>
  <c r="GP183" i="1"/>
  <c r="GV183" i="1"/>
  <c r="HC183" i="1" s="1"/>
  <c r="GX183" i="1" s="1"/>
  <c r="AC184" i="1"/>
  <c r="AE184" i="1"/>
  <c r="AD184" i="1" s="1"/>
  <c r="CR184" i="1" s="1"/>
  <c r="Q184" i="1" s="1"/>
  <c r="AF184" i="1"/>
  <c r="AG184" i="1"/>
  <c r="CU184" i="1" s="1"/>
  <c r="T184" i="1" s="1"/>
  <c r="AH184" i="1"/>
  <c r="CV184" i="1" s="1"/>
  <c r="U184" i="1" s="1"/>
  <c r="AI184" i="1"/>
  <c r="CW184" i="1" s="1"/>
  <c r="V184" i="1" s="1"/>
  <c r="AJ184" i="1"/>
  <c r="CT184" i="1"/>
  <c r="S184" i="1" s="1"/>
  <c r="CX184" i="1"/>
  <c r="W184" i="1" s="1"/>
  <c r="FR184" i="1"/>
  <c r="GL184" i="1"/>
  <c r="GO184" i="1"/>
  <c r="GP184" i="1"/>
  <c r="GV184" i="1"/>
  <c r="HC184" i="1" s="1"/>
  <c r="GX184" i="1" s="1"/>
  <c r="AC185" i="1"/>
  <c r="AE185" i="1"/>
  <c r="AD185" i="1" s="1"/>
  <c r="CR185" i="1" s="1"/>
  <c r="Q185" i="1" s="1"/>
  <c r="AF185" i="1"/>
  <c r="CT185" i="1" s="1"/>
  <c r="S185" i="1" s="1"/>
  <c r="AG185" i="1"/>
  <c r="CU185" i="1" s="1"/>
  <c r="T185" i="1" s="1"/>
  <c r="AH185" i="1"/>
  <c r="CV185" i="1" s="1"/>
  <c r="U185" i="1" s="1"/>
  <c r="AI185" i="1"/>
  <c r="CW185" i="1" s="1"/>
  <c r="V185" i="1" s="1"/>
  <c r="AJ185" i="1"/>
  <c r="CX185" i="1" s="1"/>
  <c r="W185" i="1" s="1"/>
  <c r="FR185" i="1"/>
  <c r="GL185" i="1"/>
  <c r="GO185" i="1"/>
  <c r="GP185" i="1"/>
  <c r="GV185" i="1"/>
  <c r="HC185" i="1"/>
  <c r="GX185" i="1" s="1"/>
  <c r="I186" i="1"/>
  <c r="AC186" i="1"/>
  <c r="CQ186" i="1" s="1"/>
  <c r="AE186" i="1"/>
  <c r="AD186" i="1" s="1"/>
  <c r="AF186" i="1"/>
  <c r="CT186" i="1" s="1"/>
  <c r="AG186" i="1"/>
  <c r="AH186" i="1"/>
  <c r="CV186" i="1" s="1"/>
  <c r="AI186" i="1"/>
  <c r="CW186" i="1" s="1"/>
  <c r="AJ186" i="1"/>
  <c r="CX186" i="1" s="1"/>
  <c r="CU186" i="1"/>
  <c r="FR186" i="1"/>
  <c r="GL186" i="1"/>
  <c r="GO186" i="1"/>
  <c r="GP186" i="1"/>
  <c r="GV186" i="1"/>
  <c r="HC186" i="1" s="1"/>
  <c r="GX186" i="1" s="1"/>
  <c r="AC187" i="1"/>
  <c r="AE187" i="1"/>
  <c r="AD187" i="1" s="1"/>
  <c r="AF187" i="1"/>
  <c r="AG187" i="1"/>
  <c r="CU187" i="1" s="1"/>
  <c r="T187" i="1" s="1"/>
  <c r="AH187" i="1"/>
  <c r="CV187" i="1" s="1"/>
  <c r="U187" i="1" s="1"/>
  <c r="AI187" i="1"/>
  <c r="CW187" i="1" s="1"/>
  <c r="V187" i="1" s="1"/>
  <c r="AJ187" i="1"/>
  <c r="CX187" i="1" s="1"/>
  <c r="W187" i="1" s="1"/>
  <c r="FR187" i="1"/>
  <c r="GL187" i="1"/>
  <c r="GO187" i="1"/>
  <c r="GP187" i="1"/>
  <c r="GV187" i="1"/>
  <c r="HC187" i="1" s="1"/>
  <c r="GX187" i="1" s="1"/>
  <c r="AC188" i="1"/>
  <c r="AE188" i="1"/>
  <c r="AD188" i="1" s="1"/>
  <c r="AF188" i="1"/>
  <c r="AG188" i="1"/>
  <c r="CU188" i="1" s="1"/>
  <c r="T188" i="1" s="1"/>
  <c r="AH188" i="1"/>
  <c r="AI188" i="1"/>
  <c r="CW188" i="1" s="1"/>
  <c r="V188" i="1" s="1"/>
  <c r="AJ188" i="1"/>
  <c r="CX188" i="1" s="1"/>
  <c r="W188" i="1" s="1"/>
  <c r="CV188" i="1"/>
  <c r="U188" i="1" s="1"/>
  <c r="FR188" i="1"/>
  <c r="GL188" i="1"/>
  <c r="GO188" i="1"/>
  <c r="GP188" i="1"/>
  <c r="GV188" i="1"/>
  <c r="HC188" i="1" s="1"/>
  <c r="GX188" i="1" s="1"/>
  <c r="AC189" i="1"/>
  <c r="AE189" i="1"/>
  <c r="AD189" i="1" s="1"/>
  <c r="AF189" i="1"/>
  <c r="AG189" i="1"/>
  <c r="CU189" i="1" s="1"/>
  <c r="T189" i="1" s="1"/>
  <c r="AH189" i="1"/>
  <c r="CV189" i="1" s="1"/>
  <c r="U189" i="1" s="1"/>
  <c r="AI189" i="1"/>
  <c r="CW189" i="1" s="1"/>
  <c r="V189" i="1" s="1"/>
  <c r="AJ189" i="1"/>
  <c r="CX189" i="1" s="1"/>
  <c r="W189" i="1" s="1"/>
  <c r="CS189" i="1"/>
  <c r="R189" i="1" s="1"/>
  <c r="FR189" i="1"/>
  <c r="GL189" i="1"/>
  <c r="GO189" i="1"/>
  <c r="GP189" i="1"/>
  <c r="GV189" i="1"/>
  <c r="HC189" i="1" s="1"/>
  <c r="GX189" i="1" s="1"/>
  <c r="I190" i="1"/>
  <c r="AC190" i="1"/>
  <c r="AE190" i="1"/>
  <c r="AD190" i="1" s="1"/>
  <c r="AF190" i="1"/>
  <c r="AG190" i="1"/>
  <c r="CU190" i="1" s="1"/>
  <c r="T190" i="1" s="1"/>
  <c r="AH190" i="1"/>
  <c r="AI190" i="1"/>
  <c r="CW190" i="1" s="1"/>
  <c r="AJ190" i="1"/>
  <c r="CX190" i="1" s="1"/>
  <c r="CQ190" i="1"/>
  <c r="P190" i="1" s="1"/>
  <c r="CV190" i="1"/>
  <c r="FR190" i="1"/>
  <c r="GL190" i="1"/>
  <c r="GO190" i="1"/>
  <c r="GP190" i="1"/>
  <c r="GV190" i="1"/>
  <c r="HC190" i="1" s="1"/>
  <c r="AC191" i="1"/>
  <c r="AE191" i="1"/>
  <c r="AD191" i="1" s="1"/>
  <c r="AF191" i="1"/>
  <c r="AG191" i="1"/>
  <c r="CU191" i="1" s="1"/>
  <c r="T191" i="1" s="1"/>
  <c r="AH191" i="1"/>
  <c r="CV191" i="1" s="1"/>
  <c r="U191" i="1" s="1"/>
  <c r="AI191" i="1"/>
  <c r="CW191" i="1" s="1"/>
  <c r="V191" i="1" s="1"/>
  <c r="AJ191" i="1"/>
  <c r="CX191" i="1" s="1"/>
  <c r="W191" i="1" s="1"/>
  <c r="FR191" i="1"/>
  <c r="GL191" i="1"/>
  <c r="GO191" i="1"/>
  <c r="GP191" i="1"/>
  <c r="GV191" i="1"/>
  <c r="HC191" i="1" s="1"/>
  <c r="GX191" i="1" s="1"/>
  <c r="AC192" i="1"/>
  <c r="AE192" i="1"/>
  <c r="AD192" i="1" s="1"/>
  <c r="AF192" i="1"/>
  <c r="AG192" i="1"/>
  <c r="CU192" i="1" s="1"/>
  <c r="T192" i="1" s="1"/>
  <c r="AH192" i="1"/>
  <c r="CV192" i="1" s="1"/>
  <c r="U192" i="1" s="1"/>
  <c r="AI192" i="1"/>
  <c r="CW192" i="1" s="1"/>
  <c r="V192" i="1" s="1"/>
  <c r="AJ192" i="1"/>
  <c r="CX192" i="1" s="1"/>
  <c r="W192" i="1" s="1"/>
  <c r="FR192" i="1"/>
  <c r="GL192" i="1"/>
  <c r="GO192" i="1"/>
  <c r="GP192" i="1"/>
  <c r="GV192" i="1"/>
  <c r="HC192" i="1" s="1"/>
  <c r="GX192" i="1" s="1"/>
  <c r="AC193" i="1"/>
  <c r="CQ193" i="1" s="1"/>
  <c r="P193" i="1" s="1"/>
  <c r="AE193" i="1"/>
  <c r="AD193" i="1" s="1"/>
  <c r="AF193" i="1"/>
  <c r="CT193" i="1" s="1"/>
  <c r="S193" i="1" s="1"/>
  <c r="AG193" i="1"/>
  <c r="CU193" i="1" s="1"/>
  <c r="T193" i="1" s="1"/>
  <c r="AH193" i="1"/>
  <c r="CV193" i="1" s="1"/>
  <c r="U193" i="1" s="1"/>
  <c r="AI193" i="1"/>
  <c r="CW193" i="1" s="1"/>
  <c r="V193" i="1" s="1"/>
  <c r="AJ193" i="1"/>
  <c r="CX193" i="1" s="1"/>
  <c r="W193" i="1" s="1"/>
  <c r="FR193" i="1"/>
  <c r="GL193" i="1"/>
  <c r="GO193" i="1"/>
  <c r="GP193" i="1"/>
  <c r="GV193" i="1"/>
  <c r="HC193" i="1" s="1"/>
  <c r="GX193" i="1" s="1"/>
  <c r="I194" i="1"/>
  <c r="AC194" i="1"/>
  <c r="CQ194" i="1" s="1"/>
  <c r="P194" i="1" s="1"/>
  <c r="AE194" i="1"/>
  <c r="CS194" i="1" s="1"/>
  <c r="R194" i="1" s="1"/>
  <c r="AF194" i="1"/>
  <c r="CT194" i="1" s="1"/>
  <c r="S194" i="1" s="1"/>
  <c r="AG194" i="1"/>
  <c r="CU194" i="1" s="1"/>
  <c r="T194" i="1" s="1"/>
  <c r="AH194" i="1"/>
  <c r="CV194" i="1" s="1"/>
  <c r="AI194" i="1"/>
  <c r="CW194" i="1" s="1"/>
  <c r="V194" i="1" s="1"/>
  <c r="AJ194" i="1"/>
  <c r="CX194" i="1" s="1"/>
  <c r="W194" i="1" s="1"/>
  <c r="FR194" i="1"/>
  <c r="GL194" i="1"/>
  <c r="GO194" i="1"/>
  <c r="GP194" i="1"/>
  <c r="GV194" i="1"/>
  <c r="HC194" i="1" s="1"/>
  <c r="GX194" i="1" s="1"/>
  <c r="AC195" i="1"/>
  <c r="AE195" i="1"/>
  <c r="CS195" i="1" s="1"/>
  <c r="R195" i="1" s="1"/>
  <c r="AF195" i="1"/>
  <c r="CT195" i="1" s="1"/>
  <c r="S195" i="1" s="1"/>
  <c r="CY195" i="1" s="1"/>
  <c r="X195" i="1" s="1"/>
  <c r="AG195" i="1"/>
  <c r="CU195" i="1" s="1"/>
  <c r="T195" i="1" s="1"/>
  <c r="AH195" i="1"/>
  <c r="CV195" i="1" s="1"/>
  <c r="U195" i="1" s="1"/>
  <c r="AI195" i="1"/>
  <c r="CW195" i="1" s="1"/>
  <c r="V195" i="1" s="1"/>
  <c r="AJ195" i="1"/>
  <c r="CX195" i="1" s="1"/>
  <c r="W195" i="1" s="1"/>
  <c r="FR195" i="1"/>
  <c r="GL195" i="1"/>
  <c r="GO195" i="1"/>
  <c r="GP195" i="1"/>
  <c r="GV195" i="1"/>
  <c r="HC195" i="1" s="1"/>
  <c r="GX195" i="1" s="1"/>
  <c r="I196" i="1"/>
  <c r="AC196" i="1"/>
  <c r="AE196" i="1"/>
  <c r="AD196" i="1" s="1"/>
  <c r="CR196" i="1" s="1"/>
  <c r="AF196" i="1"/>
  <c r="CT196" i="1" s="1"/>
  <c r="AG196" i="1"/>
  <c r="CU196" i="1" s="1"/>
  <c r="AH196" i="1"/>
  <c r="CV196" i="1" s="1"/>
  <c r="AI196" i="1"/>
  <c r="CW196" i="1" s="1"/>
  <c r="AJ196" i="1"/>
  <c r="CX196" i="1" s="1"/>
  <c r="FR196" i="1"/>
  <c r="GL196" i="1"/>
  <c r="GN196" i="1"/>
  <c r="GP196" i="1"/>
  <c r="GV196" i="1"/>
  <c r="HC196" i="1" s="1"/>
  <c r="AC197" i="1"/>
  <c r="AE197" i="1"/>
  <c r="AD197" i="1" s="1"/>
  <c r="CR197" i="1" s="1"/>
  <c r="Q197" i="1" s="1"/>
  <c r="AF197" i="1"/>
  <c r="CT197" i="1" s="1"/>
  <c r="S197" i="1" s="1"/>
  <c r="AG197" i="1"/>
  <c r="CU197" i="1" s="1"/>
  <c r="T197" i="1" s="1"/>
  <c r="AH197" i="1"/>
  <c r="CV197" i="1" s="1"/>
  <c r="U197" i="1" s="1"/>
  <c r="AI197" i="1"/>
  <c r="AJ197" i="1"/>
  <c r="CX197" i="1" s="1"/>
  <c r="W197" i="1" s="1"/>
  <c r="CW197" i="1"/>
  <c r="V197" i="1" s="1"/>
  <c r="FR197" i="1"/>
  <c r="GL197" i="1"/>
  <c r="GN197" i="1"/>
  <c r="GP197" i="1"/>
  <c r="GV197" i="1"/>
  <c r="HC197" i="1" s="1"/>
  <c r="GX197" i="1" s="1"/>
  <c r="I198" i="1"/>
  <c r="AC198" i="1"/>
  <c r="AE198" i="1"/>
  <c r="AD198" i="1" s="1"/>
  <c r="CR198" i="1" s="1"/>
  <c r="AF198" i="1"/>
  <c r="CT198" i="1" s="1"/>
  <c r="AG198" i="1"/>
  <c r="CU198" i="1" s="1"/>
  <c r="AH198" i="1"/>
  <c r="CV198" i="1" s="1"/>
  <c r="AI198" i="1"/>
  <c r="CW198" i="1" s="1"/>
  <c r="AJ198" i="1"/>
  <c r="CX198" i="1" s="1"/>
  <c r="FR198" i="1"/>
  <c r="GL198" i="1"/>
  <c r="GO198" i="1"/>
  <c r="GP198" i="1"/>
  <c r="GV198" i="1"/>
  <c r="HC198" i="1" s="1"/>
  <c r="B200" i="1"/>
  <c r="B146" i="1" s="1"/>
  <c r="C200" i="1"/>
  <c r="C146" i="1" s="1"/>
  <c r="D200" i="1"/>
  <c r="D146" i="1" s="1"/>
  <c r="F200" i="1"/>
  <c r="F146" i="1" s="1"/>
  <c r="G200" i="1"/>
  <c r="BX200" i="1"/>
  <c r="BX146" i="1" s="1"/>
  <c r="CK200" i="1"/>
  <c r="CL200" i="1"/>
  <c r="CL146" i="1" s="1"/>
  <c r="B229" i="1"/>
  <c r="B72" i="1" s="1"/>
  <c r="C229" i="1"/>
  <c r="C72" i="1" s="1"/>
  <c r="D229" i="1"/>
  <c r="D72" i="1" s="1"/>
  <c r="F229" i="1"/>
  <c r="F72" i="1" s="1"/>
  <c r="G229" i="1"/>
  <c r="B258" i="1"/>
  <c r="D258" i="1"/>
  <c r="B259" i="1"/>
  <c r="D259" i="1"/>
  <c r="B260" i="1"/>
  <c r="D260" i="1"/>
  <c r="D262" i="1"/>
  <c r="E264" i="1"/>
  <c r="Z264" i="1"/>
  <c r="AA264" i="1"/>
  <c r="AM264" i="1"/>
  <c r="AN264" i="1"/>
  <c r="BD264" i="1"/>
  <c r="BE264" i="1"/>
  <c r="BF264" i="1"/>
  <c r="BG264" i="1"/>
  <c r="BH264" i="1"/>
  <c r="BI264" i="1"/>
  <c r="BJ264" i="1"/>
  <c r="BK264" i="1"/>
  <c r="BL264" i="1"/>
  <c r="BM264" i="1"/>
  <c r="BN264" i="1"/>
  <c r="BO264" i="1"/>
  <c r="BP264" i="1"/>
  <c r="BQ264" i="1"/>
  <c r="BR264" i="1"/>
  <c r="BS264" i="1"/>
  <c r="BT264" i="1"/>
  <c r="BU264" i="1"/>
  <c r="BV264" i="1"/>
  <c r="BW264" i="1"/>
  <c r="CM264" i="1"/>
  <c r="CN264" i="1"/>
  <c r="CO264" i="1"/>
  <c r="CP264" i="1"/>
  <c r="CQ264" i="1"/>
  <c r="CR264" i="1"/>
  <c r="CS264" i="1"/>
  <c r="CT264" i="1"/>
  <c r="CU264" i="1"/>
  <c r="CV264" i="1"/>
  <c r="CW264" i="1"/>
  <c r="CX264" i="1"/>
  <c r="CY264" i="1"/>
  <c r="CZ264" i="1"/>
  <c r="DA264" i="1"/>
  <c r="DB264" i="1"/>
  <c r="DC264" i="1"/>
  <c r="DD264" i="1"/>
  <c r="DE264" i="1"/>
  <c r="DF264" i="1"/>
  <c r="DG264" i="1"/>
  <c r="DH264" i="1"/>
  <c r="DI264" i="1"/>
  <c r="DJ264" i="1"/>
  <c r="DK264" i="1"/>
  <c r="DL264" i="1"/>
  <c r="DM264" i="1"/>
  <c r="DN264" i="1"/>
  <c r="DO264" i="1"/>
  <c r="DP264" i="1"/>
  <c r="DQ264" i="1"/>
  <c r="DR264" i="1"/>
  <c r="DS264" i="1"/>
  <c r="DT264" i="1"/>
  <c r="DU264" i="1"/>
  <c r="DV264" i="1"/>
  <c r="DW264" i="1"/>
  <c r="DX264" i="1"/>
  <c r="DY264" i="1"/>
  <c r="DZ264" i="1"/>
  <c r="EA264" i="1"/>
  <c r="EB264" i="1"/>
  <c r="EC264" i="1"/>
  <c r="ED264" i="1"/>
  <c r="EE264" i="1"/>
  <c r="EF264" i="1"/>
  <c r="EG264" i="1"/>
  <c r="EH264" i="1"/>
  <c r="EI264" i="1"/>
  <c r="EJ264" i="1"/>
  <c r="EK264" i="1"/>
  <c r="EL264" i="1"/>
  <c r="EM264" i="1"/>
  <c r="EN264" i="1"/>
  <c r="EO264" i="1"/>
  <c r="EP264" i="1"/>
  <c r="EQ264" i="1"/>
  <c r="ER264" i="1"/>
  <c r="ES264" i="1"/>
  <c r="ET264" i="1"/>
  <c r="EU264" i="1"/>
  <c r="EV264" i="1"/>
  <c r="EW264" i="1"/>
  <c r="EX264" i="1"/>
  <c r="EY264" i="1"/>
  <c r="EZ264" i="1"/>
  <c r="FA264" i="1"/>
  <c r="FB264" i="1"/>
  <c r="FC264" i="1"/>
  <c r="FD264" i="1"/>
  <c r="FE264" i="1"/>
  <c r="FF264" i="1"/>
  <c r="FG264" i="1"/>
  <c r="FH264" i="1"/>
  <c r="FI264" i="1"/>
  <c r="FJ264" i="1"/>
  <c r="FK264" i="1"/>
  <c r="FL264" i="1"/>
  <c r="FM264" i="1"/>
  <c r="FN264" i="1"/>
  <c r="FO264" i="1"/>
  <c r="FP264" i="1"/>
  <c r="FQ264" i="1"/>
  <c r="FR264" i="1"/>
  <c r="FS264" i="1"/>
  <c r="FT264" i="1"/>
  <c r="FU264" i="1"/>
  <c r="FV264" i="1"/>
  <c r="FW264" i="1"/>
  <c r="FX264" i="1"/>
  <c r="FY264" i="1"/>
  <c r="FZ264" i="1"/>
  <c r="GA264" i="1"/>
  <c r="GB264" i="1"/>
  <c r="GC264" i="1"/>
  <c r="GD264" i="1"/>
  <c r="GE264" i="1"/>
  <c r="GF264" i="1"/>
  <c r="GG264" i="1"/>
  <c r="GH264" i="1"/>
  <c r="GI264" i="1"/>
  <c r="GJ264" i="1"/>
  <c r="GK264" i="1"/>
  <c r="GL264" i="1"/>
  <c r="GM264" i="1"/>
  <c r="GN264" i="1"/>
  <c r="GO264" i="1"/>
  <c r="GP264" i="1"/>
  <c r="GQ264" i="1"/>
  <c r="GR264" i="1"/>
  <c r="GS264" i="1"/>
  <c r="GT264" i="1"/>
  <c r="GU264" i="1"/>
  <c r="GV264" i="1"/>
  <c r="GW264" i="1"/>
  <c r="GX264" i="1"/>
  <c r="C266" i="1"/>
  <c r="D266" i="1"/>
  <c r="I266" i="1"/>
  <c r="AC266" i="1"/>
  <c r="CQ266" i="1" s="1"/>
  <c r="AE266" i="1"/>
  <c r="AD266" i="1" s="1"/>
  <c r="CR266" i="1" s="1"/>
  <c r="AF266" i="1"/>
  <c r="AG266" i="1"/>
  <c r="CU266" i="1" s="1"/>
  <c r="T266" i="1" s="1"/>
  <c r="AH266" i="1"/>
  <c r="CV266" i="1" s="1"/>
  <c r="U266" i="1" s="1"/>
  <c r="AI266" i="1"/>
  <c r="CW266" i="1" s="1"/>
  <c r="AJ266" i="1"/>
  <c r="CX266" i="1" s="1"/>
  <c r="FR266" i="1"/>
  <c r="GL266" i="1"/>
  <c r="GN266" i="1"/>
  <c r="GO266" i="1"/>
  <c r="GV266" i="1"/>
  <c r="HC266" i="1" s="1"/>
  <c r="C267" i="1"/>
  <c r="D267" i="1"/>
  <c r="AC267" i="1"/>
  <c r="CQ267" i="1" s="1"/>
  <c r="P267" i="1" s="1"/>
  <c r="AE267" i="1"/>
  <c r="CS267" i="1" s="1"/>
  <c r="R267" i="1" s="1"/>
  <c r="AF267" i="1"/>
  <c r="CT267" i="1" s="1"/>
  <c r="S267" i="1" s="1"/>
  <c r="AG267" i="1"/>
  <c r="CU267" i="1" s="1"/>
  <c r="T267" i="1" s="1"/>
  <c r="AH267" i="1"/>
  <c r="CV267" i="1" s="1"/>
  <c r="U267" i="1" s="1"/>
  <c r="AI267" i="1"/>
  <c r="CW267" i="1" s="1"/>
  <c r="V267" i="1" s="1"/>
  <c r="AJ267" i="1"/>
  <c r="CX267" i="1" s="1"/>
  <c r="W267" i="1" s="1"/>
  <c r="FR267" i="1"/>
  <c r="GL267" i="1"/>
  <c r="GN267" i="1"/>
  <c r="GO267" i="1"/>
  <c r="GV267" i="1"/>
  <c r="HC267" i="1" s="1"/>
  <c r="GX267" i="1" s="1"/>
  <c r="C268" i="1"/>
  <c r="D268" i="1"/>
  <c r="AC268" i="1"/>
  <c r="CQ268" i="1" s="1"/>
  <c r="P268" i="1" s="1"/>
  <c r="AE268" i="1"/>
  <c r="AD268" i="1" s="1"/>
  <c r="CR268" i="1" s="1"/>
  <c r="Q268" i="1" s="1"/>
  <c r="AF268" i="1"/>
  <c r="AG268" i="1"/>
  <c r="CU268" i="1" s="1"/>
  <c r="T268" i="1" s="1"/>
  <c r="AH268" i="1"/>
  <c r="CV268" i="1" s="1"/>
  <c r="U268" i="1" s="1"/>
  <c r="AI268" i="1"/>
  <c r="CW268" i="1" s="1"/>
  <c r="V268" i="1" s="1"/>
  <c r="AJ268" i="1"/>
  <c r="CX268" i="1" s="1"/>
  <c r="W268" i="1" s="1"/>
  <c r="FR268" i="1"/>
  <c r="GL268" i="1"/>
  <c r="GN268" i="1"/>
  <c r="GO268" i="1"/>
  <c r="GV268" i="1"/>
  <c r="HC268" i="1" s="1"/>
  <c r="GX268" i="1" s="1"/>
  <c r="C269" i="1"/>
  <c r="D269" i="1"/>
  <c r="AC269" i="1"/>
  <c r="CQ269" i="1" s="1"/>
  <c r="P269" i="1" s="1"/>
  <c r="AE269" i="1"/>
  <c r="CS269" i="1" s="1"/>
  <c r="R269" i="1" s="1"/>
  <c r="AF269" i="1"/>
  <c r="CT269" i="1" s="1"/>
  <c r="S269" i="1" s="1"/>
  <c r="AG269" i="1"/>
  <c r="CU269" i="1" s="1"/>
  <c r="T269" i="1" s="1"/>
  <c r="AH269" i="1"/>
  <c r="CV269" i="1" s="1"/>
  <c r="U269" i="1" s="1"/>
  <c r="AI269" i="1"/>
  <c r="CW269" i="1" s="1"/>
  <c r="V269" i="1" s="1"/>
  <c r="AJ269" i="1"/>
  <c r="CX269" i="1" s="1"/>
  <c r="W269" i="1" s="1"/>
  <c r="FR269" i="1"/>
  <c r="GL269" i="1"/>
  <c r="GN269" i="1"/>
  <c r="GO269" i="1"/>
  <c r="GV269" i="1"/>
  <c r="HC269" i="1" s="1"/>
  <c r="GX269" i="1" s="1"/>
  <c r="C270" i="1"/>
  <c r="D270" i="1"/>
  <c r="AC270" i="1"/>
  <c r="CQ270" i="1" s="1"/>
  <c r="P270" i="1" s="1"/>
  <c r="AE270" i="1"/>
  <c r="AD270" i="1" s="1"/>
  <c r="AB270" i="1" s="1"/>
  <c r="AF270" i="1"/>
  <c r="CT270" i="1" s="1"/>
  <c r="S270" i="1" s="1"/>
  <c r="AG270" i="1"/>
  <c r="CU270" i="1" s="1"/>
  <c r="T270" i="1" s="1"/>
  <c r="AH270" i="1"/>
  <c r="CV270" i="1" s="1"/>
  <c r="U270" i="1" s="1"/>
  <c r="AI270" i="1"/>
  <c r="CW270" i="1" s="1"/>
  <c r="V270" i="1" s="1"/>
  <c r="AJ270" i="1"/>
  <c r="CX270" i="1" s="1"/>
  <c r="W270" i="1" s="1"/>
  <c r="FR270" i="1"/>
  <c r="GL270" i="1"/>
  <c r="GN270" i="1"/>
  <c r="GO270" i="1"/>
  <c r="GV270" i="1"/>
  <c r="HC270" i="1" s="1"/>
  <c r="GX270" i="1" s="1"/>
  <c r="B272" i="1"/>
  <c r="B264" i="1" s="1"/>
  <c r="C272" i="1"/>
  <c r="C264" i="1" s="1"/>
  <c r="D272" i="1"/>
  <c r="D264" i="1" s="1"/>
  <c r="F272" i="1"/>
  <c r="F264" i="1" s="1"/>
  <c r="G272" i="1"/>
  <c r="BX272" i="1"/>
  <c r="BX264" i="1" s="1"/>
  <c r="CK272" i="1"/>
  <c r="BB272" i="1" s="1"/>
  <c r="CL272" i="1"/>
  <c r="CL264" i="1" s="1"/>
  <c r="B301" i="1"/>
  <c r="B18" i="1" s="1"/>
  <c r="C301" i="1"/>
  <c r="C18" i="1" s="1"/>
  <c r="D301" i="1"/>
  <c r="D18" i="1" s="1"/>
  <c r="F301" i="1"/>
  <c r="F18" i="1" s="1"/>
  <c r="G301" i="1"/>
  <c r="G18" i="1" s="1"/>
  <c r="GX90" i="1" l="1"/>
  <c r="V170" i="1"/>
  <c r="CY166" i="1"/>
  <c r="X166" i="1" s="1"/>
  <c r="GX102" i="1"/>
  <c r="Q102" i="1"/>
  <c r="I89" i="1"/>
  <c r="P87" i="1"/>
  <c r="P28" i="1"/>
  <c r="S90" i="1"/>
  <c r="GX196" i="1"/>
  <c r="P186" i="1"/>
  <c r="CZ163" i="1"/>
  <c r="Y163" i="1" s="1"/>
  <c r="W90" i="1"/>
  <c r="W32" i="1"/>
  <c r="U107" i="1"/>
  <c r="V106" i="1"/>
  <c r="W102" i="1"/>
  <c r="T107" i="1"/>
  <c r="U106" i="1"/>
  <c r="W100" i="1"/>
  <c r="I91" i="1"/>
  <c r="V91" i="1" s="1"/>
  <c r="T90" i="1"/>
  <c r="W28" i="1"/>
  <c r="W196" i="1"/>
  <c r="GX169" i="1"/>
  <c r="T106" i="1"/>
  <c r="R103" i="1"/>
  <c r="V28" i="1"/>
  <c r="CS173" i="1"/>
  <c r="R173" i="1" s="1"/>
  <c r="V102" i="1"/>
  <c r="T82" i="1"/>
  <c r="Q176" i="1"/>
  <c r="W171" i="1"/>
  <c r="T100" i="1"/>
  <c r="T87" i="1"/>
  <c r="S82" i="1"/>
  <c r="S32" i="1"/>
  <c r="T28" i="1"/>
  <c r="T196" i="1"/>
  <c r="V154" i="1"/>
  <c r="T105" i="1"/>
  <c r="T102" i="1"/>
  <c r="S100" i="1"/>
  <c r="W99" i="1"/>
  <c r="CS197" i="1"/>
  <c r="R197" i="1" s="1"/>
  <c r="T154" i="1"/>
  <c r="T94" i="1"/>
  <c r="T86" i="1"/>
  <c r="V266" i="1"/>
  <c r="U186" i="1"/>
  <c r="T157" i="1"/>
  <c r="GX95" i="1"/>
  <c r="W92" i="1"/>
  <c r="CS196" i="1"/>
  <c r="R196" i="1" s="1"/>
  <c r="Q169" i="1"/>
  <c r="CY162" i="1"/>
  <c r="X162" i="1" s="1"/>
  <c r="CY161" i="1"/>
  <c r="X161" i="1" s="1"/>
  <c r="Q154" i="1"/>
  <c r="V105" i="1"/>
  <c r="R100" i="1"/>
  <c r="I95" i="1"/>
  <c r="V92" i="1"/>
  <c r="V90" i="1"/>
  <c r="V89" i="1"/>
  <c r="Q86" i="1"/>
  <c r="Q32" i="1"/>
  <c r="GX174" i="1"/>
  <c r="GX107" i="1"/>
  <c r="U92" i="1"/>
  <c r="W30" i="1"/>
  <c r="U176" i="1"/>
  <c r="W104" i="1"/>
  <c r="Q266" i="1"/>
  <c r="CY164" i="1"/>
  <c r="X164" i="1" s="1"/>
  <c r="V157" i="1"/>
  <c r="CS156" i="1"/>
  <c r="R156" i="1" s="1"/>
  <c r="AD103" i="1"/>
  <c r="AB103" i="1" s="1"/>
  <c r="S99" i="1"/>
  <c r="W89" i="1"/>
  <c r="CS37" i="1"/>
  <c r="R37" i="1" s="1"/>
  <c r="U30" i="1"/>
  <c r="GX266" i="1"/>
  <c r="W169" i="1"/>
  <c r="U104" i="1"/>
  <c r="V96" i="1"/>
  <c r="R90" i="1"/>
  <c r="CZ90" i="1" s="1"/>
  <c r="Y90" i="1" s="1"/>
  <c r="V176" i="1"/>
  <c r="GX157" i="1"/>
  <c r="P105" i="1"/>
  <c r="T104" i="1"/>
  <c r="U96" i="1"/>
  <c r="W95" i="1"/>
  <c r="V87" i="1"/>
  <c r="S30" i="1"/>
  <c r="CB272" i="1"/>
  <c r="CB264" i="1" s="1"/>
  <c r="T170" i="1"/>
  <c r="CQ161" i="1"/>
  <c r="P161" i="1" s="1"/>
  <c r="T96" i="1"/>
  <c r="S94" i="1"/>
  <c r="W82" i="1"/>
  <c r="CS198" i="1"/>
  <c r="R198" i="1" s="1"/>
  <c r="CY198" i="1" s="1"/>
  <c r="X198" i="1" s="1"/>
  <c r="T186" i="1"/>
  <c r="T176" i="1"/>
  <c r="R157" i="1"/>
  <c r="T156" i="1"/>
  <c r="W94" i="1"/>
  <c r="T37" i="1"/>
  <c r="Q30" i="1"/>
  <c r="GX104" i="1"/>
  <c r="CS186" i="1"/>
  <c r="R186" i="1" s="1"/>
  <c r="GX176" i="1"/>
  <c r="CZ160" i="1"/>
  <c r="Y160" i="1" s="1"/>
  <c r="V101" i="1"/>
  <c r="V100" i="1"/>
  <c r="V99" i="1"/>
  <c r="Q96" i="1"/>
  <c r="CD115" i="1"/>
  <c r="CD76" i="1" s="1"/>
  <c r="V86" i="1"/>
  <c r="CQ81" i="1"/>
  <c r="P81" i="1" s="1"/>
  <c r="U32" i="1"/>
  <c r="GX30" i="1"/>
  <c r="Q196" i="1"/>
  <c r="CS187" i="1"/>
  <c r="R187" i="1" s="1"/>
  <c r="S186" i="1"/>
  <c r="CS185" i="1"/>
  <c r="R185" i="1" s="1"/>
  <c r="CY185" i="1" s="1"/>
  <c r="X185" i="1" s="1"/>
  <c r="CJ272" i="1"/>
  <c r="CJ264" i="1" s="1"/>
  <c r="GX198" i="1"/>
  <c r="U196" i="1"/>
  <c r="U194" i="1"/>
  <c r="AD194" i="1"/>
  <c r="CR194" i="1" s="1"/>
  <c r="Q194" i="1" s="1"/>
  <c r="CS188" i="1"/>
  <c r="R188" i="1" s="1"/>
  <c r="V186" i="1"/>
  <c r="U174" i="1"/>
  <c r="P174" i="1"/>
  <c r="V171" i="1"/>
  <c r="CS169" i="1"/>
  <c r="R169" i="1" s="1"/>
  <c r="CY160" i="1"/>
  <c r="X160" i="1" s="1"/>
  <c r="CC200" i="1"/>
  <c r="AD159" i="1"/>
  <c r="CR159" i="1" s="1"/>
  <c r="Q159" i="1" s="1"/>
  <c r="GX156" i="1"/>
  <c r="U156" i="1"/>
  <c r="P156" i="1"/>
  <c r="CS155" i="1"/>
  <c r="R155" i="1" s="1"/>
  <c r="CY155" i="1" s="1"/>
  <c r="X155" i="1" s="1"/>
  <c r="CQ149" i="1"/>
  <c r="P149" i="1" s="1"/>
  <c r="V107" i="1"/>
  <c r="W106" i="1"/>
  <c r="V104" i="1"/>
  <c r="W96" i="1"/>
  <c r="CS95" i="1"/>
  <c r="R95" i="1" s="1"/>
  <c r="U95" i="1"/>
  <c r="V94" i="1"/>
  <c r="U93" i="1"/>
  <c r="V84" i="1"/>
  <c r="V82" i="1"/>
  <c r="R82" i="1"/>
  <c r="CF39" i="1"/>
  <c r="CF22" i="1" s="1"/>
  <c r="W37" i="1"/>
  <c r="AB35" i="1"/>
  <c r="CQ175" i="1"/>
  <c r="P175" i="1" s="1"/>
  <c r="W174" i="1"/>
  <c r="S174" i="1"/>
  <c r="CY168" i="1"/>
  <c r="X168" i="1" s="1"/>
  <c r="CZ164" i="1"/>
  <c r="Y164" i="1" s="1"/>
  <c r="AB111" i="1"/>
  <c r="W93" i="1"/>
  <c r="CS81" i="1"/>
  <c r="R81" i="1" s="1"/>
  <c r="AD81" i="1"/>
  <c r="BZ115" i="1"/>
  <c r="BZ76" i="1" s="1"/>
  <c r="CS80" i="1"/>
  <c r="R80" i="1" s="1"/>
  <c r="AD80" i="1"/>
  <c r="V37" i="1"/>
  <c r="Q37" i="1"/>
  <c r="AB112" i="1"/>
  <c r="AO272" i="1"/>
  <c r="AO264" i="1" s="1"/>
  <c r="CR270" i="1"/>
  <c r="Q270" i="1" s="1"/>
  <c r="V198" i="1"/>
  <c r="V196" i="1"/>
  <c r="V190" i="1"/>
  <c r="W186" i="1"/>
  <c r="CS184" i="1"/>
  <c r="R184" i="1" s="1"/>
  <c r="CS183" i="1"/>
  <c r="R183" i="1" s="1"/>
  <c r="CS182" i="1"/>
  <c r="R182" i="1" s="1"/>
  <c r="CS181" i="1"/>
  <c r="R181" i="1" s="1"/>
  <c r="CS180" i="1"/>
  <c r="R180" i="1" s="1"/>
  <c r="CS179" i="1"/>
  <c r="R179" i="1" s="1"/>
  <c r="CZ179" i="1" s="1"/>
  <c r="Y179" i="1" s="1"/>
  <c r="CS178" i="1"/>
  <c r="R178" i="1" s="1"/>
  <c r="CS177" i="1"/>
  <c r="R177" i="1" s="1"/>
  <c r="CS176" i="1"/>
  <c r="R176" i="1" s="1"/>
  <c r="V174" i="1"/>
  <c r="R174" i="1"/>
  <c r="CS170" i="1"/>
  <c r="R170" i="1" s="1"/>
  <c r="CZ167" i="1"/>
  <c r="Y167" i="1" s="1"/>
  <c r="CZ166" i="1"/>
  <c r="Y166" i="1" s="1"/>
  <c r="V156" i="1"/>
  <c r="Q156" i="1"/>
  <c r="CS154" i="1"/>
  <c r="R154" i="1" s="1"/>
  <c r="CS113" i="1"/>
  <c r="R113" i="1" s="1"/>
  <c r="CZ113" i="1" s="1"/>
  <c r="Y113" i="1" s="1"/>
  <c r="CS112" i="1"/>
  <c r="R112" i="1" s="1"/>
  <c r="W107" i="1"/>
  <c r="CS99" i="1"/>
  <c r="R99" i="1" s="1"/>
  <c r="CY99" i="1" s="1"/>
  <c r="X99" i="1" s="1"/>
  <c r="U99" i="1"/>
  <c r="GX93" i="1"/>
  <c r="V93" i="1"/>
  <c r="Q93" i="1"/>
  <c r="GX91" i="1"/>
  <c r="CS91" i="1"/>
  <c r="R91" i="1" s="1"/>
  <c r="U91" i="1"/>
  <c r="CS89" i="1"/>
  <c r="R89" i="1" s="1"/>
  <c r="U89" i="1"/>
  <c r="W84" i="1"/>
  <c r="S37" i="1"/>
  <c r="U37" i="1"/>
  <c r="CS268" i="1"/>
  <c r="R268" i="1" s="1"/>
  <c r="BZ272" i="1"/>
  <c r="CG272" i="1" s="1"/>
  <c r="AD267" i="1"/>
  <c r="CR267" i="1" s="1"/>
  <c r="Q267" i="1" s="1"/>
  <c r="AB266" i="1"/>
  <c r="W198" i="1"/>
  <c r="S198" i="1"/>
  <c r="AB198" i="1"/>
  <c r="CQ195" i="1"/>
  <c r="P195" i="1" s="1"/>
  <c r="CQ192" i="1"/>
  <c r="P192" i="1" s="1"/>
  <c r="U190" i="1"/>
  <c r="W176" i="1"/>
  <c r="S176" i="1"/>
  <c r="CS175" i="1"/>
  <c r="R175" i="1" s="1"/>
  <c r="AB173" i="1"/>
  <c r="AB171" i="1"/>
  <c r="W170" i="1"/>
  <c r="U170" i="1"/>
  <c r="CT169" i="1"/>
  <c r="S169" i="1" s="1"/>
  <c r="CZ169" i="1" s="1"/>
  <c r="Y169" i="1" s="1"/>
  <c r="CQ169" i="1"/>
  <c r="P169" i="1" s="1"/>
  <c r="CY167" i="1"/>
  <c r="X167" i="1" s="1"/>
  <c r="CZ165" i="1"/>
  <c r="Y165" i="1" s="1"/>
  <c r="CY163" i="1"/>
  <c r="X163" i="1" s="1"/>
  <c r="CQ162" i="1"/>
  <c r="P162" i="1" s="1"/>
  <c r="W157" i="1"/>
  <c r="S157" i="1"/>
  <c r="CY157" i="1" s="1"/>
  <c r="X157" i="1" s="1"/>
  <c r="U157" i="1"/>
  <c r="GX154" i="1"/>
  <c r="S154" i="1"/>
  <c r="W154" i="1"/>
  <c r="U154" i="1"/>
  <c r="CQ153" i="1"/>
  <c r="P153" i="1" s="1"/>
  <c r="CS151" i="1"/>
  <c r="R151" i="1" s="1"/>
  <c r="CS149" i="1"/>
  <c r="R149" i="1" s="1"/>
  <c r="CZ149" i="1" s="1"/>
  <c r="Y149" i="1" s="1"/>
  <c r="CS109" i="1"/>
  <c r="R109" i="1" s="1"/>
  <c r="CS108" i="1"/>
  <c r="R108" i="1" s="1"/>
  <c r="AB108" i="1"/>
  <c r="CQ107" i="1"/>
  <c r="P107" i="1" s="1"/>
  <c r="AB107" i="1"/>
  <c r="W105" i="1"/>
  <c r="U105" i="1"/>
  <c r="U100" i="1"/>
  <c r="GX99" i="1"/>
  <c r="T99" i="1"/>
  <c r="P99" i="1"/>
  <c r="W98" i="1"/>
  <c r="W97" i="1"/>
  <c r="U97" i="1"/>
  <c r="GX94" i="1"/>
  <c r="U94" i="1"/>
  <c r="CS93" i="1"/>
  <c r="R93" i="1" s="1"/>
  <c r="CT92" i="1"/>
  <c r="S92" i="1" s="1"/>
  <c r="GX89" i="1"/>
  <c r="T89" i="1"/>
  <c r="W87" i="1"/>
  <c r="U87" i="1"/>
  <c r="GX86" i="1"/>
  <c r="W86" i="1"/>
  <c r="S86" i="1"/>
  <c r="P86" i="1"/>
  <c r="CS85" i="1"/>
  <c r="R85" i="1" s="1"/>
  <c r="AB85" i="1"/>
  <c r="CQ84" i="1"/>
  <c r="P84" i="1" s="1"/>
  <c r="AB84" i="1"/>
  <c r="CS79" i="1"/>
  <c r="R79" i="1" s="1"/>
  <c r="CH39" i="1"/>
  <c r="CH22" i="1" s="1"/>
  <c r="CE39" i="1"/>
  <c r="CE22" i="1" s="1"/>
  <c r="GX32" i="1"/>
  <c r="T32" i="1"/>
  <c r="P32" i="1"/>
  <c r="V32" i="1"/>
  <c r="R32" i="1"/>
  <c r="AB32" i="1"/>
  <c r="V30" i="1"/>
  <c r="T30" i="1"/>
  <c r="R30" i="1"/>
  <c r="CZ30" i="1" s="1"/>
  <c r="Y30" i="1" s="1"/>
  <c r="P30" i="1"/>
  <c r="CP30" i="1" s="1"/>
  <c r="O30" i="1" s="1"/>
  <c r="F67" i="9"/>
  <c r="F68" i="9" s="1"/>
  <c r="AM22" i="8" s="1"/>
  <c r="CZ269" i="1"/>
  <c r="Y269" i="1" s="1"/>
  <c r="CY269" i="1"/>
  <c r="X269" i="1" s="1"/>
  <c r="AH272" i="1"/>
  <c r="AH264" i="1" s="1"/>
  <c r="AX272" i="1"/>
  <c r="AX264" i="1" s="1"/>
  <c r="CG264" i="1"/>
  <c r="CZ267" i="1"/>
  <c r="Y267" i="1" s="1"/>
  <c r="CY267" i="1"/>
  <c r="X267" i="1" s="1"/>
  <c r="AI200" i="1"/>
  <c r="CT268" i="1"/>
  <c r="S268" i="1" s="1"/>
  <c r="CC272" i="1"/>
  <c r="G72" i="1"/>
  <c r="CT191" i="1"/>
  <c r="S191" i="1" s="1"/>
  <c r="CT189" i="1"/>
  <c r="S189" i="1" s="1"/>
  <c r="CQ189" i="1"/>
  <c r="P189" i="1" s="1"/>
  <c r="CT188" i="1"/>
  <c r="S188" i="1" s="1"/>
  <c r="CQ188" i="1"/>
  <c r="P188" i="1" s="1"/>
  <c r="CT187" i="1"/>
  <c r="S187" i="1" s="1"/>
  <c r="CD200" i="1"/>
  <c r="BZ200" i="1"/>
  <c r="AD174" i="1"/>
  <c r="CT173" i="1"/>
  <c r="S173" i="1" s="1"/>
  <c r="CY173" i="1" s="1"/>
  <c r="X173" i="1" s="1"/>
  <c r="CQ173" i="1"/>
  <c r="P173" i="1" s="1"/>
  <c r="CT171" i="1"/>
  <c r="S171" i="1" s="1"/>
  <c r="CQ171" i="1"/>
  <c r="CT170" i="1"/>
  <c r="S170" i="1" s="1"/>
  <c r="CQ170" i="1"/>
  <c r="P170" i="1" s="1"/>
  <c r="AB156" i="1"/>
  <c r="AB153" i="1"/>
  <c r="AB150" i="1"/>
  <c r="G76" i="1"/>
  <c r="AB113" i="1"/>
  <c r="AB109" i="1"/>
  <c r="CQ106" i="1"/>
  <c r="P106" i="1" s="1"/>
  <c r="CX163" i="3"/>
  <c r="CT101" i="1"/>
  <c r="S101" i="1" s="1"/>
  <c r="AB101" i="1"/>
  <c r="CX162" i="3"/>
  <c r="AB99" i="1"/>
  <c r="CQ96" i="1"/>
  <c r="P96" i="1" s="1"/>
  <c r="AB95" i="1"/>
  <c r="CT93" i="1"/>
  <c r="S93" i="1" s="1"/>
  <c r="CS92" i="1"/>
  <c r="R92" i="1" s="1"/>
  <c r="AB91" i="1"/>
  <c r="CT89" i="1"/>
  <c r="S89" i="1" s="1"/>
  <c r="AB89" i="1"/>
  <c r="CQ88" i="1"/>
  <c r="CQ83" i="1"/>
  <c r="P83" i="1" s="1"/>
  <c r="CT81" i="1"/>
  <c r="S81" i="1" s="1"/>
  <c r="AB81" i="1"/>
  <c r="AB80" i="1"/>
  <c r="CR80" i="1"/>
  <c r="Q80" i="1" s="1"/>
  <c r="AB37" i="1"/>
  <c r="AB25" i="1"/>
  <c r="G264" i="1"/>
  <c r="CZ268" i="1"/>
  <c r="Y268" i="1" s="1"/>
  <c r="F276" i="1"/>
  <c r="CS270" i="1"/>
  <c r="R270" i="1" s="1"/>
  <c r="CZ270" i="1" s="1"/>
  <c r="Y270" i="1" s="1"/>
  <c r="AD269" i="1"/>
  <c r="CR269" i="1" s="1"/>
  <c r="Q269" i="1" s="1"/>
  <c r="CP269" i="1" s="1"/>
  <c r="O269" i="1" s="1"/>
  <c r="AB268" i="1"/>
  <c r="CP267" i="1"/>
  <c r="O267" i="1" s="1"/>
  <c r="BY272" i="1"/>
  <c r="CS266" i="1"/>
  <c r="R266" i="1" s="1"/>
  <c r="AE272" i="1" s="1"/>
  <c r="CT266" i="1"/>
  <c r="P266" i="1"/>
  <c r="CG200" i="1"/>
  <c r="CG146" i="1" s="1"/>
  <c r="AO200" i="1"/>
  <c r="AO146" i="1" s="1"/>
  <c r="G146" i="1"/>
  <c r="CQ198" i="1"/>
  <c r="P198" i="1" s="1"/>
  <c r="T198" i="1"/>
  <c r="S196" i="1"/>
  <c r="CZ195" i="1"/>
  <c r="Y195" i="1" s="1"/>
  <c r="AD195" i="1"/>
  <c r="CR195" i="1" s="1"/>
  <c r="Q195" i="1" s="1"/>
  <c r="AB193" i="1"/>
  <c r="CT192" i="1"/>
  <c r="S192" i="1" s="1"/>
  <c r="CQ191" i="1"/>
  <c r="P191" i="1" s="1"/>
  <c r="GX190" i="1"/>
  <c r="W190" i="1"/>
  <c r="CT190" i="1"/>
  <c r="S190" i="1" s="1"/>
  <c r="CQ187" i="1"/>
  <c r="P187" i="1" s="1"/>
  <c r="AB184" i="1"/>
  <c r="AB182" i="1"/>
  <c r="AB180" i="1"/>
  <c r="AB178" i="1"/>
  <c r="AB176" i="1"/>
  <c r="CT175" i="1"/>
  <c r="S175" i="1" s="1"/>
  <c r="CZ161" i="1"/>
  <c r="Y161" i="1" s="1"/>
  <c r="CT159" i="1"/>
  <c r="S159" i="1" s="1"/>
  <c r="CZ157" i="1"/>
  <c r="Y157" i="1" s="1"/>
  <c r="W156" i="1"/>
  <c r="S156" i="1"/>
  <c r="CZ156" i="1" s="1"/>
  <c r="Y156" i="1" s="1"/>
  <c r="CS153" i="1"/>
  <c r="R153" i="1" s="1"/>
  <c r="AB151" i="1"/>
  <c r="CS150" i="1"/>
  <c r="R150" i="1" s="1"/>
  <c r="CT149" i="1"/>
  <c r="S149" i="1" s="1"/>
  <c r="CP149" i="1" s="1"/>
  <c r="O149" i="1" s="1"/>
  <c r="CS111" i="1"/>
  <c r="R111" i="1" s="1"/>
  <c r="CS110" i="1"/>
  <c r="R110" i="1" s="1"/>
  <c r="AB110" i="1"/>
  <c r="CS107" i="1"/>
  <c r="R107" i="1" s="1"/>
  <c r="CY107" i="1" s="1"/>
  <c r="X107" i="1" s="1"/>
  <c r="CT107" i="1"/>
  <c r="S107" i="1" s="1"/>
  <c r="CT106" i="1"/>
  <c r="S106" i="1" s="1"/>
  <c r="AD106" i="1"/>
  <c r="CS105" i="1"/>
  <c r="R105" i="1" s="1"/>
  <c r="CT105" i="1"/>
  <c r="S105" i="1" s="1"/>
  <c r="AD105" i="1"/>
  <c r="CT104" i="1"/>
  <c r="S104" i="1" s="1"/>
  <c r="CS104" i="1"/>
  <c r="R104" i="1" s="1"/>
  <c r="T103" i="1"/>
  <c r="P103" i="1"/>
  <c r="U102" i="1"/>
  <c r="P102" i="1"/>
  <c r="CP102" i="1" s="1"/>
  <c r="O102" i="1" s="1"/>
  <c r="GX101" i="1"/>
  <c r="T101" i="1"/>
  <c r="P101" i="1"/>
  <c r="CS97" i="1"/>
  <c r="R97" i="1" s="1"/>
  <c r="AB97" i="1"/>
  <c r="GX98" i="1"/>
  <c r="CT96" i="1"/>
  <c r="S96" i="1" s="1"/>
  <c r="T95" i="1"/>
  <c r="P95" i="1"/>
  <c r="T93" i="1"/>
  <c r="P93" i="1"/>
  <c r="T91" i="1"/>
  <c r="P91" i="1"/>
  <c r="U90" i="1"/>
  <c r="P89" i="1"/>
  <c r="CT88" i="1"/>
  <c r="CS87" i="1"/>
  <c r="R87" i="1" s="1"/>
  <c r="AD87" i="1"/>
  <c r="I88" i="1"/>
  <c r="CS84" i="1"/>
  <c r="R84" i="1" s="1"/>
  <c r="CT84" i="1"/>
  <c r="S84" i="1" s="1"/>
  <c r="CT83" i="1"/>
  <c r="S83" i="1" s="1"/>
  <c r="AD83" i="1"/>
  <c r="U82" i="1"/>
  <c r="CT79" i="1"/>
  <c r="S79" i="1" s="1"/>
  <c r="AD79" i="1"/>
  <c r="CS78" i="1"/>
  <c r="R78" i="1" s="1"/>
  <c r="AD78" i="1"/>
  <c r="AP39" i="1"/>
  <c r="AB34" i="1"/>
  <c r="AB33" i="1"/>
  <c r="CS29" i="1"/>
  <c r="R29" i="1" s="1"/>
  <c r="CZ29" i="1" s="1"/>
  <c r="Y29" i="1" s="1"/>
  <c r="CS28" i="1"/>
  <c r="R28" i="1" s="1"/>
  <c r="CQ25" i="1"/>
  <c r="P25" i="1" s="1"/>
  <c r="AD272" i="1"/>
  <c r="AP272" i="1"/>
  <c r="CI272" i="1"/>
  <c r="BY264" i="1"/>
  <c r="AT272" i="1"/>
  <c r="CC264" i="1"/>
  <c r="AI272" i="1"/>
  <c r="AC272" i="1"/>
  <c r="AG272" i="1"/>
  <c r="CZ194" i="1"/>
  <c r="Y194" i="1" s="1"/>
  <c r="CP194" i="1"/>
  <c r="O194" i="1" s="1"/>
  <c r="CR193" i="1"/>
  <c r="Q193" i="1" s="1"/>
  <c r="CP193" i="1" s="1"/>
  <c r="O193" i="1" s="1"/>
  <c r="CD146" i="1"/>
  <c r="AU200" i="1"/>
  <c r="CY270" i="1"/>
  <c r="X270" i="1" s="1"/>
  <c r="CY268" i="1"/>
  <c r="X268" i="1" s="1"/>
  <c r="BZ264" i="1"/>
  <c r="AQ272" i="1"/>
  <c r="W266" i="1"/>
  <c r="AJ272" i="1" s="1"/>
  <c r="S266" i="1"/>
  <c r="CK264" i="1"/>
  <c r="F204" i="1"/>
  <c r="CC146" i="1"/>
  <c r="AT200" i="1"/>
  <c r="U198" i="1"/>
  <c r="Q198" i="1"/>
  <c r="CP198" i="1" s="1"/>
  <c r="O198" i="1" s="1"/>
  <c r="AB197" i="1"/>
  <c r="CQ197" i="1"/>
  <c r="P197" i="1" s="1"/>
  <c r="CP197" i="1" s="1"/>
  <c r="O197" i="1" s="1"/>
  <c r="CY194" i="1"/>
  <c r="X194" i="1" s="1"/>
  <c r="CR191" i="1"/>
  <c r="Q191" i="1" s="1"/>
  <c r="CP191" i="1" s="1"/>
  <c r="O191" i="1" s="1"/>
  <c r="AB191" i="1"/>
  <c r="CR189" i="1"/>
  <c r="Q189" i="1" s="1"/>
  <c r="AB189" i="1"/>
  <c r="CR188" i="1"/>
  <c r="Q188" i="1" s="1"/>
  <c r="AB188" i="1"/>
  <c r="CR186" i="1"/>
  <c r="Q186" i="1" s="1"/>
  <c r="CP186" i="1" s="1"/>
  <c r="O186" i="1" s="1"/>
  <c r="AB186" i="1"/>
  <c r="AB185" i="1"/>
  <c r="CY183" i="1"/>
  <c r="X183" i="1" s="1"/>
  <c r="CZ183" i="1"/>
  <c r="Y183" i="1" s="1"/>
  <c r="AB183" i="1"/>
  <c r="CY181" i="1"/>
  <c r="X181" i="1" s="1"/>
  <c r="CZ181" i="1"/>
  <c r="Y181" i="1" s="1"/>
  <c r="AB181" i="1"/>
  <c r="CY179" i="1"/>
  <c r="X179" i="1" s="1"/>
  <c r="AB179" i="1"/>
  <c r="CY177" i="1"/>
  <c r="X177" i="1" s="1"/>
  <c r="CZ177" i="1"/>
  <c r="Y177" i="1" s="1"/>
  <c r="AB177" i="1"/>
  <c r="AJ200" i="1"/>
  <c r="CP270" i="1"/>
  <c r="O270" i="1" s="1"/>
  <c r="AI146" i="1"/>
  <c r="V200" i="1"/>
  <c r="AB196" i="1"/>
  <c r="CQ196" i="1"/>
  <c r="P196" i="1" s="1"/>
  <c r="CP196" i="1" s="1"/>
  <c r="O196" i="1" s="1"/>
  <c r="F279" i="1"/>
  <c r="BB264" i="1"/>
  <c r="F285" i="1"/>
  <c r="BA272" i="1"/>
  <c r="AS272" i="1"/>
  <c r="CX252" i="3"/>
  <c r="CX253" i="3"/>
  <c r="BY146" i="1"/>
  <c r="AP200" i="1"/>
  <c r="CI200" i="1"/>
  <c r="CR192" i="1"/>
  <c r="Q192" i="1" s="1"/>
  <c r="AB192" i="1"/>
  <c r="CP189" i="1"/>
  <c r="O189" i="1" s="1"/>
  <c r="CZ187" i="1"/>
  <c r="Y187" i="1" s="1"/>
  <c r="CY187" i="1"/>
  <c r="X187" i="1" s="1"/>
  <c r="CR175" i="1"/>
  <c r="Q175" i="1" s="1"/>
  <c r="CP175" i="1" s="1"/>
  <c r="O175" i="1" s="1"/>
  <c r="AB175" i="1"/>
  <c r="CP170" i="1"/>
  <c r="O170" i="1" s="1"/>
  <c r="CP268" i="1"/>
  <c r="O268" i="1" s="1"/>
  <c r="CK146" i="1"/>
  <c r="BB200" i="1"/>
  <c r="CY197" i="1"/>
  <c r="X197" i="1" s="1"/>
  <c r="CZ197" i="1"/>
  <c r="Y197" i="1" s="1"/>
  <c r="CR187" i="1"/>
  <c r="Q187" i="1" s="1"/>
  <c r="CP187" i="1" s="1"/>
  <c r="O187" i="1" s="1"/>
  <c r="AB187" i="1"/>
  <c r="CY184" i="1"/>
  <c r="X184" i="1" s="1"/>
  <c r="CZ184" i="1"/>
  <c r="Y184" i="1" s="1"/>
  <c r="CY182" i="1"/>
  <c r="X182" i="1" s="1"/>
  <c r="CZ182" i="1"/>
  <c r="Y182" i="1" s="1"/>
  <c r="CY180" i="1"/>
  <c r="X180" i="1" s="1"/>
  <c r="CZ180" i="1"/>
  <c r="Y180" i="1" s="1"/>
  <c r="CY178" i="1"/>
  <c r="X178" i="1" s="1"/>
  <c r="CZ178" i="1"/>
  <c r="Y178" i="1" s="1"/>
  <c r="CY176" i="1"/>
  <c r="X176" i="1" s="1"/>
  <c r="CJ200" i="1"/>
  <c r="CP155" i="1"/>
  <c r="O155" i="1" s="1"/>
  <c r="U272" i="1"/>
  <c r="AB269" i="1"/>
  <c r="AB267" i="1"/>
  <c r="CR190" i="1"/>
  <c r="Q190" i="1" s="1"/>
  <c r="AB190" i="1"/>
  <c r="CZ189" i="1"/>
  <c r="Y189" i="1" s="1"/>
  <c r="CY189" i="1"/>
  <c r="X189" i="1" s="1"/>
  <c r="CZ186" i="1"/>
  <c r="Y186" i="1" s="1"/>
  <c r="CY186" i="1"/>
  <c r="X186" i="1" s="1"/>
  <c r="BZ146" i="1"/>
  <c r="AQ200" i="1"/>
  <c r="CY170" i="1"/>
  <c r="X170" i="1" s="1"/>
  <c r="CZ170" i="1"/>
  <c r="Y170" i="1" s="1"/>
  <c r="AH200" i="1"/>
  <c r="BC272" i="1"/>
  <c r="BC200" i="1"/>
  <c r="CS171" i="1"/>
  <c r="R171" i="1" s="1"/>
  <c r="P171" i="1"/>
  <c r="AB159" i="1"/>
  <c r="AD157" i="1"/>
  <c r="CR157" i="1" s="1"/>
  <c r="Q157" i="1" s="1"/>
  <c r="CP157" i="1" s="1"/>
  <c r="O157" i="1" s="1"/>
  <c r="CY156" i="1"/>
  <c r="X156" i="1" s="1"/>
  <c r="CY154" i="1"/>
  <c r="X154" i="1" s="1"/>
  <c r="CZ154" i="1"/>
  <c r="Y154" i="1" s="1"/>
  <c r="CP151" i="1"/>
  <c r="O151" i="1" s="1"/>
  <c r="CS193" i="1"/>
  <c r="R193" i="1" s="1"/>
  <c r="CZ193" i="1" s="1"/>
  <c r="Y193" i="1" s="1"/>
  <c r="CS192" i="1"/>
  <c r="R192" i="1" s="1"/>
  <c r="CS191" i="1"/>
  <c r="R191" i="1" s="1"/>
  <c r="CZ191" i="1" s="1"/>
  <c r="Y191" i="1" s="1"/>
  <c r="CS190" i="1"/>
  <c r="R190" i="1" s="1"/>
  <c r="CQ185" i="1"/>
  <c r="P185" i="1" s="1"/>
  <c r="CP185" i="1" s="1"/>
  <c r="O185" i="1" s="1"/>
  <c r="CQ184" i="1"/>
  <c r="P184" i="1" s="1"/>
  <c r="CP184" i="1" s="1"/>
  <c r="O184" i="1" s="1"/>
  <c r="CQ183" i="1"/>
  <c r="P183" i="1" s="1"/>
  <c r="CP183" i="1" s="1"/>
  <c r="O183" i="1" s="1"/>
  <c r="CQ182" i="1"/>
  <c r="P182" i="1" s="1"/>
  <c r="CQ181" i="1"/>
  <c r="P181" i="1" s="1"/>
  <c r="CQ180" i="1"/>
  <c r="P180" i="1" s="1"/>
  <c r="CP180" i="1" s="1"/>
  <c r="O180" i="1" s="1"/>
  <c r="CQ179" i="1"/>
  <c r="P179" i="1" s="1"/>
  <c r="CP179" i="1" s="1"/>
  <c r="O179" i="1" s="1"/>
  <c r="CQ178" i="1"/>
  <c r="P178" i="1" s="1"/>
  <c r="CQ177" i="1"/>
  <c r="P177" i="1" s="1"/>
  <c r="CQ176" i="1"/>
  <c r="P176" i="1" s="1"/>
  <c r="CP176" i="1" s="1"/>
  <c r="O176" i="1" s="1"/>
  <c r="CR171" i="1"/>
  <c r="Q171" i="1" s="1"/>
  <c r="T171" i="1"/>
  <c r="AD168" i="1"/>
  <c r="CR168" i="1" s="1"/>
  <c r="Q168" i="1" s="1"/>
  <c r="CP168" i="1" s="1"/>
  <c r="O168" i="1" s="1"/>
  <c r="AD166" i="1"/>
  <c r="CR166" i="1" s="1"/>
  <c r="Q166" i="1" s="1"/>
  <c r="CP166" i="1" s="1"/>
  <c r="O166" i="1" s="1"/>
  <c r="AD164" i="1"/>
  <c r="CR164" i="1" s="1"/>
  <c r="Q164" i="1" s="1"/>
  <c r="CP164" i="1" s="1"/>
  <c r="O164" i="1" s="1"/>
  <c r="AD162" i="1"/>
  <c r="CR162" i="1" s="1"/>
  <c r="Q162" i="1" s="1"/>
  <c r="CP162" i="1" s="1"/>
  <c r="O162" i="1" s="1"/>
  <c r="AD160" i="1"/>
  <c r="CR160" i="1" s="1"/>
  <c r="Q160" i="1" s="1"/>
  <c r="CP160" i="1" s="1"/>
  <c r="O160" i="1" s="1"/>
  <c r="AB155" i="1"/>
  <c r="AB154" i="1"/>
  <c r="CP153" i="1"/>
  <c r="O153" i="1" s="1"/>
  <c r="CY150" i="1"/>
  <c r="X150" i="1" s="1"/>
  <c r="CZ150" i="1"/>
  <c r="Y150" i="1" s="1"/>
  <c r="CY171" i="1"/>
  <c r="X171" i="1" s="1"/>
  <c r="CP159" i="1"/>
  <c r="O159" i="1" s="1"/>
  <c r="CY151" i="1"/>
  <c r="X151" i="1" s="1"/>
  <c r="CZ151" i="1"/>
  <c r="Y151" i="1" s="1"/>
  <c r="AB170" i="1"/>
  <c r="AB169" i="1"/>
  <c r="AD167" i="1"/>
  <c r="CR167" i="1" s="1"/>
  <c r="Q167" i="1" s="1"/>
  <c r="CP167" i="1" s="1"/>
  <c r="O167" i="1" s="1"/>
  <c r="AD165" i="1"/>
  <c r="CR165" i="1" s="1"/>
  <c r="Q165" i="1" s="1"/>
  <c r="CP165" i="1" s="1"/>
  <c r="O165" i="1" s="1"/>
  <c r="AD163" i="1"/>
  <c r="CR163" i="1" s="1"/>
  <c r="Q163" i="1" s="1"/>
  <c r="CP163" i="1" s="1"/>
  <c r="O163" i="1" s="1"/>
  <c r="AD161" i="1"/>
  <c r="CR161" i="1" s="1"/>
  <c r="Q161" i="1" s="1"/>
  <c r="CP156" i="1"/>
  <c r="O156" i="1" s="1"/>
  <c r="CY153" i="1"/>
  <c r="X153" i="1" s="1"/>
  <c r="CZ153" i="1"/>
  <c r="Y153" i="1" s="1"/>
  <c r="CP150" i="1"/>
  <c r="O150" i="1" s="1"/>
  <c r="CZ107" i="1"/>
  <c r="Y107" i="1" s="1"/>
  <c r="CZ104" i="1"/>
  <c r="Y104" i="1" s="1"/>
  <c r="CY104" i="1"/>
  <c r="X104" i="1" s="1"/>
  <c r="S98" i="1"/>
  <c r="T98" i="1"/>
  <c r="CQ154" i="1"/>
  <c r="P154" i="1" s="1"/>
  <c r="CP154" i="1" s="1"/>
  <c r="O154" i="1" s="1"/>
  <c r="CY109" i="1"/>
  <c r="X109" i="1" s="1"/>
  <c r="CZ109" i="1"/>
  <c r="Y109" i="1" s="1"/>
  <c r="CZ100" i="1"/>
  <c r="Y100" i="1" s="1"/>
  <c r="CY100" i="1"/>
  <c r="X100" i="1" s="1"/>
  <c r="CP96" i="1"/>
  <c r="O96" i="1" s="1"/>
  <c r="CY93" i="1"/>
  <c r="X93" i="1" s="1"/>
  <c r="CY111" i="1"/>
  <c r="X111" i="1" s="1"/>
  <c r="CZ111" i="1"/>
  <c r="Y111" i="1" s="1"/>
  <c r="AB149" i="1"/>
  <c r="U98" i="1"/>
  <c r="P98" i="1"/>
  <c r="CZ92" i="1"/>
  <c r="Y92" i="1" s="1"/>
  <c r="CY92" i="1"/>
  <c r="X92" i="1" s="1"/>
  <c r="CR113" i="1"/>
  <c r="Q113" i="1" s="1"/>
  <c r="CP113" i="1" s="1"/>
  <c r="O113" i="1" s="1"/>
  <c r="CT112" i="1"/>
  <c r="S112" i="1" s="1"/>
  <c r="CP112" i="1" s="1"/>
  <c r="O112" i="1" s="1"/>
  <c r="CR111" i="1"/>
  <c r="Q111" i="1" s="1"/>
  <c r="CP111" i="1" s="1"/>
  <c r="O111" i="1" s="1"/>
  <c r="CT110" i="1"/>
  <c r="S110" i="1" s="1"/>
  <c r="CP110" i="1" s="1"/>
  <c r="O110" i="1" s="1"/>
  <c r="CR109" i="1"/>
  <c r="Q109" i="1" s="1"/>
  <c r="CP109" i="1" s="1"/>
  <c r="O109" i="1" s="1"/>
  <c r="CT108" i="1"/>
  <c r="S108" i="1" s="1"/>
  <c r="CP108" i="1" s="1"/>
  <c r="O108" i="1" s="1"/>
  <c r="CR107" i="1"/>
  <c r="Q107" i="1" s="1"/>
  <c r="CP107" i="1" s="1"/>
  <c r="O107" i="1" s="1"/>
  <c r="CS106" i="1"/>
  <c r="R106" i="1" s="1"/>
  <c r="AB106" i="1"/>
  <c r="CX190" i="3"/>
  <c r="CX194" i="3"/>
  <c r="CX189" i="3"/>
  <c r="CX193" i="3"/>
  <c r="CX197" i="3"/>
  <c r="CX192" i="3"/>
  <c r="CX196" i="3"/>
  <c r="CX195" i="3"/>
  <c r="CX191" i="3"/>
  <c r="CR105" i="1"/>
  <c r="Q105" i="1" s="1"/>
  <c r="CQ104" i="1"/>
  <c r="P104" i="1" s="1"/>
  <c r="AD104" i="1"/>
  <c r="CT103" i="1"/>
  <c r="S103" i="1" s="1"/>
  <c r="CS102" i="1"/>
  <c r="R102" i="1" s="1"/>
  <c r="CY102" i="1" s="1"/>
  <c r="X102" i="1" s="1"/>
  <c r="AB102" i="1"/>
  <c r="CR101" i="1"/>
  <c r="Q101" i="1" s="1"/>
  <c r="CQ100" i="1"/>
  <c r="P100" i="1" s="1"/>
  <c r="AD100" i="1"/>
  <c r="CR100" i="1" s="1"/>
  <c r="Q100" i="1" s="1"/>
  <c r="CR99" i="1"/>
  <c r="Q99" i="1" s="1"/>
  <c r="CP99" i="1" s="1"/>
  <c r="O99" i="1" s="1"/>
  <c r="CS98" i="1"/>
  <c r="R98" i="1" s="1"/>
  <c r="AB98" i="1"/>
  <c r="CT97" i="1"/>
  <c r="S97" i="1" s="1"/>
  <c r="CP97" i="1" s="1"/>
  <c r="O97" i="1" s="1"/>
  <c r="CS96" i="1"/>
  <c r="R96" i="1" s="1"/>
  <c r="CZ96" i="1" s="1"/>
  <c r="Y96" i="1" s="1"/>
  <c r="AB96" i="1"/>
  <c r="CT95" i="1"/>
  <c r="S95" i="1" s="1"/>
  <c r="CQ92" i="1"/>
  <c r="P92" i="1" s="1"/>
  <c r="CY84" i="1"/>
  <c r="X84" i="1" s="1"/>
  <c r="CZ84" i="1"/>
  <c r="Y84" i="1" s="1"/>
  <c r="CY79" i="1"/>
  <c r="X79" i="1" s="1"/>
  <c r="CZ79" i="1"/>
  <c r="Y79" i="1" s="1"/>
  <c r="CI115" i="1"/>
  <c r="BC115" i="1"/>
  <c r="AU115" i="1"/>
  <c r="AQ115" i="1"/>
  <c r="CX166" i="3"/>
  <c r="CX170" i="3"/>
  <c r="CX165" i="3"/>
  <c r="CX169" i="3"/>
  <c r="CX164" i="3"/>
  <c r="CX168" i="3"/>
  <c r="CX167" i="3"/>
  <c r="CX171" i="3"/>
  <c r="CX154" i="3"/>
  <c r="CX158" i="3"/>
  <c r="CX153" i="3"/>
  <c r="CX157" i="3"/>
  <c r="CX161" i="3"/>
  <c r="CX156" i="3"/>
  <c r="CX160" i="3"/>
  <c r="CX159" i="3"/>
  <c r="CX155" i="3"/>
  <c r="CY89" i="1"/>
  <c r="X89" i="1" s="1"/>
  <c r="CZ89" i="1"/>
  <c r="Y89" i="1" s="1"/>
  <c r="CP86" i="1"/>
  <c r="O86" i="1" s="1"/>
  <c r="CY81" i="1"/>
  <c r="X81" i="1" s="1"/>
  <c r="CZ81" i="1"/>
  <c r="Y81" i="1" s="1"/>
  <c r="BB115" i="1"/>
  <c r="AP115" i="1"/>
  <c r="CX174" i="3"/>
  <c r="CX178" i="3"/>
  <c r="CX173" i="3"/>
  <c r="CX177" i="3"/>
  <c r="CX172" i="3"/>
  <c r="CX176" i="3"/>
  <c r="CX179" i="3"/>
  <c r="CX175" i="3"/>
  <c r="AD94" i="1"/>
  <c r="CR94" i="1" s="1"/>
  <c r="Q94" i="1" s="1"/>
  <c r="CS94" i="1"/>
  <c r="R94" i="1" s="1"/>
  <c r="CY94" i="1" s="1"/>
  <c r="X94" i="1" s="1"/>
  <c r="CP93" i="1"/>
  <c r="O93" i="1" s="1"/>
  <c r="AO115" i="1"/>
  <c r="CX182" i="3"/>
  <c r="CX186" i="3"/>
  <c r="CX181" i="3"/>
  <c r="CX185" i="3"/>
  <c r="CX180" i="3"/>
  <c r="CX184" i="3"/>
  <c r="CX188" i="3"/>
  <c r="CX183" i="3"/>
  <c r="CX187" i="3"/>
  <c r="CQ94" i="1"/>
  <c r="P94" i="1" s="1"/>
  <c r="CZ93" i="1"/>
  <c r="Y93" i="1" s="1"/>
  <c r="AB93" i="1"/>
  <c r="CZ82" i="1"/>
  <c r="Y82" i="1" s="1"/>
  <c r="CY82" i="1"/>
  <c r="X82" i="1" s="1"/>
  <c r="AD92" i="1"/>
  <c r="CT91" i="1"/>
  <c r="S91" i="1" s="1"/>
  <c r="CQ90" i="1"/>
  <c r="P90" i="1" s="1"/>
  <c r="AD90" i="1"/>
  <c r="CR90" i="1" s="1"/>
  <c r="Q90" i="1" s="1"/>
  <c r="CR89" i="1"/>
  <c r="Q89" i="1" s="1"/>
  <c r="CP89" i="1" s="1"/>
  <c r="O89" i="1" s="1"/>
  <c r="CS88" i="1"/>
  <c r="R88" i="1" s="1"/>
  <c r="AB88" i="1"/>
  <c r="CT87" i="1"/>
  <c r="S87" i="1" s="1"/>
  <c r="CS86" i="1"/>
  <c r="R86" i="1" s="1"/>
  <c r="CZ86" i="1" s="1"/>
  <c r="Y86" i="1" s="1"/>
  <c r="AB86" i="1"/>
  <c r="CT85" i="1"/>
  <c r="S85" i="1" s="1"/>
  <c r="CP85" i="1" s="1"/>
  <c r="O85" i="1" s="1"/>
  <c r="CR84" i="1"/>
  <c r="Q84" i="1" s="1"/>
  <c r="CP84" i="1" s="1"/>
  <c r="O84" i="1" s="1"/>
  <c r="CS83" i="1"/>
  <c r="R83" i="1" s="1"/>
  <c r="AB83" i="1"/>
  <c r="CQ82" i="1"/>
  <c r="P82" i="1" s="1"/>
  <c r="AD82" i="1"/>
  <c r="CR82" i="1" s="1"/>
  <c r="Q82" i="1" s="1"/>
  <c r="CR81" i="1"/>
  <c r="Q81" i="1" s="1"/>
  <c r="CT80" i="1"/>
  <c r="S80" i="1" s="1"/>
  <c r="CR79" i="1"/>
  <c r="Q79" i="1" s="1"/>
  <c r="CT78" i="1"/>
  <c r="S78" i="1" s="1"/>
  <c r="CY37" i="1"/>
  <c r="X37" i="1" s="1"/>
  <c r="CZ37" i="1"/>
  <c r="Y37" i="1" s="1"/>
  <c r="CX126" i="3"/>
  <c r="CX130" i="3"/>
  <c r="CX134" i="3"/>
  <c r="CX138" i="3"/>
  <c r="CX125" i="3"/>
  <c r="CX129" i="3"/>
  <c r="CX133" i="3"/>
  <c r="CX137" i="3"/>
  <c r="CX128" i="3"/>
  <c r="CX132" i="3"/>
  <c r="CX136" i="3"/>
  <c r="CX135" i="3"/>
  <c r="CX131" i="3"/>
  <c r="CX127" i="3"/>
  <c r="CY33" i="1"/>
  <c r="X33" i="1" s="1"/>
  <c r="CZ33" i="1"/>
  <c r="Y33" i="1" s="1"/>
  <c r="CX142" i="3"/>
  <c r="CX146" i="3"/>
  <c r="CX150" i="3"/>
  <c r="CX141" i="3"/>
  <c r="CX145" i="3"/>
  <c r="CX149" i="3"/>
  <c r="CX140" i="3"/>
  <c r="CX144" i="3"/>
  <c r="CX148" i="3"/>
  <c r="CX152" i="3"/>
  <c r="CX151" i="3"/>
  <c r="CX147" i="3"/>
  <c r="CX143" i="3"/>
  <c r="CX139" i="3"/>
  <c r="CZ36" i="1"/>
  <c r="Y36" i="1" s="1"/>
  <c r="CY36" i="1"/>
  <c r="X36" i="1" s="1"/>
  <c r="CY35" i="1"/>
  <c r="X35" i="1" s="1"/>
  <c r="CZ35" i="1"/>
  <c r="Y35" i="1" s="1"/>
  <c r="CP33" i="1"/>
  <c r="O33" i="1" s="1"/>
  <c r="CY32" i="1"/>
  <c r="X32" i="1" s="1"/>
  <c r="CZ32" i="1"/>
  <c r="Y32" i="1" s="1"/>
  <c r="CR36" i="1"/>
  <c r="Q36" i="1" s="1"/>
  <c r="CP36" i="1" s="1"/>
  <c r="O36" i="1" s="1"/>
  <c r="AB36" i="1"/>
  <c r="CP35" i="1"/>
  <c r="O35" i="1" s="1"/>
  <c r="CY31" i="1"/>
  <c r="X31" i="1" s="1"/>
  <c r="CZ31" i="1"/>
  <c r="Y31" i="1" s="1"/>
  <c r="AV39" i="1"/>
  <c r="AR39" i="1"/>
  <c r="X39" i="1"/>
  <c r="T39" i="1"/>
  <c r="P39" i="1"/>
  <c r="CX36" i="3"/>
  <c r="CX35" i="3"/>
  <c r="CR29" i="1"/>
  <c r="Q29" i="1" s="1"/>
  <c r="CP29" i="1" s="1"/>
  <c r="O29" i="1" s="1"/>
  <c r="AB29" i="1"/>
  <c r="U28" i="1"/>
  <c r="Q28" i="1"/>
  <c r="CP25" i="1"/>
  <c r="O25" i="1" s="1"/>
  <c r="CI39" i="1"/>
  <c r="BC39" i="1"/>
  <c r="AY39" i="1"/>
  <c r="AU39" i="1"/>
  <c r="AQ39" i="1"/>
  <c r="W39" i="1"/>
  <c r="S39" i="1"/>
  <c r="O39" i="1"/>
  <c r="CQ37" i="1"/>
  <c r="P37" i="1" s="1"/>
  <c r="CP37" i="1" s="1"/>
  <c r="O37" i="1" s="1"/>
  <c r="CT34" i="1"/>
  <c r="S34" i="1" s="1"/>
  <c r="CY29" i="1"/>
  <c r="X29" i="1" s="1"/>
  <c r="CX18" i="3"/>
  <c r="CX22" i="3"/>
  <c r="CX17" i="3"/>
  <c r="CX21" i="3"/>
  <c r="CX16" i="3"/>
  <c r="CX20" i="3"/>
  <c r="CX23" i="3"/>
  <c r="CX19" i="3"/>
  <c r="CX15" i="3"/>
  <c r="AD27" i="1"/>
  <c r="CR27" i="1" s="1"/>
  <c r="Q27" i="1" s="1"/>
  <c r="CP27" i="1" s="1"/>
  <c r="O27" i="1" s="1"/>
  <c r="CS27" i="1"/>
  <c r="R27" i="1" s="1"/>
  <c r="CZ27" i="1" s="1"/>
  <c r="Y27" i="1" s="1"/>
  <c r="CY26" i="1"/>
  <c r="X26" i="1" s="1"/>
  <c r="CZ26" i="1"/>
  <c r="Y26" i="1" s="1"/>
  <c r="BB39" i="1"/>
  <c r="AT39" i="1"/>
  <c r="V39" i="1"/>
  <c r="R39" i="1"/>
  <c r="S28" i="1"/>
  <c r="AB28" i="1"/>
  <c r="CY24" i="1"/>
  <c r="X24" i="1" s="1"/>
  <c r="CZ24" i="1"/>
  <c r="Y24" i="1" s="1"/>
  <c r="CG39" i="1"/>
  <c r="BA39" i="1"/>
  <c r="AW39" i="1"/>
  <c r="AS39" i="1"/>
  <c r="AO39" i="1"/>
  <c r="Y39" i="1"/>
  <c r="U39" i="1"/>
  <c r="Q39" i="1"/>
  <c r="CX50" i="3"/>
  <c r="CX54" i="3"/>
  <c r="CX49" i="3"/>
  <c r="CX53" i="3"/>
  <c r="CX52" i="3"/>
  <c r="CX55" i="3"/>
  <c r="CX51" i="3"/>
  <c r="AB31" i="1"/>
  <c r="CQ31" i="1"/>
  <c r="P31" i="1" s="1"/>
  <c r="CP31" i="1" s="1"/>
  <c r="O31" i="1" s="1"/>
  <c r="AB30" i="1"/>
  <c r="CX30" i="3"/>
  <c r="CX29" i="3"/>
  <c r="CQ26" i="1"/>
  <c r="P26" i="1" s="1"/>
  <c r="AD26" i="1"/>
  <c r="CR26" i="1" s="1"/>
  <c r="Q26" i="1" s="1"/>
  <c r="CS25" i="1"/>
  <c r="R25" i="1" s="1"/>
  <c r="CY25" i="1" s="1"/>
  <c r="X25" i="1" s="1"/>
  <c r="CQ24" i="1"/>
  <c r="P24" i="1" s="1"/>
  <c r="AD24" i="1"/>
  <c r="CR24" i="1" s="1"/>
  <c r="Q24" i="1" s="1"/>
  <c r="CY113" i="1" l="1"/>
  <c r="X113" i="1" s="1"/>
  <c r="CY149" i="1"/>
  <c r="X149" i="1" s="1"/>
  <c r="CZ198" i="1"/>
  <c r="Y198" i="1" s="1"/>
  <c r="CZ185" i="1"/>
  <c r="Y185" i="1" s="1"/>
  <c r="CY175" i="1"/>
  <c r="X175" i="1" s="1"/>
  <c r="CZ176" i="1"/>
  <c r="Y176" i="1" s="1"/>
  <c r="CP32" i="1"/>
  <c r="O32" i="1" s="1"/>
  <c r="CY196" i="1"/>
  <c r="X196" i="1" s="1"/>
  <c r="CP188" i="1"/>
  <c r="O188" i="1" s="1"/>
  <c r="AX200" i="1"/>
  <c r="AB162" i="1"/>
  <c r="W91" i="1"/>
  <c r="CY192" i="1"/>
  <c r="X192" i="1" s="1"/>
  <c r="CR103" i="1"/>
  <c r="Q103" i="1" s="1"/>
  <c r="Q91" i="1"/>
  <c r="CZ188" i="1"/>
  <c r="Y188" i="1" s="1"/>
  <c r="CP161" i="1"/>
  <c r="O161" i="1" s="1"/>
  <c r="CP173" i="1"/>
  <c r="O173" i="1" s="1"/>
  <c r="CZ173" i="1"/>
  <c r="Y173" i="1" s="1"/>
  <c r="CP101" i="1"/>
  <c r="O101" i="1" s="1"/>
  <c r="AG200" i="1"/>
  <c r="CZ190" i="1"/>
  <c r="Y190" i="1" s="1"/>
  <c r="CY169" i="1"/>
  <c r="X169" i="1" s="1"/>
  <c r="GP267" i="1"/>
  <c r="CP192" i="1"/>
  <c r="O192" i="1" s="1"/>
  <c r="CZ105" i="1"/>
  <c r="Y105" i="1" s="1"/>
  <c r="AB194" i="1"/>
  <c r="GM267" i="1"/>
  <c r="CP98" i="1"/>
  <c r="O98" i="1" s="1"/>
  <c r="CY105" i="1"/>
  <c r="X105" i="1" s="1"/>
  <c r="CY188" i="1"/>
  <c r="X188" i="1" s="1"/>
  <c r="CZ155" i="1"/>
  <c r="Y155" i="1" s="1"/>
  <c r="CP28" i="1"/>
  <c r="O28" i="1" s="1"/>
  <c r="CY90" i="1"/>
  <c r="X90" i="1" s="1"/>
  <c r="CZ101" i="1"/>
  <c r="Y101" i="1" s="1"/>
  <c r="CZ99" i="1"/>
  <c r="Y99" i="1" s="1"/>
  <c r="GM99" i="1" s="1"/>
  <c r="CY101" i="1"/>
  <c r="X101" i="1" s="1"/>
  <c r="Q95" i="1"/>
  <c r="CP95" i="1" s="1"/>
  <c r="O95" i="1" s="1"/>
  <c r="CY30" i="1"/>
  <c r="X30" i="1" s="1"/>
  <c r="AB157" i="1"/>
  <c r="CZ175" i="1"/>
  <c r="Y175" i="1" s="1"/>
  <c r="CZ196" i="1"/>
  <c r="Y196" i="1" s="1"/>
  <c r="CP169" i="1"/>
  <c r="O169" i="1" s="1"/>
  <c r="GN169" i="1" s="1"/>
  <c r="AB164" i="1"/>
  <c r="AF200" i="1"/>
  <c r="CP195" i="1"/>
  <c r="O195" i="1" s="1"/>
  <c r="GN195" i="1" s="1"/>
  <c r="CP190" i="1"/>
  <c r="O190" i="1" s="1"/>
  <c r="V95" i="1"/>
  <c r="AB94" i="1"/>
  <c r="AB166" i="1"/>
  <c r="CG115" i="1"/>
  <c r="AB27" i="1"/>
  <c r="CY27" i="1"/>
  <c r="X27" i="1" s="1"/>
  <c r="CP94" i="1"/>
  <c r="O94" i="1" s="1"/>
  <c r="CY174" i="1"/>
  <c r="X174" i="1" s="1"/>
  <c r="CZ174" i="1"/>
  <c r="Y174" i="1" s="1"/>
  <c r="CZ25" i="1"/>
  <c r="Y25" i="1" s="1"/>
  <c r="AB87" i="1"/>
  <c r="GN149" i="1"/>
  <c r="F70" i="9"/>
  <c r="F71" i="9" s="1"/>
  <c r="F72" i="9" s="1"/>
  <c r="GM195" i="1"/>
  <c r="GP269" i="1"/>
  <c r="GM269" i="1"/>
  <c r="CP26" i="1"/>
  <c r="O26" i="1" s="1"/>
  <c r="CP90" i="1"/>
  <c r="O90" i="1" s="1"/>
  <c r="CR92" i="1"/>
  <c r="Q92" i="1" s="1"/>
  <c r="CY86" i="1"/>
  <c r="X86" i="1" s="1"/>
  <c r="CP81" i="1"/>
  <c r="O81" i="1" s="1"/>
  <c r="CY106" i="1"/>
  <c r="X106" i="1" s="1"/>
  <c r="CZ94" i="1"/>
  <c r="Y94" i="1" s="1"/>
  <c r="AB100" i="1"/>
  <c r="CP178" i="1"/>
  <c r="O178" i="1" s="1"/>
  <c r="CP182" i="1"/>
  <c r="O182" i="1" s="1"/>
  <c r="AB167" i="1"/>
  <c r="AC200" i="1"/>
  <c r="AC146" i="1" s="1"/>
  <c r="AD200" i="1"/>
  <c r="Q200" i="1" s="1"/>
  <c r="CY190" i="1"/>
  <c r="X190" i="1" s="1"/>
  <c r="CR78" i="1"/>
  <c r="Q78" i="1" s="1"/>
  <c r="CR83" i="1"/>
  <c r="Q83" i="1" s="1"/>
  <c r="GX88" i="1"/>
  <c r="CJ115" i="1" s="1"/>
  <c r="CJ76" i="1" s="1"/>
  <c r="Q88" i="1"/>
  <c r="V88" i="1"/>
  <c r="CR106" i="1"/>
  <c r="Q106" i="1" s="1"/>
  <c r="P88" i="1"/>
  <c r="AB195" i="1"/>
  <c r="CZ83" i="1"/>
  <c r="Y83" i="1" s="1"/>
  <c r="AB92" i="1"/>
  <c r="CR104" i="1"/>
  <c r="Q104" i="1" s="1"/>
  <c r="CP105" i="1"/>
  <c r="O105" i="1" s="1"/>
  <c r="CP177" i="1"/>
  <c r="O177" i="1" s="1"/>
  <c r="GM177" i="1" s="1"/>
  <c r="CP181" i="1"/>
  <c r="O181" i="1" s="1"/>
  <c r="AE200" i="1"/>
  <c r="AE146" i="1" s="1"/>
  <c r="CY191" i="1"/>
  <c r="X191" i="1" s="1"/>
  <c r="CP266" i="1"/>
  <c r="O266" i="1" s="1"/>
  <c r="AB272" i="1" s="1"/>
  <c r="AP22" i="1"/>
  <c r="F48" i="1"/>
  <c r="AB78" i="1"/>
  <c r="AB79" i="1"/>
  <c r="CR87" i="1"/>
  <c r="Q87" i="1" s="1"/>
  <c r="T88" i="1"/>
  <c r="AG115" i="1" s="1"/>
  <c r="S88" i="1"/>
  <c r="CY88" i="1" s="1"/>
  <c r="X88" i="1" s="1"/>
  <c r="AB105" i="1"/>
  <c r="CZ159" i="1"/>
  <c r="Y159" i="1" s="1"/>
  <c r="CY159" i="1"/>
  <c r="X159" i="1" s="1"/>
  <c r="AK200" i="1" s="1"/>
  <c r="U88" i="1"/>
  <c r="AH115" i="1" s="1"/>
  <c r="AB174" i="1"/>
  <c r="CR174" i="1"/>
  <c r="Q174" i="1" s="1"/>
  <c r="CP174" i="1" s="1"/>
  <c r="O174" i="1" s="1"/>
  <c r="W88" i="1"/>
  <c r="GM165" i="1"/>
  <c r="GN165" i="1"/>
  <c r="P200" i="1"/>
  <c r="CH200" i="1"/>
  <c r="CE200" i="1"/>
  <c r="GO105" i="1"/>
  <c r="GM105" i="1"/>
  <c r="GO107" i="1"/>
  <c r="GM107" i="1"/>
  <c r="GO111" i="1"/>
  <c r="GM111" i="1"/>
  <c r="GN160" i="1"/>
  <c r="GM160" i="1"/>
  <c r="GN168" i="1"/>
  <c r="GM168" i="1"/>
  <c r="R200" i="1"/>
  <c r="GM89" i="1"/>
  <c r="GN89" i="1"/>
  <c r="GM161" i="1"/>
  <c r="GN161" i="1"/>
  <c r="GN162" i="1"/>
  <c r="GM162" i="1"/>
  <c r="GM101" i="1"/>
  <c r="GN101" i="1"/>
  <c r="GM109" i="1"/>
  <c r="GN109" i="1"/>
  <c r="GM163" i="1"/>
  <c r="GN163" i="1"/>
  <c r="GN164" i="1"/>
  <c r="GM164" i="1"/>
  <c r="GN187" i="1"/>
  <c r="GM187" i="1"/>
  <c r="AO22" i="1"/>
  <c r="F43" i="1"/>
  <c r="CI22" i="1"/>
  <c r="AZ39" i="1"/>
  <c r="X22" i="1"/>
  <c r="F64" i="1"/>
  <c r="CP82" i="1"/>
  <c r="O82" i="1" s="1"/>
  <c r="AC115" i="1"/>
  <c r="GM84" i="1"/>
  <c r="GN84" i="1"/>
  <c r="CI76" i="1"/>
  <c r="AZ115" i="1"/>
  <c r="CY96" i="1"/>
  <c r="X96" i="1" s="1"/>
  <c r="AH76" i="1"/>
  <c r="U115" i="1"/>
  <c r="CZ106" i="1"/>
  <c r="Y106" i="1" s="1"/>
  <c r="GM173" i="1"/>
  <c r="GN173" i="1"/>
  <c r="GN177" i="1"/>
  <c r="GM181" i="1"/>
  <c r="GN181" i="1"/>
  <c r="GM185" i="1"/>
  <c r="GN185" i="1"/>
  <c r="AD146" i="1"/>
  <c r="GM175" i="1"/>
  <c r="GN175" i="1"/>
  <c r="GN186" i="1"/>
  <c r="GM186" i="1"/>
  <c r="GN198" i="1"/>
  <c r="GM198" i="1"/>
  <c r="GN166" i="1"/>
  <c r="GM166" i="1"/>
  <c r="GM170" i="1"/>
  <c r="GN170" i="1"/>
  <c r="GM190" i="1"/>
  <c r="GN190" i="1"/>
  <c r="CI146" i="1"/>
  <c r="AZ200" i="1"/>
  <c r="AJ146" i="1"/>
  <c r="W200" i="1"/>
  <c r="AQ264" i="1"/>
  <c r="F282" i="1"/>
  <c r="AU146" i="1"/>
  <c r="F219" i="1"/>
  <c r="CH272" i="1"/>
  <c r="CE272" i="1"/>
  <c r="P272" i="1"/>
  <c r="AC264" i="1"/>
  <c r="CF272" i="1"/>
  <c r="AT264" i="1"/>
  <c r="F290" i="1"/>
  <c r="CG22" i="1"/>
  <c r="AX39" i="1"/>
  <c r="CP79" i="1"/>
  <c r="O79" i="1" s="1"/>
  <c r="AT22" i="1"/>
  <c r="F57" i="1"/>
  <c r="AU22" i="1"/>
  <c r="F58" i="1"/>
  <c r="GM25" i="1"/>
  <c r="GN25" i="1"/>
  <c r="AR22" i="1"/>
  <c r="F66" i="1"/>
  <c r="GM33" i="1"/>
  <c r="GN33" i="1"/>
  <c r="CY80" i="1"/>
  <c r="X80" i="1" s="1"/>
  <c r="CZ80" i="1"/>
  <c r="Y80" i="1" s="1"/>
  <c r="CY91" i="1"/>
  <c r="X91" i="1" s="1"/>
  <c r="CZ91" i="1"/>
  <c r="Y91" i="1" s="1"/>
  <c r="AO76" i="1"/>
  <c r="F119" i="1"/>
  <c r="AO229" i="1"/>
  <c r="CZ88" i="1"/>
  <c r="Y88" i="1" s="1"/>
  <c r="BB76" i="1"/>
  <c r="F128" i="1"/>
  <c r="BB229" i="1"/>
  <c r="AQ76" i="1"/>
  <c r="F125" i="1"/>
  <c r="AQ229" i="1"/>
  <c r="AQ301" i="1" s="1"/>
  <c r="CY97" i="1"/>
  <c r="X97" i="1" s="1"/>
  <c r="CZ97" i="1"/>
  <c r="Y97" i="1" s="1"/>
  <c r="BA115" i="1"/>
  <c r="GO113" i="1"/>
  <c r="GM113" i="1"/>
  <c r="CZ102" i="1"/>
  <c r="Y102" i="1" s="1"/>
  <c r="GM156" i="1"/>
  <c r="GO156" i="1"/>
  <c r="GM167" i="1"/>
  <c r="GN167" i="1"/>
  <c r="AG146" i="1"/>
  <c r="T200" i="1"/>
  <c r="GM178" i="1"/>
  <c r="GN178" i="1"/>
  <c r="GM182" i="1"/>
  <c r="GN182" i="1"/>
  <c r="AB161" i="1"/>
  <c r="BC146" i="1"/>
  <c r="F216" i="1"/>
  <c r="AF146" i="1"/>
  <c r="S200" i="1"/>
  <c r="AQ146" i="1"/>
  <c r="F210" i="1"/>
  <c r="F294" i="1"/>
  <c r="U264" i="1"/>
  <c r="CJ146" i="1"/>
  <c r="BA200" i="1"/>
  <c r="GM191" i="1"/>
  <c r="GN191" i="1"/>
  <c r="BB146" i="1"/>
  <c r="F213" i="1"/>
  <c r="CZ171" i="1"/>
  <c r="Y171" i="1" s="1"/>
  <c r="AP146" i="1"/>
  <c r="F209" i="1"/>
  <c r="F289" i="1"/>
  <c r="AS264" i="1"/>
  <c r="V146" i="1"/>
  <c r="F223" i="1"/>
  <c r="CZ192" i="1"/>
  <c r="Y192" i="1" s="1"/>
  <c r="AX146" i="1"/>
  <c r="F207" i="1"/>
  <c r="CI264" i="1"/>
  <c r="AZ272" i="1"/>
  <c r="R272" i="1"/>
  <c r="AE264" i="1"/>
  <c r="GM31" i="1"/>
  <c r="GN31" i="1"/>
  <c r="V22" i="1"/>
  <c r="F62" i="1"/>
  <c r="AQ22" i="1"/>
  <c r="F49" i="1"/>
  <c r="GM35" i="1"/>
  <c r="GN35" i="1"/>
  <c r="GN90" i="1"/>
  <c r="GM90" i="1"/>
  <c r="GN93" i="1"/>
  <c r="GM93" i="1"/>
  <c r="CP24" i="1"/>
  <c r="O24" i="1" s="1"/>
  <c r="Q22" i="1"/>
  <c r="F51" i="1"/>
  <c r="O22" i="1"/>
  <c r="F41" i="1"/>
  <c r="U22" i="1"/>
  <c r="F61" i="1"/>
  <c r="AW22" i="1"/>
  <c r="F45" i="1"/>
  <c r="CZ28" i="1"/>
  <c r="Y28" i="1" s="1"/>
  <c r="CY28" i="1"/>
  <c r="X28" i="1" s="1"/>
  <c r="BB22" i="1"/>
  <c r="F52" i="1"/>
  <c r="BB301" i="1"/>
  <c r="S22" i="1"/>
  <c r="F54" i="1"/>
  <c r="AY22" i="1"/>
  <c r="F47" i="1"/>
  <c r="AB26" i="1"/>
  <c r="P22" i="1"/>
  <c r="F42" i="1"/>
  <c r="AV22" i="1"/>
  <c r="F44" i="1"/>
  <c r="GM32" i="1"/>
  <c r="GN32" i="1"/>
  <c r="AE115" i="1"/>
  <c r="AB82" i="1"/>
  <c r="AU76" i="1"/>
  <c r="F134" i="1"/>
  <c r="AU229" i="1"/>
  <c r="CY83" i="1"/>
  <c r="X83" i="1" s="1"/>
  <c r="CY95" i="1"/>
  <c r="X95" i="1" s="1"/>
  <c r="CZ95" i="1"/>
  <c r="Y95" i="1" s="1"/>
  <c r="CP100" i="1"/>
  <c r="O100" i="1" s="1"/>
  <c r="CY103" i="1"/>
  <c r="X103" i="1" s="1"/>
  <c r="CZ103" i="1"/>
  <c r="Y103" i="1" s="1"/>
  <c r="CY108" i="1"/>
  <c r="X108" i="1" s="1"/>
  <c r="CZ108" i="1"/>
  <c r="Y108" i="1" s="1"/>
  <c r="CY112" i="1"/>
  <c r="X112" i="1" s="1"/>
  <c r="CZ112" i="1"/>
  <c r="Y112" i="1" s="1"/>
  <c r="AB104" i="1"/>
  <c r="AG76" i="1"/>
  <c r="T115" i="1"/>
  <c r="GM102" i="1"/>
  <c r="GM150" i="1"/>
  <c r="GN150" i="1"/>
  <c r="GO157" i="1"/>
  <c r="GM157" i="1"/>
  <c r="GM149" i="1"/>
  <c r="AB160" i="1"/>
  <c r="AB168" i="1"/>
  <c r="GM179" i="1"/>
  <c r="GN179" i="1"/>
  <c r="GM183" i="1"/>
  <c r="GN183" i="1"/>
  <c r="AB163" i="1"/>
  <c r="CP171" i="1"/>
  <c r="O171" i="1" s="1"/>
  <c r="BC264" i="1"/>
  <c r="F288" i="1"/>
  <c r="GM155" i="1"/>
  <c r="GN155" i="1"/>
  <c r="GM169" i="1"/>
  <c r="GN188" i="1"/>
  <c r="GM188" i="1"/>
  <c r="BA264" i="1"/>
  <c r="F292" i="1"/>
  <c r="GO197" i="1"/>
  <c r="GM197" i="1"/>
  <c r="AT146" i="1"/>
  <c r="F218" i="1"/>
  <c r="AF272" i="1"/>
  <c r="CY266" i="1"/>
  <c r="X266" i="1" s="1"/>
  <c r="CZ266" i="1"/>
  <c r="Y266" i="1" s="1"/>
  <c r="V272" i="1"/>
  <c r="AI264" i="1"/>
  <c r="AP264" i="1"/>
  <c r="F281" i="1"/>
  <c r="AD264" i="1"/>
  <c r="Q272" i="1"/>
  <c r="GM26" i="1"/>
  <c r="GN26" i="1"/>
  <c r="GO37" i="1"/>
  <c r="GM37" i="1"/>
  <c r="GO36" i="1"/>
  <c r="GM36" i="1"/>
  <c r="CY85" i="1"/>
  <c r="X85" i="1" s="1"/>
  <c r="CZ85" i="1"/>
  <c r="Y85" i="1" s="1"/>
  <c r="GM86" i="1"/>
  <c r="GN86" i="1"/>
  <c r="GM81" i="1"/>
  <c r="GN81" i="1"/>
  <c r="CY110" i="1"/>
  <c r="X110" i="1" s="1"/>
  <c r="CZ110" i="1"/>
  <c r="Y110" i="1" s="1"/>
  <c r="AS22" i="1"/>
  <c r="F56" i="1"/>
  <c r="Y22" i="1"/>
  <c r="F65" i="1"/>
  <c r="BA22" i="1"/>
  <c r="F59" i="1"/>
  <c r="GM27" i="1"/>
  <c r="GN27" i="1"/>
  <c r="R22" i="1"/>
  <c r="F53" i="1"/>
  <c r="AB24" i="1"/>
  <c r="CZ34" i="1"/>
  <c r="Y34" i="1" s="1"/>
  <c r="CY34" i="1"/>
  <c r="X34" i="1" s="1"/>
  <c r="W22" i="1"/>
  <c r="F63" i="1"/>
  <c r="BC22" i="1"/>
  <c r="F55" i="1"/>
  <c r="GM30" i="1"/>
  <c r="GN30" i="1"/>
  <c r="T22" i="1"/>
  <c r="F60" i="1"/>
  <c r="GN29" i="1"/>
  <c r="GM29" i="1"/>
  <c r="CP34" i="1"/>
  <c r="O34" i="1" s="1"/>
  <c r="CY78" i="1"/>
  <c r="X78" i="1" s="1"/>
  <c r="CZ78" i="1"/>
  <c r="Y78" i="1" s="1"/>
  <c r="AF115" i="1"/>
  <c r="CY87" i="1"/>
  <c r="X87" i="1" s="1"/>
  <c r="CZ87" i="1"/>
  <c r="Y87" i="1" s="1"/>
  <c r="CP78" i="1"/>
  <c r="O78" i="1" s="1"/>
  <c r="GN94" i="1"/>
  <c r="GM94" i="1"/>
  <c r="AB90" i="1"/>
  <c r="AP76" i="1"/>
  <c r="F124" i="1"/>
  <c r="AP229" i="1"/>
  <c r="BC76" i="1"/>
  <c r="F131" i="1"/>
  <c r="BC229" i="1"/>
  <c r="BC301" i="1" s="1"/>
  <c r="CP80" i="1"/>
  <c r="O80" i="1" s="1"/>
  <c r="CP91" i="1"/>
  <c r="O91" i="1" s="1"/>
  <c r="GM96" i="1"/>
  <c r="GN96" i="1"/>
  <c r="GO154" i="1"/>
  <c r="GM154" i="1"/>
  <c r="CY98" i="1"/>
  <c r="X98" i="1" s="1"/>
  <c r="CZ98" i="1"/>
  <c r="Y98" i="1" s="1"/>
  <c r="CP103" i="1"/>
  <c r="O103" i="1" s="1"/>
  <c r="GM153" i="1"/>
  <c r="GN153" i="1"/>
  <c r="AB200" i="1"/>
  <c r="GM176" i="1"/>
  <c r="GN176" i="1"/>
  <c r="GM180" i="1"/>
  <c r="GN180" i="1"/>
  <c r="GM184" i="1"/>
  <c r="GN184" i="1"/>
  <c r="GM151" i="1"/>
  <c r="GN151" i="1"/>
  <c r="AB165" i="1"/>
  <c r="AH146" i="1"/>
  <c r="U200" i="1"/>
  <c r="GP268" i="1"/>
  <c r="GM268" i="1"/>
  <c r="GN189" i="1"/>
  <c r="GM189" i="1"/>
  <c r="CY193" i="1"/>
  <c r="X193" i="1" s="1"/>
  <c r="GM193" i="1" s="1"/>
  <c r="GO196" i="1"/>
  <c r="GM196" i="1"/>
  <c r="GP270" i="1"/>
  <c r="GM270" i="1"/>
  <c r="W272" i="1"/>
  <c r="AJ264" i="1"/>
  <c r="GN194" i="1"/>
  <c r="GM194" i="1"/>
  <c r="AG264" i="1"/>
  <c r="T272" i="1"/>
  <c r="AI115" i="1" l="1"/>
  <c r="AI76" i="1" s="1"/>
  <c r="CF200" i="1"/>
  <c r="GN99" i="1"/>
  <c r="AJ115" i="1"/>
  <c r="GM112" i="1"/>
  <c r="GN159" i="1"/>
  <c r="GM159" i="1"/>
  <c r="V115" i="1"/>
  <c r="V76" i="1" s="1"/>
  <c r="CP92" i="1"/>
  <c r="O92" i="1" s="1"/>
  <c r="GN193" i="1"/>
  <c r="GN102" i="1"/>
  <c r="GM28" i="1"/>
  <c r="CG76" i="1"/>
  <c r="AX115" i="1"/>
  <c r="GM97" i="1"/>
  <c r="CP104" i="1"/>
  <c r="O104" i="1" s="1"/>
  <c r="GM104" i="1" s="1"/>
  <c r="GM98" i="1"/>
  <c r="GM110" i="1"/>
  <c r="GM85" i="1"/>
  <c r="AK272" i="1"/>
  <c r="X272" i="1" s="1"/>
  <c r="GM95" i="1"/>
  <c r="AL200" i="1"/>
  <c r="Y200" i="1" s="1"/>
  <c r="GN174" i="1"/>
  <c r="GM174" i="1"/>
  <c r="CP88" i="1"/>
  <c r="O88" i="1" s="1"/>
  <c r="AD115" i="1"/>
  <c r="G17" i="2"/>
  <c r="AL272" i="1"/>
  <c r="Y272" i="1" s="1"/>
  <c r="GM108" i="1"/>
  <c r="GM192" i="1"/>
  <c r="E17" i="2"/>
  <c r="F17" i="2"/>
  <c r="CP87" i="1"/>
  <c r="O87" i="1" s="1"/>
  <c r="GM87" i="1" s="1"/>
  <c r="CP106" i="1"/>
  <c r="O106" i="1" s="1"/>
  <c r="GM106" i="1" s="1"/>
  <c r="CP83" i="1"/>
  <c r="O83" i="1" s="1"/>
  <c r="F293" i="1"/>
  <c r="T264" i="1"/>
  <c r="W264" i="1"/>
  <c r="F296" i="1"/>
  <c r="U146" i="1"/>
  <c r="F222" i="1"/>
  <c r="GM80" i="1"/>
  <c r="GN80" i="1"/>
  <c r="AP72" i="1"/>
  <c r="F238" i="1"/>
  <c r="AP301" i="1"/>
  <c r="GM78" i="1"/>
  <c r="GN78" i="1"/>
  <c r="AL115" i="1"/>
  <c r="V264" i="1"/>
  <c r="F295" i="1"/>
  <c r="AZ264" i="1"/>
  <c r="F283" i="1"/>
  <c r="BA146" i="1"/>
  <c r="F220" i="1"/>
  <c r="T146" i="1"/>
  <c r="F221" i="1"/>
  <c r="BA76" i="1"/>
  <c r="F135" i="1"/>
  <c r="BA229" i="1"/>
  <c r="AQ72" i="1"/>
  <c r="F239" i="1"/>
  <c r="GO28" i="1"/>
  <c r="F275" i="1"/>
  <c r="P264" i="1"/>
  <c r="U76" i="1"/>
  <c r="F137" i="1"/>
  <c r="U229" i="1"/>
  <c r="GO112" i="1"/>
  <c r="GN95" i="1"/>
  <c r="GM266" i="1"/>
  <c r="CA272" i="1" s="1"/>
  <c r="CH146" i="1"/>
  <c r="AY200" i="1"/>
  <c r="BC72" i="1"/>
  <c r="F245" i="1"/>
  <c r="AK115" i="1"/>
  <c r="GM171" i="1"/>
  <c r="CA200" i="1" s="1"/>
  <c r="GN171" i="1"/>
  <c r="BB72" i="1"/>
  <c r="F242" i="1"/>
  <c r="AO72" i="1"/>
  <c r="F233" i="1"/>
  <c r="CE264" i="1"/>
  <c r="AV272" i="1"/>
  <c r="AZ146" i="1"/>
  <c r="F211" i="1"/>
  <c r="GN108" i="1"/>
  <c r="AO301" i="1"/>
  <c r="O272" i="1"/>
  <c r="AB264" i="1"/>
  <c r="CF146" i="1"/>
  <c r="AW200" i="1"/>
  <c r="GM103" i="1"/>
  <c r="GO103" i="1"/>
  <c r="GN34" i="1"/>
  <c r="GM34" i="1"/>
  <c r="BC18" i="1"/>
  <c r="F317" i="1"/>
  <c r="GN98" i="1"/>
  <c r="GN100" i="1"/>
  <c r="GM100" i="1"/>
  <c r="AU72" i="1"/>
  <c r="F248" i="1"/>
  <c r="AE76" i="1"/>
  <c r="R115" i="1"/>
  <c r="BB18" i="1"/>
  <c r="F314" i="1"/>
  <c r="AQ18" i="1"/>
  <c r="F311" i="1"/>
  <c r="S146" i="1"/>
  <c r="F215" i="1"/>
  <c r="AX22" i="1"/>
  <c r="F46" i="1"/>
  <c r="AW272" i="1"/>
  <c r="CF264" i="1"/>
  <c r="CH264" i="1"/>
  <c r="AY272" i="1"/>
  <c r="GN97" i="1"/>
  <c r="AC76" i="1"/>
  <c r="CH115" i="1"/>
  <c r="CE115" i="1"/>
  <c r="P115" i="1"/>
  <c r="CF115" i="1"/>
  <c r="GN192" i="1"/>
  <c r="GP266" i="1"/>
  <c r="CD272" i="1" s="1"/>
  <c r="P146" i="1"/>
  <c r="F203" i="1"/>
  <c r="GN110" i="1"/>
  <c r="GN85" i="1"/>
  <c r="AB146" i="1"/>
  <c r="O200" i="1"/>
  <c r="GM91" i="1"/>
  <c r="GN91" i="1"/>
  <c r="AF76" i="1"/>
  <c r="S115" i="1"/>
  <c r="Q264" i="1"/>
  <c r="F284" i="1"/>
  <c r="S272" i="1"/>
  <c r="AF264" i="1"/>
  <c r="AK146" i="1"/>
  <c r="X200" i="1"/>
  <c r="T76" i="1"/>
  <c r="F136" i="1"/>
  <c r="T229" i="1"/>
  <c r="GM24" i="1"/>
  <c r="GN24" i="1"/>
  <c r="R264" i="1"/>
  <c r="F286" i="1"/>
  <c r="GM79" i="1"/>
  <c r="GN79" i="1"/>
  <c r="W146" i="1"/>
  <c r="F224" i="1"/>
  <c r="Q146" i="1"/>
  <c r="F212" i="1"/>
  <c r="AZ76" i="1"/>
  <c r="F126" i="1"/>
  <c r="AZ229" i="1"/>
  <c r="GN82" i="1"/>
  <c r="GM82" i="1"/>
  <c r="AZ22" i="1"/>
  <c r="F50" i="1"/>
  <c r="R146" i="1"/>
  <c r="F214" i="1"/>
  <c r="CE146" i="1"/>
  <c r="AV200" i="1"/>
  <c r="AK264" i="1" l="1"/>
  <c r="AL146" i="1"/>
  <c r="AL264" i="1"/>
  <c r="V229" i="1"/>
  <c r="AJ76" i="1"/>
  <c r="W115" i="1"/>
  <c r="F138" i="1"/>
  <c r="GO104" i="1"/>
  <c r="AX229" i="1"/>
  <c r="AX76" i="1"/>
  <c r="F122" i="1"/>
  <c r="GN87" i="1"/>
  <c r="GM92" i="1"/>
  <c r="GN92" i="1"/>
  <c r="CB200" i="1"/>
  <c r="CB146" i="1" s="1"/>
  <c r="AB115" i="1"/>
  <c r="GN88" i="1"/>
  <c r="E22" i="9"/>
  <c r="E23" i="9" s="1"/>
  <c r="E27" i="9" s="1"/>
  <c r="E31" i="9" s="1"/>
  <c r="E35" i="9" s="1"/>
  <c r="E39" i="9" s="1"/>
  <c r="E43" i="9" s="1"/>
  <c r="E47" i="9" s="1"/>
  <c r="G16" i="2"/>
  <c r="G19" i="2" s="1"/>
  <c r="F27" i="10"/>
  <c r="F31" i="10" s="1"/>
  <c r="F35" i="10" s="1"/>
  <c r="F39" i="10" s="1"/>
  <c r="F43" i="10" s="1"/>
  <c r="F47" i="10" s="1"/>
  <c r="F51" i="10" s="1"/>
  <c r="F59" i="10" s="1"/>
  <c r="D22" i="9"/>
  <c r="D23" i="9" s="1"/>
  <c r="D27" i="9" s="1"/>
  <c r="Q115" i="1"/>
  <c r="AD76" i="1"/>
  <c r="GM88" i="1"/>
  <c r="GO106" i="1"/>
  <c r="GM83" i="1"/>
  <c r="GN83" i="1"/>
  <c r="H50" i="9"/>
  <c r="AZ72" i="1"/>
  <c r="F240" i="1"/>
  <c r="CD264" i="1"/>
  <c r="AU272" i="1"/>
  <c r="S76" i="1"/>
  <c r="F130" i="1"/>
  <c r="S229" i="1"/>
  <c r="O146" i="1"/>
  <c r="F202" i="1"/>
  <c r="CF76" i="1"/>
  <c r="AW115" i="1"/>
  <c r="F297" i="1"/>
  <c r="X264" i="1"/>
  <c r="F298" i="1"/>
  <c r="Y264" i="1"/>
  <c r="AY146" i="1"/>
  <c r="F208" i="1"/>
  <c r="CA115" i="1"/>
  <c r="AV146" i="1"/>
  <c r="F205" i="1"/>
  <c r="AZ301" i="1"/>
  <c r="S264" i="1"/>
  <c r="F287" i="1"/>
  <c r="P76" i="1"/>
  <c r="F118" i="1"/>
  <c r="P229" i="1"/>
  <c r="F278" i="1"/>
  <c r="AW264" i="1"/>
  <c r="F277" i="1"/>
  <c r="AV264" i="1"/>
  <c r="V72" i="1"/>
  <c r="F252" i="1"/>
  <c r="V301" i="1"/>
  <c r="U72" i="1"/>
  <c r="F251" i="1"/>
  <c r="U301" i="1"/>
  <c r="BA72" i="1"/>
  <c r="F249" i="1"/>
  <c r="H16" i="2" s="1"/>
  <c r="BA301" i="1"/>
  <c r="AL76" i="1"/>
  <c r="Y115" i="1"/>
  <c r="AP18" i="1"/>
  <c r="F310" i="1"/>
  <c r="CA146" i="1"/>
  <c r="AR200" i="1"/>
  <c r="O264" i="1"/>
  <c r="F274" i="1"/>
  <c r="AK76" i="1"/>
  <c r="X115" i="1"/>
  <c r="CA264" i="1"/>
  <c r="AR272" i="1"/>
  <c r="AB76" i="1"/>
  <c r="O115" i="1"/>
  <c r="Y146" i="1"/>
  <c r="F226" i="1"/>
  <c r="X146" i="1"/>
  <c r="F225" i="1"/>
  <c r="CE76" i="1"/>
  <c r="AV115" i="1"/>
  <c r="AY264" i="1"/>
  <c r="F280" i="1"/>
  <c r="T72" i="1"/>
  <c r="F250" i="1"/>
  <c r="T301" i="1"/>
  <c r="CH76" i="1"/>
  <c r="AY115" i="1"/>
  <c r="R76" i="1"/>
  <c r="F129" i="1"/>
  <c r="R229" i="1"/>
  <c r="AW146" i="1"/>
  <c r="F206" i="1"/>
  <c r="AO18" i="1"/>
  <c r="F305" i="1"/>
  <c r="F139" i="1" l="1"/>
  <c r="W229" i="1"/>
  <c r="W76" i="1"/>
  <c r="CC115" i="1"/>
  <c r="AT115" i="1" s="1"/>
  <c r="CB115" i="1"/>
  <c r="AS200" i="1"/>
  <c r="F236" i="1"/>
  <c r="AX301" i="1"/>
  <c r="AX72" i="1"/>
  <c r="G26" i="10"/>
  <c r="G27" i="10" s="1"/>
  <c r="G31" i="10" s="1"/>
  <c r="G35" i="10" s="1"/>
  <c r="G39" i="10" s="1"/>
  <c r="G43" i="10" s="1"/>
  <c r="G47" i="10" s="1"/>
  <c r="G51" i="10" s="1"/>
  <c r="E50" i="9"/>
  <c r="E51" i="9" s="1"/>
  <c r="E56" i="9" s="1"/>
  <c r="E60" i="9" s="1"/>
  <c r="E64" i="9" s="1"/>
  <c r="E66" i="9" s="1"/>
  <c r="CC76" i="1"/>
  <c r="Q76" i="1"/>
  <c r="Q229" i="1"/>
  <c r="F127" i="1"/>
  <c r="F64" i="10"/>
  <c r="F68" i="10" s="1"/>
  <c r="F76" i="10" s="1"/>
  <c r="F78" i="10" s="1"/>
  <c r="J17" i="2"/>
  <c r="G51" i="9"/>
  <c r="H22" i="9"/>
  <c r="D31" i="9"/>
  <c r="AY76" i="1"/>
  <c r="F123" i="1"/>
  <c r="AY229" i="1"/>
  <c r="X76" i="1"/>
  <c r="F140" i="1"/>
  <c r="X229" i="1"/>
  <c r="AR146" i="1"/>
  <c r="F227" i="1"/>
  <c r="Y76" i="1"/>
  <c r="F141" i="1"/>
  <c r="Y229" i="1"/>
  <c r="V18" i="1"/>
  <c r="F324" i="1"/>
  <c r="CB76" i="1"/>
  <c r="AS115" i="1"/>
  <c r="R72" i="1"/>
  <c r="F243" i="1"/>
  <c r="R301" i="1"/>
  <c r="O76" i="1"/>
  <c r="F117" i="1"/>
  <c r="O229" i="1"/>
  <c r="U18" i="1"/>
  <c r="F323" i="1"/>
  <c r="AW76" i="1"/>
  <c r="F121" i="1"/>
  <c r="AW229" i="1"/>
  <c r="S72" i="1"/>
  <c r="F244" i="1"/>
  <c r="S301" i="1"/>
  <c r="T18" i="1"/>
  <c r="F322" i="1"/>
  <c r="AR264" i="1"/>
  <c r="F299" i="1"/>
  <c r="BA18" i="1"/>
  <c r="F321" i="1"/>
  <c r="P72" i="1"/>
  <c r="F232" i="1"/>
  <c r="P301" i="1"/>
  <c r="CA76" i="1"/>
  <c r="AR115" i="1"/>
  <c r="AU264" i="1"/>
  <c r="F291" i="1"/>
  <c r="AU301" i="1"/>
  <c r="AS146" i="1"/>
  <c r="F217" i="1"/>
  <c r="AV76" i="1"/>
  <c r="F120" i="1"/>
  <c r="AV229" i="1"/>
  <c r="AZ18" i="1"/>
  <c r="F312" i="1"/>
  <c r="AT76" i="1" l="1"/>
  <c r="F133" i="1"/>
  <c r="AT229" i="1"/>
  <c r="W301" i="1"/>
  <c r="W72" i="1"/>
  <c r="F253" i="1"/>
  <c r="F308" i="1"/>
  <c r="AX18" i="1"/>
  <c r="F79" i="10"/>
  <c r="F80" i="10" s="1"/>
  <c r="E67" i="9"/>
  <c r="E68" i="9" s="1"/>
  <c r="H23" i="9"/>
  <c r="I22" i="9"/>
  <c r="F241" i="1"/>
  <c r="Q72" i="1"/>
  <c r="Q301" i="1"/>
  <c r="H17" i="2"/>
  <c r="I17" i="2" s="1"/>
  <c r="J16" i="2"/>
  <c r="J19" i="2" s="1"/>
  <c r="D35" i="9"/>
  <c r="S18" i="1"/>
  <c r="F316" i="1"/>
  <c r="AR76" i="1"/>
  <c r="F142" i="1"/>
  <c r="AR229" i="1"/>
  <c r="AS76" i="1"/>
  <c r="F132" i="1"/>
  <c r="AS229" i="1"/>
  <c r="Y72" i="1"/>
  <c r="F255" i="1"/>
  <c r="Y301" i="1"/>
  <c r="AY72" i="1"/>
  <c r="F237" i="1"/>
  <c r="AY301" i="1"/>
  <c r="AV72" i="1"/>
  <c r="F234" i="1"/>
  <c r="AV301" i="1"/>
  <c r="AU18" i="1"/>
  <c r="F320" i="1"/>
  <c r="AT72" i="1"/>
  <c r="F247" i="1"/>
  <c r="AT301" i="1"/>
  <c r="R18" i="1"/>
  <c r="F315" i="1"/>
  <c r="X72" i="1"/>
  <c r="F254" i="1"/>
  <c r="X301" i="1"/>
  <c r="P18" i="1"/>
  <c r="F304" i="1"/>
  <c r="AW72" i="1"/>
  <c r="F235" i="1"/>
  <c r="AW301" i="1"/>
  <c r="O72" i="1"/>
  <c r="F231" i="1"/>
  <c r="O301" i="1"/>
  <c r="H19" i="2"/>
  <c r="F82" i="10" l="1"/>
  <c r="F83" i="10" s="1"/>
  <c r="F84" i="10" s="1"/>
  <c r="AM27" i="8" s="1"/>
  <c r="W18" i="1"/>
  <c r="F325" i="1"/>
  <c r="E70" i="9"/>
  <c r="E71" i="9" s="1"/>
  <c r="E72" i="9" s="1"/>
  <c r="F16" i="2"/>
  <c r="F19" i="2" s="1"/>
  <c r="E27" i="10"/>
  <c r="G59" i="10"/>
  <c r="F313" i="1"/>
  <c r="Q18" i="1"/>
  <c r="H27" i="9"/>
  <c r="I23" i="9"/>
  <c r="D39" i="9"/>
  <c r="AV18" i="1"/>
  <c r="F306" i="1"/>
  <c r="AW18" i="1"/>
  <c r="F307" i="1"/>
  <c r="AS72" i="1"/>
  <c r="F246" i="1"/>
  <c r="AS301" i="1"/>
  <c r="O18" i="1"/>
  <c r="F303" i="1"/>
  <c r="X18" i="1"/>
  <c r="F326" i="1"/>
  <c r="Y18" i="1"/>
  <c r="F327" i="1"/>
  <c r="AY18" i="1"/>
  <c r="F309" i="1"/>
  <c r="AT18" i="1"/>
  <c r="F319" i="1"/>
  <c r="AR72" i="1"/>
  <c r="F256" i="1"/>
  <c r="AR301" i="1"/>
  <c r="E31" i="10" l="1"/>
  <c r="E35" i="10" s="1"/>
  <c r="E39" i="10" s="1"/>
  <c r="E43" i="10" s="1"/>
  <c r="E47" i="10" s="1"/>
  <c r="E51" i="10" s="1"/>
  <c r="E58" i="10"/>
  <c r="E16" i="2"/>
  <c r="I16" i="2" s="1"/>
  <c r="I19" i="2" s="1"/>
  <c r="H31" i="9"/>
  <c r="I27" i="9"/>
  <c r="D43" i="9"/>
  <c r="AR18" i="1"/>
  <c r="F328" i="1"/>
  <c r="AS18" i="1"/>
  <c r="F318" i="1"/>
  <c r="E19" i="2"/>
  <c r="E59" i="10" l="1"/>
  <c r="E64" i="10" s="1"/>
  <c r="E68" i="10" s="1"/>
  <c r="E76" i="10" s="1"/>
  <c r="E78" i="10" s="1"/>
  <c r="E79" i="10" s="1"/>
  <c r="E80" i="10" s="1"/>
  <c r="E82" i="10" s="1"/>
  <c r="H35" i="9"/>
  <c r="I31" i="9"/>
  <c r="D27" i="10"/>
  <c r="D53" i="10" s="1"/>
  <c r="D47" i="9"/>
  <c r="H53" i="10" l="1"/>
  <c r="H58" i="10" s="1"/>
  <c r="D31" i="10"/>
  <c r="D35" i="10" s="1"/>
  <c r="D39" i="10" s="1"/>
  <c r="D43" i="10" s="1"/>
  <c r="D47" i="10" s="1"/>
  <c r="D51" i="10" s="1"/>
  <c r="E83" i="10"/>
  <c r="E84" i="10" s="1"/>
  <c r="D50" i="9"/>
  <c r="D51" i="9" s="1"/>
  <c r="H27" i="10"/>
  <c r="H39" i="9"/>
  <c r="I35" i="9"/>
  <c r="D58" i="10" l="1"/>
  <c r="I50" i="9"/>
  <c r="H43" i="9"/>
  <c r="I39" i="9"/>
  <c r="I26" i="10"/>
  <c r="D56" i="9"/>
  <c r="I53" i="10" l="1"/>
  <c r="D59" i="10"/>
  <c r="H31" i="10"/>
  <c r="I27" i="10"/>
  <c r="H47" i="9"/>
  <c r="I43" i="9"/>
  <c r="D60" i="9"/>
  <c r="D64" i="10" l="1"/>
  <c r="D68" i="10" s="1"/>
  <c r="D76" i="10" s="1"/>
  <c r="H51" i="9"/>
  <c r="I47" i="9"/>
  <c r="H35" i="10"/>
  <c r="I31" i="10"/>
  <c r="D64" i="9"/>
  <c r="D66" i="9" s="1"/>
  <c r="G53" i="9" l="1"/>
  <c r="G54" i="9"/>
  <c r="H54" i="9" s="1"/>
  <c r="I54" i="9" s="1"/>
  <c r="D78" i="10"/>
  <c r="D79" i="10" s="1"/>
  <c r="D80" i="10" s="1"/>
  <c r="D82" i="10" s="1"/>
  <c r="H39" i="10"/>
  <c r="I35" i="10"/>
  <c r="I51" i="9"/>
  <c r="H53" i="9" l="1"/>
  <c r="G55" i="9"/>
  <c r="H43" i="10"/>
  <c r="I39" i="10"/>
  <c r="D67" i="9"/>
  <c r="D68" i="9" s="1"/>
  <c r="AM21" i="8" s="1"/>
  <c r="D83" i="10"/>
  <c r="D84" i="10" s="1"/>
  <c r="AM26" i="8" s="1"/>
  <c r="G56" i="9" l="1"/>
  <c r="G60" i="9" s="1"/>
  <c r="G64" i="9" s="1"/>
  <c r="G66" i="9" s="1"/>
  <c r="H47" i="10"/>
  <c r="I43" i="10"/>
  <c r="I53" i="9"/>
  <c r="H55" i="9"/>
  <c r="D70" i="9"/>
  <c r="G67" i="9" l="1"/>
  <c r="G68" i="9" s="1"/>
  <c r="AM23" i="8" s="1"/>
  <c r="H51" i="10"/>
  <c r="H59" i="10" s="1"/>
  <c r="T68" i="10" s="1"/>
  <c r="I47" i="10"/>
  <c r="H56" i="9"/>
  <c r="I55" i="9"/>
  <c r="D71" i="9"/>
  <c r="D72" i="9" s="1"/>
  <c r="S64" i="10" l="1"/>
  <c r="G61" i="10"/>
  <c r="G62" i="10"/>
  <c r="G70" i="9"/>
  <c r="G71" i="9" s="1"/>
  <c r="G72" i="9" s="1"/>
  <c r="O76" i="10"/>
  <c r="M78" i="10"/>
  <c r="M82" i="10"/>
  <c r="H66" i="9"/>
  <c r="I66" i="9" s="1"/>
  <c r="M62" i="10"/>
  <c r="H60" i="9"/>
  <c r="H64" i="9" s="1"/>
  <c r="I56" i="9"/>
  <c r="I51" i="10"/>
  <c r="H70" i="9" l="1"/>
  <c r="H71" i="9" s="1"/>
  <c r="I71" i="9" s="1"/>
  <c r="H67" i="9"/>
  <c r="I67" i="9" s="1"/>
  <c r="K65" i="10"/>
  <c r="K67" i="10" s="1"/>
  <c r="M67" i="10" s="1"/>
  <c r="K70" i="10"/>
  <c r="E8" i="20"/>
  <c r="H62" i="10"/>
  <c r="I62" i="10" s="1"/>
  <c r="I60" i="9"/>
  <c r="I70" i="9" l="1"/>
  <c r="I64" i="9"/>
  <c r="H68" i="9"/>
  <c r="H72" i="9" s="1"/>
  <c r="H61" i="10"/>
  <c r="G63" i="10"/>
  <c r="G64" i="10" s="1"/>
  <c r="G68" i="10" s="1"/>
  <c r="G76" i="10" s="1"/>
  <c r="G78" i="10" s="1"/>
  <c r="AM20" i="8" l="1"/>
  <c r="I72" i="9"/>
  <c r="G79" i="10"/>
  <c r="G80" i="10" s="1"/>
  <c r="G82" i="10" s="1"/>
  <c r="I68" i="9"/>
  <c r="I61" i="10"/>
  <c r="H63" i="10"/>
  <c r="H64" i="10" s="1"/>
  <c r="H78" i="10" l="1"/>
  <c r="H79" i="10" s="1"/>
  <c r="I63" i="10"/>
  <c r="I78" i="10" l="1"/>
  <c r="G83" i="10"/>
  <c r="G84" i="10" s="1"/>
  <c r="AM28" i="8" s="1"/>
  <c r="H82" i="10"/>
  <c r="I82" i="10" s="1"/>
  <c r="I79" i="10"/>
  <c r="H68" i="10"/>
  <c r="H76" i="10" s="1"/>
  <c r="H80" i="10" s="1"/>
  <c r="AM30" i="8" l="1"/>
  <c r="H83" i="10"/>
  <c r="I83" i="10" s="1"/>
  <c r="H84" i="10" l="1"/>
  <c r="AM25" i="8" s="1"/>
  <c r="B4" i="9" l="1"/>
  <c r="AM32" i="8"/>
  <c r="B3"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N13" authorId="0" shapeId="0" xr:uid="{D722AB14-3C11-4E0E-9FB7-2799766532CF}">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shapeId="0" xr:uid="{C4BA89C8-607E-4C73-A40E-53BFDFCA4F1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shapeId="0" xr:uid="{8DF51C37-8212-4414-A957-DA684AE335B9}">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N13" authorId="0" shapeId="0" xr:uid="{B4C12229-361D-45D6-B831-A9BFC16816DE}">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shapeId="0" xr:uid="{B374F357-8AAB-42A1-BA54-7DB86814258A}">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shapeId="0" xr:uid="{C2A71457-7397-445F-B691-C52429293F82}">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N13" authorId="0" shapeId="0" xr:uid="{0BD4A5E5-A524-49C9-980D-C545EB701A76}">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shapeId="0" xr:uid="{70573F1D-9BC4-4FC0-811E-5FA853872A2D}">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shapeId="0" xr:uid="{D325740A-EECA-4595-B792-999B11402759}">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P13" authorId="0" shapeId="0" xr:uid="{CC52A3AF-0722-43FD-8983-94C0CFBE7AAE}">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P26" authorId="0" shapeId="0" xr:uid="{A10D8C3C-69CD-4F81-8C78-51E9C5BBF5FC}">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P40" authorId="0" shapeId="0" xr:uid="{00AF3884-BD0B-4EDB-9CA0-F189D7F3CA40}">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Галкин А.С.</author>
  </authors>
  <commentList>
    <comment ref="N13" authorId="0" shapeId="0" xr:uid="{C460E05C-E5D4-4A86-8286-235B0C69FB54}">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26" authorId="0" shapeId="0" xr:uid="{7E8CEC46-EE59-437D-B2AB-86E4BAE1EF68}">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 ref="N40" authorId="0" shapeId="0" xr:uid="{61101A17-C3F9-49AD-82A1-1024EFACAA62}">
      <text>
        <r>
          <rPr>
            <b/>
            <sz val="9"/>
            <color indexed="81"/>
            <rFont val="Tahoma"/>
            <family val="2"/>
            <charset val="204"/>
          </rPr>
          <t>Галкин А.С.:</t>
        </r>
        <r>
          <rPr>
            <sz val="9"/>
            <color indexed="81"/>
            <rFont val="Tahoma"/>
            <family val="2"/>
            <charset val="204"/>
          </rPr>
          <t xml:space="preserve">
При недоборе можно установить в 1</t>
        </r>
      </text>
    </comment>
  </commentList>
</comments>
</file>

<file path=xl/sharedStrings.xml><?xml version="1.0" encoding="utf-8"?>
<sst xmlns="http://schemas.openxmlformats.org/spreadsheetml/2006/main" count="8823" uniqueCount="1106">
  <si>
    <t>Smeta.RU  (495) 974-1589</t>
  </si>
  <si>
    <t>_PS_</t>
  </si>
  <si>
    <t>Smeta.RU</t>
  </si>
  <si>
    <t/>
  </si>
  <si>
    <t>772009-449-ЗЗЦ</t>
  </si>
  <si>
    <t>ПСХК «Ярополецкий» (Горшкова) увелич</t>
  </si>
  <si>
    <t>Западные электрические сети филиал ПАО "МОЭСК"</t>
  </si>
  <si>
    <t>Тимашков А.А.</t>
  </si>
  <si>
    <t>Генеральный директор</t>
  </si>
  <si>
    <t>ООО «ЦЕНТРСТРОЙ ГРУПП»</t>
  </si>
  <si>
    <t>Западные электрические сети филиал ПАО "МОЭСК", 143006, Московская область, город Одинцово, Транспортный проезд, дом 32</t>
  </si>
  <si>
    <t>ООО «ЦЕНТРСТРОЙ ГРУПП», г.Можайск</t>
  </si>
  <si>
    <t>Сметные нормы списания</t>
  </si>
  <si>
    <t>Коды ценников</t>
  </si>
  <si>
    <t>ТСНБ-2001 Московской области (Версия 15.0)</t>
  </si>
  <si>
    <t>ТР для Версии 8: Центральные регионы (с учетом п-ма 2536-ИП/12/ГС от 27.11.12)</t>
  </si>
  <si>
    <t>ТСНБ-2001 Московской области (редакция 2014 г версия 15.0)</t>
  </si>
  <si>
    <t>Поправки  для НБ 2014 года от 03.03.2016 ЭТАЛОН</t>
  </si>
  <si>
    <t>01-01-01</t>
  </si>
  <si>
    <t>Демонтажные работы ВЛ-0,38 кВ</t>
  </si>
  <si>
    <t>33-04-040-1</t>
  </si>
  <si>
    <t>Демонтаж 3-х проводов ВЛ 0,38 кВ</t>
  </si>
  <si>
    <t>1 опора (3 провода)</t>
  </si>
  <si>
    <t>ТЕР Московской обл., 33-04-040-1, приказ Минстроя России №675/пр от 28.02.2017 № 260/пр</t>
  </si>
  <si>
    <t>Общестроительные работы</t>
  </si>
  <si>
    <t>Линии элекропередач</t>
  </si>
  <si>
    <t>ФЕР-33</t>
  </si>
  <si>
    <t>33-04-040-2</t>
  </si>
  <si>
    <t>Демонтаж одного дополнительного провода</t>
  </si>
  <si>
    <t>ТЕР Московской обл., 33-04-040-2, приказ Минстроя России №675/пр от 28.02.2017 № 260/пр</t>
  </si>
  <si>
    <t>33-04-041-2</t>
  </si>
  <si>
    <t>Снятие ответвлений ВЛ 0,38 кВ к зданиям при количестве проводов в ответвлении 2</t>
  </si>
  <si>
    <t>1 ответвление</t>
  </si>
  <si>
    <t>ТЕР Московской обл., 33-04-041-2, приказ Минстроя России №675/пр от 28.02.2017 № 260/пр</t>
  </si>
  <si>
    <t>33-04-042-1</t>
  </si>
  <si>
    <t>Демонтаж опор ВЛ 0,38-10 кВ без приставок одностоечных</t>
  </si>
  <si>
    <t>1 ОПОРА</t>
  </si>
  <si>
    <t>ТЕР Московской обл., 33-04-042-1, приказ Минстроя России №675/пр от 28.02.2017 № 260/пр</t>
  </si>
  <si>
    <t>м08-01-082-1</t>
  </si>
  <si>
    <t>Зажим наборный без кожуха (отключение светильников)</t>
  </si>
  <si>
    <t>100 шт.</t>
  </si>
  <si>
    <t>ТЕРм Московской обл., м08-01-082-1, приказ Минстроя России №675/пр от 28.02.2017 № 259/пр</t>
  </si>
  <si>
    <t>*0</t>
  </si>
  <si>
    <t>*0,3</t>
  </si>
  <si>
    <t>Монтажные работы</t>
  </si>
  <si>
    <t>Электромонтажные работы ,  отдел 01-03 : ( на АЭС  НР = 110% ) - (работы по упр. авиа.- движением:  СП=55% (  {АВИА}=1; обычные работы : СП=65 - {AВИА}=0), при работе на АЭС СП= 68% )</t>
  </si>
  <si>
    <t>мФЕР-08</t>
  </si>
  <si>
    <t>33-04-042-2</t>
  </si>
  <si>
    <t>Демонтаж опор ВЛ 0,38-10 кВ без приставок одностоечных с подкосом</t>
  </si>
  <si>
    <t>ТЕР Московской обл., 33-04-042-2, приказ Минстроя России №675/пр от 28.02.2017 № 260/пр</t>
  </si>
  <si>
    <t>т01-01-01-003</t>
  </si>
  <si>
    <t>Погрузка при автомобильных перевозках изделий из сборного железобетона, бетона, керамзитобетона массой до 3 т</t>
  </si>
  <si>
    <t>1 Т ГРУЗА</t>
  </si>
  <si>
    <t>ТССЦпг Московской обл., т01-01-01-003, приказ Минстроя России №675/пр от 28.02.2017 № 261/пр</t>
  </si>
  <si>
    <t>Погрузочно-разгрузочные работы</t>
  </si>
  <si>
    <t>Перевозка грузов , (ФССЦпр 2011-изм. № 4-6, раздел 1):  погрузочно-разгрузочные работы  (НР и СП в прям. затратах )</t>
  </si>
  <si>
    <t>ФССЦпр  пог. а/п (2011,изм. 4-6)</t>
  </si>
  <si>
    <t>т01-01-01-045</t>
  </si>
  <si>
    <t>Погрузка при автомобильных перевозках прочих материалов, деталей (с использованием погрузчика)</t>
  </si>
  <si>
    <t>ТССЦпг Московской обл., т01-01-01-045, приказ Минстроя России №675/пр от 28.02.2017 № 261/пр</t>
  </si>
  <si>
    <t>т01-01-01-041</t>
  </si>
  <si>
    <t>Погрузка при автомобильных перевозках мусора строительного с погрузкой вручную</t>
  </si>
  <si>
    <t>ТССЦпг Московской обл., т01-01-01-041, приказ Минстроя России №675/пр от 28.02.2017 № 261/пр</t>
  </si>
  <si>
    <t>т01-01-02-041</t>
  </si>
  <si>
    <t>Разгрузка при автомобильных перевозках мусора строительного с погрузкой вручную</t>
  </si>
  <si>
    <t>ТССЦпг Московской обл., т01-01-02-041, приказ Минстроя России №675/пр от 28.02.2017 № 261/пр</t>
  </si>
  <si>
    <t>т03-01-01-001</t>
  </si>
  <si>
    <t>Перевозка грузов I класса автомобилями бортовыми грузоподъемностью до 15 т на расстояние до 1 км</t>
  </si>
  <si>
    <t>ТССЦпг Московской обл., т03-01-01-001, приказ Минстроя России №675/пр от 28.02.2017 № 261/пр</t>
  </si>
  <si>
    <t>Перевозка грузов авто/транспортом</t>
  </si>
  <si>
    <t>Перевозка грузов. Автомобильные перевозки  ( 2003 г., ч.1;  ФССЦпр-2011-изм. № 4-6 , раздел 3; )</t>
  </si>
  <si>
    <t>ФССЦ а/п (2003/2011 изм. 4-6)</t>
  </si>
  <si>
    <t>т01-01-02-003</t>
  </si>
  <si>
    <t>Разгрузка при автомобильных перевозках изделий из сборного железобетона, бетона, керамзитобетона массой до 3 т</t>
  </si>
  <si>
    <t>ТССЦпг Московской обл., т01-01-02-003, приказ Минстроя России №675/пр от 28.02.2017 № 261/пр</t>
  </si>
  <si>
    <t>м08-02-363-1</t>
  </si>
  <si>
    <t>Кронштейны специальные на опорах для светильников сварные металлические, количество рожков 1</t>
  </si>
  <si>
    <t>1  ШТ.</t>
  </si>
  <si>
    <t>ТЕРм Московской обл., м08-02-363-1, приказ Минстроя России №675/пр от 28.02.2017 № 259/пр</t>
  </si>
  <si>
    <t>м08-03-594-9</t>
  </si>
  <si>
    <t>Светильник на кронштейнах</t>
  </si>
  <si>
    <t>ТЕРм Московской обл., м08-03-594-9, приказ Минстроя России №675/пр от 28.02.2017 № 259/пр</t>
  </si>
  <si>
    <t>ПЗ</t>
  </si>
  <si>
    <t>Прямые затраты</t>
  </si>
  <si>
    <t>СтМатОб</t>
  </si>
  <si>
    <t>Стоимость материальных ресурсов (всего)</t>
  </si>
  <si>
    <t>СтМатОбЗак</t>
  </si>
  <si>
    <t>Стоимость материалов и оборудования заказчика</t>
  </si>
  <si>
    <t>СтМатОбПод</t>
  </si>
  <si>
    <t>Стоимость материалов и оборудования подрядчика</t>
  </si>
  <si>
    <t>СтМат</t>
  </si>
  <si>
    <t>Стоимость материалов (всего)</t>
  </si>
  <si>
    <t>СтМатЗак</t>
  </si>
  <si>
    <t>Стоимость материалов заказчика</t>
  </si>
  <si>
    <t>СтМатПод</t>
  </si>
  <si>
    <t>Стоимость материалов подрядчика</t>
  </si>
  <si>
    <t>Оборуд</t>
  </si>
  <si>
    <t>Стоимость оборудования (всего)</t>
  </si>
  <si>
    <t>ОборудЗак</t>
  </si>
  <si>
    <t>Стоимость оборудования заказчика</t>
  </si>
  <si>
    <t>ОборудПод</t>
  </si>
  <si>
    <t>Стоимость оборудования подрядчика</t>
  </si>
  <si>
    <t>ЭММ</t>
  </si>
  <si>
    <t>Эксплуатация машин</t>
  </si>
  <si>
    <t>ЭММсНРиСП</t>
  </si>
  <si>
    <t>Эксплуатация машин по ТСН-2001.16</t>
  </si>
  <si>
    <t>ЗПМ</t>
  </si>
  <si>
    <t>ЗП машинистов</t>
  </si>
  <si>
    <t>ОЗП</t>
  </si>
  <si>
    <t>Основная ЗП рабочих</t>
  </si>
  <si>
    <t>ОЗПсНРиСП</t>
  </si>
  <si>
    <t>Основная ЗП рабочих по ТСН-2001.16</t>
  </si>
  <si>
    <t>Строит</t>
  </si>
  <si>
    <t>Строительные работы с НР и СП</t>
  </si>
  <si>
    <t>Монтаж</t>
  </si>
  <si>
    <t>Монтажные работы с НР и СП</t>
  </si>
  <si>
    <t>Прочие</t>
  </si>
  <si>
    <t>Прочие работы с НР и СП</t>
  </si>
  <si>
    <t>ПрочиеЗатр</t>
  </si>
  <si>
    <t>Прочие затраты по ТСН-2001.16</t>
  </si>
  <si>
    <t>ВозврМат</t>
  </si>
  <si>
    <t>Возврат материалов</t>
  </si>
  <si>
    <t>ТрудСтр</t>
  </si>
  <si>
    <t>Трудозатраты строителей</t>
  </si>
  <si>
    <t>ТрудМаш</t>
  </si>
  <si>
    <t>Трудозатраты машинистов</t>
  </si>
  <si>
    <t>ТранспМат</t>
  </si>
  <si>
    <t>Транспорт материалов</t>
  </si>
  <si>
    <t>НР</t>
  </si>
  <si>
    <t>Накладные расходы</t>
  </si>
  <si>
    <t>СмПриб</t>
  </si>
  <si>
    <t>Сметная прибыль</t>
  </si>
  <si>
    <t>Всего</t>
  </si>
  <si>
    <t>Всего с НР и СП</t>
  </si>
  <si>
    <t>02-01-01</t>
  </si>
  <si>
    <t>Строительно-монтажные работы ВЛИ-0,38 кВ</t>
  </si>
  <si>
    <t>Строительно-монтажные работы ВЛИ-0,38кВ</t>
  </si>
  <si>
    <t>1</t>
  </si>
  <si>
    <t>33-04-016-2</t>
  </si>
  <si>
    <t>Развозка конструкций и материалов опор ВЛ 0,38-10 кВ по трассе одностоечных железобетонных опор</t>
  </si>
  <si>
    <t>ТЕР Московской обл., 33-04-016-2, приказ Минстроя России №675/пр от 21.09.2015 г.</t>
  </si>
  <si>
    <t>2</t>
  </si>
  <si>
    <t>33-04-016-5</t>
  </si>
  <si>
    <t>Развозка конструкций и материалов опор ВЛ 0,38-10 кВ по трассе материалов оснастки одностоечных опор</t>
  </si>
  <si>
    <t>ТЕР Московской обл., 33-04-016-5, приказ Минстроя России №675/пр от 21.09.2015 г.</t>
  </si>
  <si>
    <t>3</t>
  </si>
  <si>
    <t>33-04-016-6</t>
  </si>
  <si>
    <t>Развозка конструкций и материалов опор ВЛ 0,38-10 кВ по трассе материалов оснастки сложных опор</t>
  </si>
  <si>
    <t>ТЕР Московской обл., 33-04-016-6, приказ Минстроя России №675/пр от 21.09.2015 г.</t>
  </si>
  <si>
    <t>4</t>
  </si>
  <si>
    <t>33-04-003-1</t>
  </si>
  <si>
    <t>Установка железобетонных опор ВЛ 0,38; 6-10 кВ с траверсами без приставок одностоечных</t>
  </si>
  <si>
    <t>ТЕР Московской обл., 33-04-003-1, приказ Минстроя России №675/пр от 28.02.2017 № 260/пр</t>
  </si>
  <si>
    <t>4,1</t>
  </si>
  <si>
    <t>509-1073</t>
  </si>
  <si>
    <t>Колпачки полиэтиленовые</t>
  </si>
  <si>
    <t>ТССЦ Московской обл., 509-1073, приказ Минстроя России №675/пр от 28.02.2017 № 258/пр</t>
  </si>
  <si>
    <t>5</t>
  </si>
  <si>
    <t>33-04-003-2</t>
  </si>
  <si>
    <t>Установка железобетонных опор ВЛ 0,38; 6-10 кВ с траверсами без приставок одностоечных с одним подкосом</t>
  </si>
  <si>
    <t>ТЕР Московской обл., 33-04-003-2, приказ Минстроя России №675/пр от 28.02.2017 № 260/пр</t>
  </si>
  <si>
    <t>5,1</t>
  </si>
  <si>
    <t>33-04-003-3</t>
  </si>
  <si>
    <t>Установка железобетонных опор ВЛ 0,38; 6-10 кВ с траверсами без приставок одностоечных с двумя подкосами</t>
  </si>
  <si>
    <t>ТЕР Московской обл., 33-04-003-3, приказ Минстроя России №675/пр от 28.02.2017 № 260/пр</t>
  </si>
  <si>
    <t>6</t>
  </si>
  <si>
    <t>33-04-017-2</t>
  </si>
  <si>
    <t>Подвеска самонесущих изолированных проводов (СИП-2А) напряжением от 0,4 кВ до 1 кВ (со снятием напряжения) при количестве 29 опор без использования автогидроподъемника</t>
  </si>
  <si>
    <t>1000 м</t>
  </si>
  <si>
    <t>ТЕР Московской обл., 33-04-017-2, приказ Минстроя России №675/пр от 28.02.2017 № 260/пр</t>
  </si>
  <si>
    <t>Поправка: МДС 81-35.2004, прил.1, т.1, п.5  Наименование: Производство строительных и других работ вблизи объектов, находящихся под высоким напряжением, в том числе в охранной зоне действующей воздушной линии электропередачи</t>
  </si>
  <si>
    <t>)*1,2</t>
  </si>
  <si>
    <t>1000 М</t>
  </si>
  <si>
    <t>Поправка: МДС 81-35.2004, прил.1, т.1, п.5</t>
  </si>
  <si>
    <t>6,1</t>
  </si>
  <si>
    <t>111-3138</t>
  </si>
  <si>
    <t>Комплект для простого анкерного крепления ЕА1500-3 в составе: кронштейн CS10.3, зажим РА1500</t>
  </si>
  <si>
    <t>компл.</t>
  </si>
  <si>
    <t>ТССЦ Московской обл., 111-3138, приказ Минстроя России №675/пр от 28.02.2017 № 254/пр</t>
  </si>
  <si>
    <t>6,2</t>
  </si>
  <si>
    <t>111-3141</t>
  </si>
  <si>
    <t>Комплект промежуточной подвески (СИП) ES 1500E</t>
  </si>
  <si>
    <t>ТССЦ Московской обл., 111-3141, приказ Минстроя России №675/пр от 28.02.2017 № 254/пр</t>
  </si>
  <si>
    <t>6,3</t>
  </si>
  <si>
    <t>111-3165</t>
  </si>
  <si>
    <t>Лента крепления шириной 20 мм, толщиной 0,7 мм, длиной 50 м из нержавеющей стали (в пластмасовой коробке с кабельной бухтой) F207 (СИП)</t>
  </si>
  <si>
    <t>шт.</t>
  </si>
  <si>
    <t>ТССЦ Московской обл., 111-3165, приказ Минстроя России №675/пр от 28.02.2017 № 254/пр</t>
  </si>
  <si>
    <t>6,4</t>
  </si>
  <si>
    <t>111-3170</t>
  </si>
  <si>
    <t>Скрепа размером 20 мм NC20 (СИП)</t>
  </si>
  <si>
    <t>ТССЦ Московской обл., 111-3170, приказ Минстроя России №675/пр от 28.02.2017 № 254/пр</t>
  </si>
  <si>
    <t>7</t>
  </si>
  <si>
    <t>7,1</t>
  </si>
  <si>
    <t>7,2</t>
  </si>
  <si>
    <t>7,3</t>
  </si>
  <si>
    <t>7,4</t>
  </si>
  <si>
    <t>33-04-017-4</t>
  </si>
  <si>
    <t>При изменении количества опор на 1000 м добавлять или исключать к расценке 33-04-017-02</t>
  </si>
  <si>
    <t>ТЕР Московской обл., 33-04-017-4, приказ Минстроя России №675/пр от 28.02.2017 № 260/пр</t>
  </si>
  <si>
    <t>8</t>
  </si>
  <si>
    <t>01-02-057-2</t>
  </si>
  <si>
    <t>Разработка грунта вручную в траншеях глубиной до 2 м без креплений с откосами, группа грунтов 2</t>
  </si>
  <si>
    <t>100 м3 грунта</t>
  </si>
  <si>
    <t>ТЕР Московской обл., 01-02-057-2, приказ Минстроя России №675/пр от 28.02.2017 № 260/пр</t>
  </si>
  <si>
    <t>Земляные работы, выполняемые  ручным способом</t>
  </si>
  <si>
    <t>ФЕР-01</t>
  </si>
  <si>
    <t>9</t>
  </si>
  <si>
    <t>01-02-061-2</t>
  </si>
  <si>
    <t>Засыпка вручную траншей, пазух котлованов и ям, группа грунтов 2</t>
  </si>
  <si>
    <t>ТЕР Московской обл., 01-02-061-2, приказ Минстроя России №675/пр от 28.02.2017 № 260/пр</t>
  </si>
  <si>
    <t>10</t>
  </si>
  <si>
    <t>м08-02-471-1</t>
  </si>
  <si>
    <t>Заземлитель вертикальный из угловой стали размером 50х50х5 мм</t>
  </si>
  <si>
    <t>10 шт.</t>
  </si>
  <si>
    <t>ТЕРм Московской обл., м08-02-471-1, приказ Минстроя России №675/пр от 28.02.2017 № 259/пр</t>
  </si>
  <si>
    <t>11</t>
  </si>
  <si>
    <t>м08-02-472-1</t>
  </si>
  <si>
    <t>Заземлитель горизонтальный из стали круглой диаметром 12 мм</t>
  </si>
  <si>
    <t>100 м</t>
  </si>
  <si>
    <t>ТЕРм Московской обл., м08-02-472-1, приказ Минстроя России №675/пр от 28.02.2017 № 259/пр</t>
  </si>
  <si>
    <t>12</t>
  </si>
  <si>
    <t>м08-02-472-9</t>
  </si>
  <si>
    <t>Проводник заземляющий открыто по строительным основаниям из круглой стали диаметром 12 мм</t>
  </si>
  <si>
    <t>ТЕРм Московской обл., м08-02-472-9, приказ Минстроя России №675/пр от 28.02.2017 № 259/пр</t>
  </si>
  <si>
    <t>13</t>
  </si>
  <si>
    <t>Зажим наборный без кожуха</t>
  </si>
  <si>
    <t>13,1</t>
  </si>
  <si>
    <t>509-0100</t>
  </si>
  <si>
    <t>Зажимы наборные</t>
  </si>
  <si>
    <t>ТССЦ Московской обл., 509-0100, приказ Минстроя России №675/пр от 28.02.2017 № 258/пр</t>
  </si>
  <si>
    <t>ТЕР Московской обл., 33-04-003-3, приказ Минстроя России №675/пр от 21.09.2015 г.</t>
  </si>
  <si>
    <t>33-04-003-5</t>
  </si>
  <si>
    <t>Установка железобетонных опор для совместной подвески проводов ВЛ 0,38; 6-10 кВ без приставок одностоечных с одним подкосом</t>
  </si>
  <si>
    <t>ТЕР Московской обл., 33-04-003-5, приказ Минстроя России №675/пр от 21.09.2015 г.</t>
  </si>
  <si>
    <t>33-04-013-1</t>
  </si>
  <si>
    <t>Устройство ответвлений от ВЛ 0,38 кВ к зданиям с помощью механизмов при количестве проводов в ответвлении 1</t>
  </si>
  <si>
    <t>ТЕР Московской обл., 33-04-013-1, приказ Минстроя России №675/пр от 28.02.2017 № 260/пр</t>
  </si>
  <si>
    <t>м08-03-572-3</t>
  </si>
  <si>
    <t>Блок управления шкафного исполнения или распределительный пункт (шкаф), устанавливаемый на стене, высота и ширина до 600х600 мм</t>
  </si>
  <si>
    <t>ТЕРм Московской обл., м08-03-572-3, приказ Минстроя России №675/пр от 28.02.2017 № 259/пр</t>
  </si>
  <si>
    <t>Материалы ВЛИ-0,38кВ</t>
  </si>
  <si>
    <t>Железобетонные элементы</t>
  </si>
  <si>
    <t>403-1943</t>
  </si>
  <si>
    <t>Стойка опоры СВ 95-3,5-а /бетон В22,5 (М300), объем 0,36 м3, расход арматуры 39,4 кг/ (серия 3.407.1-143 вып. 7)</t>
  </si>
  <si>
    <t>ТССЦ Московской обл., 403-1943, приказ Минстроя России №675/пр от 28.02.2017 № 257/пр</t>
  </si>
  <si>
    <t>Материалы строительные</t>
  </si>
  <si>
    <t>Материалы и конструкции ( строительные ) по ценникам и каталогом</t>
  </si>
  <si>
    <t>ФССЦст</t>
  </si>
  <si>
    <t>403-1187</t>
  </si>
  <si>
    <t>Стойка опоры СВ 95-2 /бетон В25 (М350), объем 0,30 м3, расход ар-ры 28,7 кг/ (серия 3.407.1-143; 3.407.1-136)</t>
  </si>
  <si>
    <t>ТССЦ Московской обл., 403-1187, приказ Минстроя России №675/пр от 28.02.2017 № 257/пр</t>
  </si>
  <si>
    <t>403-1947</t>
  </si>
  <si>
    <t>Стойка опоры СВ 110-5 /бетон В30 (М400), объем 0,45 м3, расход арматуры 77,08 кг/ (серия 3.407.1-143 вып. 7)</t>
  </si>
  <si>
    <t>ТССЦ Московской обл., 403-1947, приказ Минстроя России №675/пр от 28.02.2017 № 257/пр</t>
  </si>
  <si>
    <t>Провода и кабели</t>
  </si>
  <si>
    <t>КП-ХХ</t>
  </si>
  <si>
    <t>Провод СИП-2 3х70+1х70</t>
  </si>
  <si>
    <t>м</t>
  </si>
  <si>
    <t>Материалы, изделия и конструкции</t>
  </si>
  <si>
    <t>материалы (03)</t>
  </si>
  <si>
    <t>[258,12 / 1,2 /  6,27] +  6,9% Трансп</t>
  </si>
  <si>
    <t>502-0847</t>
  </si>
  <si>
    <t>Провода самонесущие изолированные для воздушных линий электропередачи с алюминиевыми жилами марки СИП-2 3х70+1х70-0,6/1,0</t>
  </si>
  <si>
    <t>ТССЦ Московской обл., 502-0847, приказ Минстроя России №675/пр от 28.02.2017 № 258/пр</t>
  </si>
  <si>
    <t>Материалы монтажные</t>
  </si>
  <si>
    <t>Материалы и конструкции ( монтажные )  по ценникам и каталогам</t>
  </si>
  <si>
    <t>ФССЦм</t>
  </si>
  <si>
    <t>Провод СИП-4 4х16</t>
  </si>
  <si>
    <t>[72,8 / 1,2 /  6,27] +  6,9% Трансп</t>
  </si>
  <si>
    <t>502-0875</t>
  </si>
  <si>
    <t>Провода самонесущие изолированные для воздушных линий электропередачи с алюминиевыми жилами марки СИП-4 2х16-0,6/1,0</t>
  </si>
  <si>
    <t>ТССЦ Московской обл., 502-0875, приказ Минстроя России №675/пр от 28.02.2017 № 258/пр</t>
  </si>
  <si>
    <t>502-0878</t>
  </si>
  <si>
    <t>Провода самонесущие изолированные для воздушных линий электропередачи с алюминиевыми жилами марки СИП-4 4х16-0,6/1,0</t>
  </si>
  <si>
    <t>ТССЦ Московской обл., 502-0878, приказ Минстроя России №675/пр от 28.02.2017 № 258/пр</t>
  </si>
  <si>
    <t>Стальные конструкции</t>
  </si>
  <si>
    <t>Кронштейн крепления укосов У4</t>
  </si>
  <si>
    <t>1  шт.</t>
  </si>
  <si>
    <t>1привод</t>
  </si>
  <si>
    <t>[893,5 / 1,2 /  6,27] +  6,9% Трансп</t>
  </si>
  <si>
    <t>Хомут Х-89</t>
  </si>
  <si>
    <t>[1 023 / 1,2 /  6,27] +  6,9% Трансп</t>
  </si>
  <si>
    <t>Заземляющий проводник ЗП6 0,3 м</t>
  </si>
  <si>
    <t>[69,06 / 1,2 /  6,27] +  6,9% Трансп</t>
  </si>
  <si>
    <t>Заземляющий проводник ЗП6 0,65 м</t>
  </si>
  <si>
    <t>[112,23 / 1,2 /  6,27] +  6,9% Трансп</t>
  </si>
  <si>
    <t>Заземляющий проводник ЗП6 1,0 м</t>
  </si>
  <si>
    <t>[143,68 / 1,2 /  6,27] +  6,9% Трансп</t>
  </si>
  <si>
    <t>Заземляющий проводник ЗП6 1,2 м</t>
  </si>
  <si>
    <t>[172,66 / 1,2 /  6,27] +  6,9% Трансп</t>
  </si>
  <si>
    <t>Заземляющий проводник ЗП6 1,5 м</t>
  </si>
  <si>
    <t>[215,82 / 1,2 /  6,27] +  6,9% Трансп</t>
  </si>
  <si>
    <t>101-1641</t>
  </si>
  <si>
    <t>Сталь угловая равнополочная, марка стали ВСт3кп2, размером 50x50x5 мм</t>
  </si>
  <si>
    <t>т</t>
  </si>
  <si>
    <t>ТССЦ Московской обл., 101-1641, приказ Минстроя России №675/пр от 28.02.2017 № 254/пр</t>
  </si>
  <si>
    <t>101-1616</t>
  </si>
  <si>
    <t>Сталь круглая углеродистая обыкновенного качества марки ВСт3пс5-1 диаметром 10 мм</t>
  </si>
  <si>
    <t>ТССЦ Московской обл., 101-1616, приказ Минстроя России №675/пр от 28.02.2017 № 254/пр</t>
  </si>
  <si>
    <t>101-1613</t>
  </si>
  <si>
    <t>Сталь круглая углеродистая обыкновенного качества марки ВСт3пс5-1 диаметром 8 мм</t>
  </si>
  <si>
    <t>ТССЦ Московской обл., 101-1613, приказ Минстроя России №675/пр от 28.02.2017 № 254/пр</t>
  </si>
  <si>
    <t>Уголок 50х50х5</t>
  </si>
  <si>
    <t>[304,72 / 1,2 /  6,27] +  6,9% Трансп</t>
  </si>
  <si>
    <t>Сталь круглая d10</t>
  </si>
  <si>
    <t>[54,37 / 1,2 /  6,27] +  6,9% Трансп</t>
  </si>
  <si>
    <t>Сталь круглая d8</t>
  </si>
  <si>
    <t>[38,4 / 1,2 /  6,27] +  6,9% Трансп</t>
  </si>
  <si>
    <t>Линейная арматура ВЛИ-038 кВ</t>
  </si>
  <si>
    <t>Лента F207</t>
  </si>
  <si>
    <t>[111,15 / 1,2 /  6,27] +  6,9% Трансп</t>
  </si>
  <si>
    <t>упак.</t>
  </si>
  <si>
    <t>Скрепа NC20</t>
  </si>
  <si>
    <t>[20,11 / 1,2 /  6,27] +  6,9% Трансп</t>
  </si>
  <si>
    <t>Бугель NB20</t>
  </si>
  <si>
    <t>[27,05 / 1,2 /  6,27] +  6,9% Трансп</t>
  </si>
  <si>
    <t>[742,56 / 1,2 /  6,27] +  6,9% Трансп</t>
  </si>
  <si>
    <t>Кронштейн анкерный СА 16</t>
  </si>
  <si>
    <t>[35,8 / 1,2 /  6,27] +  6,9% Трансп</t>
  </si>
  <si>
    <t>Кронштейн анкерный СS 10.3</t>
  </si>
  <si>
    <t>[294,04 / 1,2 /  6,27] +  6,9% Трансп</t>
  </si>
  <si>
    <t>14</t>
  </si>
  <si>
    <t>Натяжной зажим PA1500</t>
  </si>
  <si>
    <t>[706,7 / 1,2 /  6,27] +  6,9% Трансп</t>
  </si>
  <si>
    <t>Зажим анкерный DN 123</t>
  </si>
  <si>
    <t>[129,19 / 1,2 /  6,27] +  6,9% Трансп</t>
  </si>
  <si>
    <t>Зажим анкерный DN 1</t>
  </si>
  <si>
    <t>[110 / 1,2 /  6,27] +  6,9% Трансп</t>
  </si>
  <si>
    <t>111-0145</t>
  </si>
  <si>
    <t>Зажим анкерный (СИП) DN 123</t>
  </si>
  <si>
    <t>ТССЦ Московской обл., 111-0145, приказ Минстроя России №675/пр от 28.02.2017 № 254/пр</t>
  </si>
  <si>
    <t>15</t>
  </si>
  <si>
    <t>Зажим ответвительный Р70</t>
  </si>
  <si>
    <t>[352,28 / 1,2 /  6,27] +  6,9% Трансп</t>
  </si>
  <si>
    <t>16</t>
  </si>
  <si>
    <t>Зажим Р72</t>
  </si>
  <si>
    <t>[345,56 / 1,2 /  6,27] +  6,9% Трансп</t>
  </si>
  <si>
    <t>17</t>
  </si>
  <si>
    <t>Зажим плашечный CD35</t>
  </si>
  <si>
    <t>[126,33 / 1,2 /  6,27] +  6,9% Трансп</t>
  </si>
  <si>
    <t>18</t>
  </si>
  <si>
    <t>111-3161</t>
  </si>
  <si>
    <t>Хомут стяжной (СИП) Е778</t>
  </si>
  <si>
    <t>ТССЦ Московской обл., 111-3161, приказ Минстроя России №675/пр от 28.02.2017 № 254/пр</t>
  </si>
  <si>
    <t>19</t>
  </si>
  <si>
    <t>Герметичный колпачок CE25-150</t>
  </si>
  <si>
    <t>[26,08 / 1,2 /  6,27] +  6,9% Трансп</t>
  </si>
  <si>
    <t>20</t>
  </si>
  <si>
    <t>Зажим для временного заземления РС 481</t>
  </si>
  <si>
    <t>[993,9 / 1,2 /  6,27] +  6,9% Трансп</t>
  </si>
  <si>
    <t>111-3249</t>
  </si>
  <si>
    <t>Наконечник изолированный алюминиевый с медной клеммой (СИП) CPTAU 70</t>
  </si>
  <si>
    <t>ТССЦ Московской обл., 111-3249, приказ Минстроя России №675/пр от 28.02.2017 № 254/пр</t>
  </si>
  <si>
    <t>Зажим прокалывающий P 616</t>
  </si>
  <si>
    <t>[228,1 / 1,2 /  6,27] +  6,9% Трансп</t>
  </si>
  <si>
    <t>21</t>
  </si>
  <si>
    <t>Зажим прокалывающий P 645</t>
  </si>
  <si>
    <t>[302,28 / 1,2 /  6,27] +  6,9% Трансп</t>
  </si>
  <si>
    <t>509-6409</t>
  </si>
  <si>
    <t>Трубы гибкие гофрированные двустенные "DKC" диаметром 50 мм</t>
  </si>
  <si>
    <t>10 м</t>
  </si>
  <si>
    <t>ТССЦ Московской обл., 509-6409, приказ Минстроя России №675/пр от 28.02.2017 № 258/пр</t>
  </si>
  <si>
    <t>509-2214</t>
  </si>
  <si>
    <t>Выключатели автоматические ВА57-35-34-0010 I-160А</t>
  </si>
  <si>
    <t>ТССЦ Московской обл., 509-2214, приказ Минстроя России №675/пр от 28.02.2017 № 258/пр</t>
  </si>
  <si>
    <t>111-0139</t>
  </si>
  <si>
    <t>Зажим ответвительный с прокалыванием изоляции (СИП) P 645</t>
  </si>
  <si>
    <t>ТССЦ Московской обл., 111-0139, приказ Минстроя России №675/пр от 28.02.2017 № 254/пр</t>
  </si>
  <si>
    <t>ЗУ</t>
  </si>
  <si>
    <t>Прут10</t>
  </si>
  <si>
    <t>Прут8</t>
  </si>
  <si>
    <t>09-01-01</t>
  </si>
  <si>
    <t>Пусконаладочные работы ВЛИ-0,38 кВ</t>
  </si>
  <si>
    <t>п01-11-011-1</t>
  </si>
  <si>
    <t>Проверка наличия цепи между заземлителями и заземленными элементами</t>
  </si>
  <si>
    <t>100 точек</t>
  </si>
  <si>
    <t>ТЕРп Московской обл., п01-11-011-1, приказ Минстроя России №675/пр от 21.09.2015 г.</t>
  </si>
  <si>
    <t>Пусконаладочные работы</t>
  </si>
  <si>
    <t>Пусконаладочные работы : все сборники, отдел 05 ( диагностика лифтов ) и отдел 06 ( техническое освидетельствование ) сборника мрФЕР-01</t>
  </si>
  <si>
    <t>пФЕРп</t>
  </si>
  <si>
    <t>п01-11-010-1</t>
  </si>
  <si>
    <t>Измерение сопротивления растеканию тока заземлителя</t>
  </si>
  <si>
    <t>1 измерение</t>
  </si>
  <si>
    <t>ТЕРп Московской обл., п01-11-010-1, приказ Минстроя России №675/пр от 21.09.2015 г.</t>
  </si>
  <si>
    <t>п01-11-024-1</t>
  </si>
  <si>
    <t>Фазировка электрической линии или трансформатора с сетью напряжением до 1 кВ</t>
  </si>
  <si>
    <t>1 фазировка</t>
  </si>
  <si>
    <t>ТЕРп Московской обл., п01-11-024-1, приказ Минстроя России №675/пр от 21.09.2015 г.</t>
  </si>
  <si>
    <t>п01-11-013-1</t>
  </si>
  <si>
    <t>Замер полного сопротивления цепи «фаза-нуль»</t>
  </si>
  <si>
    <t>1 токоприемник</t>
  </si>
  <si>
    <t>ТЕРп Московской обл., п01-11-013-1, приказ Минстроя России №675/пр от 21.09.2015 г.</t>
  </si>
  <si>
    <t>п01-11-028-1</t>
  </si>
  <si>
    <t>Измерение сопротивления изоляции мегаомметром кабельных и других линий напряжением до 1 кВ, предназначенных для передачи электроэнергии к распределительным устройствам, щитам, шкафам, коммутационным аппаратам и электропотребителям</t>
  </si>
  <si>
    <t>1 линия</t>
  </si>
  <si>
    <t>ТЕРп Московской обл., п01-11-028-1, приказ Минстроя России №675/пр от 28.02.2017 № 262/пр</t>
  </si>
  <si>
    <t>СТР_РЕК</t>
  </si>
  <si>
    <t>СТРОИТЕЛЬСТВО и РЕКОНСТРУКЦИЯ  зданий и сооружений всех назначений</t>
  </si>
  <si>
    <t>РЕМ_ЖИЛ</t>
  </si>
  <si>
    <t>КАП. РЕМ. ЖИЛЫХ И ОБЩЕСТВЕННЫХ ЗДАНИЙ</t>
  </si>
  <si>
    <t>РЕМ_ПР</t>
  </si>
  <si>
    <t>КАП. РЕМ. ПРОИЗВОДСТВЕННЫХ ЗД, и СООРУЖЕНИЙ,  НАРУЖНЫХ ИНЖЕНЕРНЫХ СЕТЕЙ, УЛИЦ И ДОРОГ МЕСТНОГО ЗНАЧЕНИЯ, МОСТОВ И ПУТЕПРОВОДОВ</t>
  </si>
  <si>
    <t>УПР</t>
  </si>
  <si>
    <t>{вкл} - УПРОЩЕННОЕ НАЛОГООБЛОЖЕНИЕ</t>
  </si>
  <si>
    <t>Для всех  расценок. (  при применении упрощенной системы налогообложения)  · {УПР} - ( вкл.)    -  при упрощенной системе   ;  к = 0,9 к СП ( к= 0,7 к НР отменен с 1.01.11)  · {УПР} - ( выкл.) -  при  обычной системе налогообложения</t>
  </si>
  <si>
    <t>ХОЗ</t>
  </si>
  <si>
    <t>{вкл} - ХОЗЯЙСТВЕННЫЙ СПОСОБ</t>
  </si>
  <si>
    <t>Для всех  расценок. (  при хозяйственном способе производства работ):  · {ХОЗ} - ( вкл.)    -  при  хоз. способе (к=0,6 к НР )  · {ХОЗ} - ( выкл.) -  при обычном способе производства работ</t>
  </si>
  <si>
    <t>СЛЖ</t>
  </si>
  <si>
    <t>{вкл} -  При  РЕКОНСТРУКЦИИ сложных объектов, РЕКОНСТРУКЦИИ и КАП. РЕМОНТЕ объектов с дейст. яд. реакторами</t>
  </si>
  <si>
    <t>Для сборников ФЕР ( при производстве работ на технически сложных объектах ):  ·  { СЛЖ } - (вкл.)    - работа на сложных объектах  (к=1,2 к НР)           ·  { СЛЖ } - (выкл.) - работа на обычных объектах</t>
  </si>
  <si>
    <t>М/Т/Я</t>
  </si>
  <si>
    <t>Работы по строительству мостов, тоннелей, метрополитенов, атомных станций, объектов с ядерным топливом и радиокативными отходами ( письмо Госстроя РФ № 2536-ИП/12/ГС от 27.11.12), коэффициенты к НР =0,85 и к СП-0,8 не назначаются</t>
  </si>
  <si>
    <t>ОПТ/В</t>
  </si>
  <si>
    <t>{вкл}    - Прокладка  МЕЖДУГОРОДНИХ  ВОЛОКОННО-ОПТИЧЕСКИХ ЛИНИЙ (для ФЕРм10, отд. 6 разд.3)  {выкл} - Прокладка  ГОРОДСКИХ               ВОЛОКОННО-ОПТИТЕСКИХ ЛИНИЙ  (для ФЕРм10, отд. 6 разд.3)</t>
  </si>
  <si>
    <t>Для сборников ФЕРм-10  ( волоконно-оптические линии связи ): ·  {М_ГОР_опт} -  ( вкл.)  - междугородные сети связи ( НР=120% , СП=70% )           ·  {М_ГОР_опт} - ( выкл.) - городские сети связи  ( НР=100%; СП=65%)</t>
  </si>
  <si>
    <t>ЗАКР</t>
  </si>
  <si>
    <t>{вкл}   -  Обслуживающие и сопутстующие работы в тоннелях при  производве работ ЗАКРЫТЫМ СПОСОБОМ   {выкл} - Обслуживающие и сопутстующие работы в тоннелях при  производве работ  ОТКРЫТЫМ                       (ФЕР-29, разд.04 )</t>
  </si>
  <si>
    <t>Для сборника ФЕР -29 ( сопутствующие работы в тоннелях и метро. ): ·  {ЗАКР} - (вкл.)     -  при выполнении работ в тоннелях  и метро закрытым способом  (НР=145% , СП=75%); ·                {ЗАКР} - (выкл.) -   при выполнении работ в тоннелях и метро  отк</t>
  </si>
  <si>
    <t>АВИ</t>
  </si>
  <si>
    <t>(вкл)   -  При работах по ДИСПЕТЧЕРЕЗАЦИИ управления движением АВИАТРАНСПОРТОМ {вкл}  (монтажные работы )</t>
  </si>
  <si>
    <t>Для сборников ФЕРм 08;10;11 :    · {мАВИА} -  (вкл.)     -  производство монтажных  работы по диспетчеризации управления  движением авиатранспортном (НР=95%, СП=55%) ;    ·            {мАВИА} -  (выкл. ) -  при производстве работ на прочих объектах , кром</t>
  </si>
  <si>
    <t>АЭС</t>
  </si>
  <si>
    <t>(вкл)  -  Производство эл./монт. работ на АЭС ( ФЕРм -08 , отдел 01-03 ),  и контроль свар. швов  на АЭС {вкл}  (ФЕРм-39, отд. 02 и 03 )  (вык) -  Произовдство эл./монт. работ  и и контроль свар. швов на ОБЫЧНЫХ СООРУЖ,</t>
  </si>
  <si>
    <t>Для сборника ФЕРм -39  и ФЕРМ-08  ( при работах по контролю сварных соединений) :    {мАЭС} - ( вкл.)  -     при выполнении работ по на АЭС  (HР=101%; СП= 68%;             {мАЭС} - (выкл.) -  при выполнении работ  на обычных объектах</t>
  </si>
  <si>
    <t>К_НР_РЕМ</t>
  </si>
  <si>
    <t>при ремонте жилых и общественных зданий если  ( если {РЕМ_ЖИЛ}= [вкл.]</t>
  </si>
  <si>
    <t>Для сборников  ФЕР и  ФЕРмр :  · Значение {_МДСрем_НР}= 0,90 -  при ремонте зданий жилого и гражданского назначений ( 0,90 к НР) ;  · Значение {_МДСрем_НР}= 1,00  - при строительстве  и реконструкции  объектов всех назначений</t>
  </si>
  <si>
    <t>К_СП_РЕМ</t>
  </si>
  <si>
    <t>к нормам СП при капитальном ремонте зданий и сооружений всех назначений ( если или {РЕМ_ЖИЛ}=[вкл] , или (РЕМ_ПР}=[вкл] )</t>
  </si>
  <si>
    <t>Для сборников  ФЕР и  ФЕРмр :   · Значение {_МДСрем_СП} = 0.85  -  при ремонте зданий всех назначений ( 0,85 к СП);   · Значение {_МДСрем_СП} = 1,00 -  при строительстве  и реконструкции  объектов всех назначений</t>
  </si>
  <si>
    <t>К_НР_05</t>
  </si>
  <si>
    <t>К нормам НР  с 1.01.2005 по 1.01.2011</t>
  </si>
  <si>
    <t>Для норм НР с 1.01.2011 года:  · {_ТЕК_НР} = 0.85  -  Коэффициент   учитывающий изменение нормы страховых взносов с  1.01.1 - (при расчете в текущем уровне цен  индексами по статьям затрат )  · {_ТЕК_НР} = 1,00  -  при расчет в текущем уровне цен и при уп</t>
  </si>
  <si>
    <t>К_НР_11</t>
  </si>
  <si>
    <t>Коэфф.  к НР для текущего уровня цен с 01.01.2011  при обычном и упрощенном налогообложении  при постатейной индексации</t>
  </si>
  <si>
    <t>К_СП_11</t>
  </si>
  <si>
    <t>Коэф. к  СП в текущем уровне цен  с 01.01.2011</t>
  </si>
  <si>
    <t>Для норм СП с 1.01.2011 года:  · {_ТЕК_СП} = 0.80  -  Коэффициент   учитывающий изменение нормы страховых взносов с  1.01.11 - (при расчете в текущем уровне цен  индексами по статьям затрат )  · {_ТЕК_СП} = 1,00  -  без учета</t>
  </si>
  <si>
    <t>К_НР_12</t>
  </si>
  <si>
    <t>Корректировка НР с 03.12.12   если (М/Т/Я) = {выкл.}</t>
  </si>
  <si>
    <t>К_СП_12</t>
  </si>
  <si>
    <t>Корректировка СП с 03.12.12  в текущем уровне цен по письму  2536-ИП/12/ГС от 27.11.12  ( если (М/Т/Я) = {выкл.} )</t>
  </si>
  <si>
    <t>К_НР_УПР</t>
  </si>
  <si>
    <t>Коэф. к  НР при упрощенном налогообложении    ( если {УПР} = [вкл] )</t>
  </si>
  <si>
    <t>К_СП_УПР</t>
  </si>
  <si>
    <t>Коэф. к СП при упрощенном налогообложении    ( если {УПР} = [вкл] )</t>
  </si>
  <si>
    <t>К_НР_ХОЗ</t>
  </si>
  <si>
    <t>Коэф. к НР при хозяйственном способе производства работ   ( если {ХОЗ}= {вкл} )</t>
  </si>
  <si>
    <t>К_НР_СЛЖ</t>
  </si>
  <si>
    <t>Коэф.  при реконструкции сложных объектов  и  кап. ремонте объектов с яд. реакторами   ( если {СЛЖ} = [вкл] )</t>
  </si>
  <si>
    <t>Р_ОКР</t>
  </si>
  <si>
    <t>Разрядность округления результата расчета НР и СП  ( с 01.01.2011 - до целых )</t>
  </si>
  <si>
    <t>К_НР_УПР_ПУ</t>
  </si>
  <si>
    <t>Коэф. к НР при упрощенном налогообложении ( если {УПР} = [вкл] ) для расценок на изготовление материалов, полуфабрикатов, а также металлических и трубопроводных заготовок, изготовляемых в построечных условиях</t>
  </si>
  <si>
    <t>Текущий уровень цен</t>
  </si>
  <si>
    <t>Сборник индексов</t>
  </si>
  <si>
    <t>ТСНБ-2001 МО (редакция 2014 г)</t>
  </si>
  <si>
    <t>_OBSM_</t>
  </si>
  <si>
    <t>1-1028-90</t>
  </si>
  <si>
    <t>Рабочий строитель среднего разряда 2,8</t>
  </si>
  <si>
    <t>чел.-ч</t>
  </si>
  <si>
    <t>Затраты труда машинистов</t>
  </si>
  <si>
    <t>чел.час</t>
  </si>
  <si>
    <t>031001</t>
  </si>
  <si>
    <t>ТСЭМ Московской обл., 031001, приказ Минстроя России №675/пр от 28.02.2017 № 264/пр</t>
  </si>
  <si>
    <t>Автогидроподъемники высотой подъема 12 м</t>
  </si>
  <si>
    <t>маш.-ч</t>
  </si>
  <si>
    <t>400001</t>
  </si>
  <si>
    <t>ТСЭМ Московской обл., 400001, приказ Минстроя России №675/пр от 28.02.2017 № 264/пр</t>
  </si>
  <si>
    <t>Автомобили бортовые, грузоподъемность до 5 т</t>
  </si>
  <si>
    <t>1-1026-90</t>
  </si>
  <si>
    <t>Рабочий строитель среднего разряда 2,6</t>
  </si>
  <si>
    <t>1-1025-90</t>
  </si>
  <si>
    <t>Рабочий строитель среднего разряда 2,5</t>
  </si>
  <si>
    <t>1-1035-90</t>
  </si>
  <si>
    <t>Рабочий строитель среднего разряда 3,5</t>
  </si>
  <si>
    <t>160402</t>
  </si>
  <si>
    <t>ТСЭМ Московской обл., 160402, приказ Минстроя России №675/пр от 28.02.2017 № 264/пр</t>
  </si>
  <si>
    <t>Машины бурильно-крановые на автомобиле, глубина бурения 3,5 м</t>
  </si>
  <si>
    <t>1-2040-90</t>
  </si>
  <si>
    <t>Рабочий монтажник среднего разряда 4</t>
  </si>
  <si>
    <t>021102</t>
  </si>
  <si>
    <t>ТСЭМ Московской обл., 021102, приказ Минстроя России №675/пр от 28.02.2017 № 264/пр</t>
  </si>
  <si>
    <t>Краны на автомобильном ходу при работе на монтаже технологического оборудования 10 т</t>
  </si>
  <si>
    <t>040502</t>
  </si>
  <si>
    <t>ТСЭМ Московской обл., 040502, приказ Минстроя России №675/пр от 28.02.2017 № 264/пр</t>
  </si>
  <si>
    <t>Установки для сварки ручной дуговой (постоянного тока)</t>
  </si>
  <si>
    <t>101-1755</t>
  </si>
  <si>
    <t>ТССЦ Московской обл., 101-1755, приказ Минстроя России №675/пр от 28.02.2017 № 254/пр</t>
  </si>
  <si>
    <t>Сталь полосовая, марка стали Ст3сп шириной 50-200 мм толщиной 4-5 мм</t>
  </si>
  <si>
    <t>101-2143</t>
  </si>
  <si>
    <t>ТССЦ Московской обл., 101-2143, приказ Минстроя России №675/пр от 28.02.2017 № 254/пр</t>
  </si>
  <si>
    <t>Краска</t>
  </si>
  <si>
    <t>кг</t>
  </si>
  <si>
    <t>999-9950</t>
  </si>
  <si>
    <t>ТССЦ Московской обл., 999-9950, приказ Минстроя России №675/пр от 21.09.2015 г.</t>
  </si>
  <si>
    <t>Вспомогательные ненормируемые материалы (2% от ОЗП)</t>
  </si>
  <si>
    <t>РУБ</t>
  </si>
  <si>
    <t>1-1030-90</t>
  </si>
  <si>
    <t>Рабочий строитель среднего разряда 3</t>
  </si>
  <si>
    <t>021140</t>
  </si>
  <si>
    <t>ТСЭМ Московской обл., 021140, приказ Минстроя России №675/пр от 28.02.2017 № 264/пр</t>
  </si>
  <si>
    <t>Краны на автомобильном ходу при работе на других видах строительства 6,3 т</t>
  </si>
  <si>
    <t>1-1020-90</t>
  </si>
  <si>
    <t>Рабочий строитель среднего разряда 2</t>
  </si>
  <si>
    <t>030101</t>
  </si>
  <si>
    <t>ТСЭМ Московской обл., 030101, приказ Минстроя России №675/пр от 28.02.2017 № 264/пр</t>
  </si>
  <si>
    <t>Автопогрузчики 5 т</t>
  </si>
  <si>
    <t>1-1010-90</t>
  </si>
  <si>
    <t>Рабочий строитель среднего разряда 1</t>
  </si>
  <si>
    <t>400051</t>
  </si>
  <si>
    <t>ТСЭМ Московской обл., 400051, приказ Минстроя России №675/пр от 28.02.2017 № 264/пр</t>
  </si>
  <si>
    <t>Автомобиль-самосвал, грузоподъемность до 7 т</t>
  </si>
  <si>
    <t>400004</t>
  </si>
  <si>
    <t>ТСЭМ Московской обл., 400004, приказ Минстроя России №675/пр от 28.02.2017 № 264/пр</t>
  </si>
  <si>
    <t>Автомобили бортовые, грузоподъемность до 15т</t>
  </si>
  <si>
    <t>1-2041-90</t>
  </si>
  <si>
    <t>Рабочий монтажник среднего разряда 4,1</t>
  </si>
  <si>
    <t>031050</t>
  </si>
  <si>
    <t>ТСЭМ Московской обл., 031050, приказ Минстроя России №675/пр от 28.02.2017 № 264/пр</t>
  </si>
  <si>
    <t>Вышка телескопическая 25 м</t>
  </si>
  <si>
    <t>101-1977</t>
  </si>
  <si>
    <t>ТССЦ Московской обл., 101-1977, приказ Минстроя России №675/пр от 28.02.2017 № 254/пр</t>
  </si>
  <si>
    <t>Болты с гайками и шайбами строительные</t>
  </si>
  <si>
    <t>1-2042-90</t>
  </si>
  <si>
    <t>Рабочий монтажник среднего разряда 4,2</t>
  </si>
  <si>
    <t>405-0219</t>
  </si>
  <si>
    <t>ТССЦ Московской обл., 405-0219, приказ Минстроя России №675/пр от 28.02.2017 № 257/пр</t>
  </si>
  <si>
    <t>Гипсовые вяжущие, марка Г3</t>
  </si>
  <si>
    <t>507-0701</t>
  </si>
  <si>
    <t>ТССЦ Московской обл., 507-0701, приказ Минстроя России №675/пр от 28.02.2017 № 258/пр</t>
  </si>
  <si>
    <t>Трубка полихлорвиниловая</t>
  </si>
  <si>
    <t>010201</t>
  </si>
  <si>
    <t>ТСЭМ Московской обл., 010201, приказ Минстроя России №675/пр от 21.09.2015 г.</t>
  </si>
  <si>
    <t>Прицепы тракторные 2 т</t>
  </si>
  <si>
    <t>010410</t>
  </si>
  <si>
    <t>ТСЭМ Московской обл., 010410, приказ Минстроя России №675/пр от 21.09.2015 г.</t>
  </si>
  <si>
    <t>Тракторы на пневмоколесном ходу при работе на других видах строительства 59 кВт (80 л.с.)</t>
  </si>
  <si>
    <t>021141</t>
  </si>
  <si>
    <t>ТСЭМ Московской обл., 021141, приказ Минстроя России №675/пр от 21.09.2015 г.</t>
  </si>
  <si>
    <t>Краны на автомобильном ходу при работе на других видах строительства 10 т</t>
  </si>
  <si>
    <t>1-1033-90</t>
  </si>
  <si>
    <t>Рабочий строитель среднего разряда 3,3</t>
  </si>
  <si>
    <t>101-0404</t>
  </si>
  <si>
    <t>ТССЦ Московской обл., 101-0404, приказ Минстроя России №675/пр от 28.02.2017 № 254/пр</t>
  </si>
  <si>
    <t>Краска для наружных работ черная, марок МА-015, ПФ-014</t>
  </si>
  <si>
    <t>101-0962</t>
  </si>
  <si>
    <t>ТССЦ Московской обл., 101-0962, приказ Минстроя России №675/пр от 28.02.2017 № 254/пр</t>
  </si>
  <si>
    <t>Смазка солидол жировой марки «Ж»</t>
  </si>
  <si>
    <t>101-1714</t>
  </si>
  <si>
    <t>ТССЦ Московской обл., 101-1714, приказ Минстроя России №675/пр от 28.02.2017 № 254/пр</t>
  </si>
  <si>
    <t>101-1757</t>
  </si>
  <si>
    <t>ТССЦ Московской обл., 101-1757, приказ Минстроя России №675/пр от 28.02.2017 № 254/пр</t>
  </si>
  <si>
    <t>Ветошь</t>
  </si>
  <si>
    <t>101-2349</t>
  </si>
  <si>
    <t>ТССЦ Московской обл., 101-2349, приказ Минстроя России №675/пр от 28.02.2017 № 254/пр</t>
  </si>
  <si>
    <t>Смазка ЗЭС</t>
  </si>
  <si>
    <t>101-9341</t>
  </si>
  <si>
    <t>ТССЦ Московской обл., 101-9341, приказ Минстроя России №675/пр от 28.02.2017 № 254/пр</t>
  </si>
  <si>
    <t>Сталь стержневая диаметром до 10 мм</t>
  </si>
  <si>
    <t>110-9030</t>
  </si>
  <si>
    <t>ТССЦ Московской обл., 110-9030, приказ Минстроя России №675/пр от 28.02.2017 № 254/пр</t>
  </si>
  <si>
    <t>Изоляторы штыревые</t>
  </si>
  <si>
    <t>110-9091</t>
  </si>
  <si>
    <t>ТССЦ Московской обл., 110-9091, приказ Минстроя России №675/пр от 28.02.2017 № 254/пр</t>
  </si>
  <si>
    <t>Штыри</t>
  </si>
  <si>
    <t>110-9126</t>
  </si>
  <si>
    <t>ТССЦ Московской обл., 110-9126, приказ Минстроя России №675/пр от 28.02.2017 № 254/пр</t>
  </si>
  <si>
    <t>Металлические плакаты</t>
  </si>
  <si>
    <t>113-0079</t>
  </si>
  <si>
    <t>ТССЦ Московской обл., 113-0079, приказ Минстроя России №675/пр от 28.02.2017 № 254/пр</t>
  </si>
  <si>
    <t>Лак БТ-577</t>
  </si>
  <si>
    <t>201-9266</t>
  </si>
  <si>
    <t>ТССЦ Московской обл., 201-9266, приказ Минстроя России №675/пр от 28.02.2017 № 255/пр</t>
  </si>
  <si>
    <t>Хомуты стальные</t>
  </si>
  <si>
    <t>201-9285</t>
  </si>
  <si>
    <t>ТССЦ Московской обл., 201-9285, приказ Минстроя России №675/пр от 28.02.2017 № 255/пр</t>
  </si>
  <si>
    <t>Траверсы стальные</t>
  </si>
  <si>
    <t>403-1180</t>
  </si>
  <si>
    <t>ТССЦ Московской обл., 403-1180, приказ Минстроя России №675/пр от 28.02.2017 № 257/пр</t>
  </si>
  <si>
    <t>Стойка железобетонная вибрированная для опор</t>
  </si>
  <si>
    <t>201-9261</t>
  </si>
  <si>
    <t>ТССЦ Московской обл., 201-9261, приказ Минстроя России №675/пр от 28.02.2017 № 255/пр</t>
  </si>
  <si>
    <t>Детали крепления стальные</t>
  </si>
  <si>
    <t>1-1039-90</t>
  </si>
  <si>
    <t>Рабочий строитель среднего разряда 3,9</t>
  </si>
  <si>
    <t>ТСЭМ Московской обл., 021141, приказ Минстроя России №675/пр от 28.02.2017 № 264/пр</t>
  </si>
  <si>
    <t>030202</t>
  </si>
  <si>
    <t>ТСЭМ Московской обл., 030202, приказ Минстроя России №675/пр от 28.02.2017 № 264/пр</t>
  </si>
  <si>
    <t>Домкраты гидравлические грузоподъемностью 6,3-25 т</t>
  </si>
  <si>
    <t>030407</t>
  </si>
  <si>
    <t>ТСЭМ Московской обл., 030407, приказ Минстроя России №675/пр от 28.02.2017 № 264/пр</t>
  </si>
  <si>
    <t>Лебедки электрические тяговым усилием 122,62 кН (12,5 т)</t>
  </si>
  <si>
    <t>111-3104</t>
  </si>
  <si>
    <t>ТССЦ Московской обл., 111-3104, приказ Минстроя России №675/пр от 28.02.2017 № 254/пр</t>
  </si>
  <si>
    <t>Зажим ответвительный с прокалыванием изоляции (СИП) Р95</t>
  </si>
  <si>
    <t>502-9101</t>
  </si>
  <si>
    <t>ТССЦ Московской обл., 502-9101, приказ Минстроя России №675/пр от 28.02.2017 № 258/пр</t>
  </si>
  <si>
    <t>Провода самонесущие изолированные</t>
  </si>
  <si>
    <t>509-3151</t>
  </si>
  <si>
    <t>ТССЦ Московской обл., 509-3151, приказ Минстроя России №675/пр от 28.02.2017 № 258/пр</t>
  </si>
  <si>
    <t>Колпачки герметичные СE6.35 (СИП)</t>
  </si>
  <si>
    <t>1-1040-90</t>
  </si>
  <si>
    <t>Рабочий строитель среднего разряда 4</t>
  </si>
  <si>
    <t>1-1015-90</t>
  </si>
  <si>
    <t>Рабочий строитель среднего разряда 1,5</t>
  </si>
  <si>
    <t>1-2038-90</t>
  </si>
  <si>
    <t>Рабочий монтажник среднего разряда 3,8</t>
  </si>
  <si>
    <t>101-1924</t>
  </si>
  <si>
    <t>ТССЦ Московской обл., 101-1924, приказ Минстроя России №675/пр от 28.02.2017 № 254/пр</t>
  </si>
  <si>
    <t>Электроды диаметром 4 мм Э42А</t>
  </si>
  <si>
    <t>113-1786</t>
  </si>
  <si>
    <t>ТССЦ Московской обл., 113-1786, приказ Минстроя России №675/пр от 28.02.2017 № 254/пр</t>
  </si>
  <si>
    <t>Лак битумный БТ-123</t>
  </si>
  <si>
    <t>101-1627</t>
  </si>
  <si>
    <t>ТССЦ Московской обл., 101-1627, приказ Минстроя России №675/пр от 28.02.2017 № 254/пр</t>
  </si>
  <si>
    <t>Сталь листовая углеродистая обыкновенного качества марки ВСт3пс5 толщиной 4-6 мм</t>
  </si>
  <si>
    <t>ТСЭМ Московской обл., 160402, приказ Минстроя России №675/пр от 21.09.2015 г.</t>
  </si>
  <si>
    <t>ТСЭМ Московской обл., 400001, приказ Минстроя России №675/пр от 21.09.2015 г.</t>
  </si>
  <si>
    <t>ТССЦ Московской обл., 101-0404, приказ Минстроя России №675/пр от 21.09.2015 г.</t>
  </si>
  <si>
    <t>ТССЦ Московской обл., 101-0962, приказ Минстроя России №675/пр от 21.09.2015 г.</t>
  </si>
  <si>
    <t>ТССЦ Московской обл., 101-1757, приказ Минстроя России №675/пр от 21.09.2015 г.</t>
  </si>
  <si>
    <t>ТССЦ Московской обл., 101-2349, приказ Минстроя России №675/пр от 21.09.2015 г.</t>
  </si>
  <si>
    <t>ТССЦ Московской обл., 113-0079, приказ Минстроя России №675/пр от 21.09.2015 г.</t>
  </si>
  <si>
    <t>ТССЦ Московской обл., 509-1073, приказ Минстроя России №675/пр от 21.09.2015 г.</t>
  </si>
  <si>
    <t>110-9160</t>
  </si>
  <si>
    <t>ТССЦ Московской обл., 110-9160, приказ Минстроя России №675/пр от 28.02.2017 № 254/пр</t>
  </si>
  <si>
    <t>Крюки</t>
  </si>
  <si>
    <t>502-9079</t>
  </si>
  <si>
    <t>ТССЦ Московской обл., 502-9079, приказ Минстроя России №675/пр от 28.02.2017 № 258/пр</t>
  </si>
  <si>
    <t>Провода неизолированные</t>
  </si>
  <si>
    <t>201-0843</t>
  </si>
  <si>
    <t>ТССЦ Московской обл., 201-0843, приказ Минстроя России №675/пр от 28.02.2017 № 255/пр</t>
  </si>
  <si>
    <t>Конструкции стальные индивидуальные решетчатые сварные массой до 0,1 т</t>
  </si>
  <si>
    <t>0-3306-90</t>
  </si>
  <si>
    <t>Электромонтажник-наладчик 6 разряда</t>
  </si>
  <si>
    <t>2-0023-90</t>
  </si>
  <si>
    <t>Инженер по наладке и испытаниям III категории</t>
  </si>
  <si>
    <t>ТССЦ Московской обл., 101-1714, приказ Минстроя России №675/пр от 21.09.2015 г.</t>
  </si>
  <si>
    <t>ТССЦ Московской обл., 101-9341, приказ Минстроя России №675/пр от 21.09.2015 г.</t>
  </si>
  <si>
    <t>ТССЦ Московской обл., 110-9030, приказ Минстроя России №675/пр от 21.09.2015 г.</t>
  </si>
  <si>
    <t>ТССЦ Московской обл., 110-9091, приказ Минстроя России №675/пр от 21.09.2015 г.</t>
  </si>
  <si>
    <t>ТССЦ Московской обл., 110-9126, приказ Минстроя России №675/пр от 21.09.2015 г.</t>
  </si>
  <si>
    <t>ТССЦ Московской обл., 201-9261, приказ Минстроя России №675/пр от 21.09.2015 г.</t>
  </si>
  <si>
    <t>ТССЦ Московской обл., 201-9266, приказ Минстроя России №675/пр от 21.09.2015 г.</t>
  </si>
  <si>
    <t>ТССЦ Московской обл., 201-9285, приказ Минстроя России №675/пр от 21.09.2015 г.</t>
  </si>
  <si>
    <t>ТССЦ Московской обл., 403-1180, приказ Минстроя России №675/пр от 21.09.2015 г.</t>
  </si>
  <si>
    <t>тыс. руб.</t>
  </si>
  <si>
    <t>№ п/п</t>
  </si>
  <si>
    <t>Инвестор</t>
  </si>
  <si>
    <t>Заказчик</t>
  </si>
  <si>
    <t>Подрядчик</t>
  </si>
  <si>
    <t>Сметная документация</t>
  </si>
  <si>
    <t>☺
☺
☺
☺
☺☺</t>
  </si>
  <si>
    <t>Пояснительная записка</t>
  </si>
  <si>
    <t>1,069 / 1,042</t>
  </si>
  <si>
    <t>1,2 СМР</t>
  </si>
  <si>
    <t>1,15 Стес.усл.</t>
  </si>
  <si>
    <t>1,15/1,25</t>
  </si>
  <si>
    <t>1,17 ПНР</t>
  </si>
  <si>
    <t>1,225 ПНР</t>
  </si>
  <si>
    <t>☺
☺
☺
☺</t>
  </si>
  <si>
    <t>нет</t>
  </si>
  <si>
    <t>☺
☺
☺
☺
☺
☺
☺
☺</t>
  </si>
  <si>
    <t>☺
☺</t>
  </si>
  <si>
    <t>☺
☺
☺</t>
  </si>
  <si>
    <t xml:space="preserve">     К = 1,255 - Производство пусконаладочных работ в электроустановках, находящихся под напряжением с оформлением при этом наряда-допуска или распоряжения, согласно МДС 81-40.2006, т.2, п.5</t>
  </si>
  <si>
    <t>☺
☺
☺
☺
☺</t>
  </si>
  <si>
    <t>Стоимость объекта в базовых ценах составляет :</t>
  </si>
  <si>
    <t>руб.</t>
  </si>
  <si>
    <t>НДС 20 %:</t>
  </si>
  <si>
    <t>"УТВЕРЖДАЮ"</t>
  </si>
  <si>
    <t>м.п.</t>
  </si>
  <si>
    <t>Сводный сметный расчёт стоимости строительства</t>
  </si>
  <si>
    <t>(наименование стройки, объекта)</t>
  </si>
  <si>
    <t>Составлен в ценах по состоянию на</t>
  </si>
  <si>
    <t>Номера сметных расчетов и смет</t>
  </si>
  <si>
    <t>Наименование глав, объектов, работ и затрат</t>
  </si>
  <si>
    <t>Общая сметная стоимость</t>
  </si>
  <si>
    <t>Строительных
работ</t>
  </si>
  <si>
    <t>Монтажных
работ</t>
  </si>
  <si>
    <t>Оборудо-вания</t>
  </si>
  <si>
    <t>Прочих затрат</t>
  </si>
  <si>
    <t>проверка
шахматки</t>
  </si>
  <si>
    <t>Строка нужна</t>
  </si>
  <si>
    <t>ДА</t>
  </si>
  <si>
    <t>Глава 1. Подготовка территории строительства</t>
  </si>
  <si>
    <t>Итого: по главе 1</t>
  </si>
  <si>
    <t>Глава 2. Основные объекты строительства</t>
  </si>
  <si>
    <t>Итого: по главе 2</t>
  </si>
  <si>
    <t>Итого: по главам 1-2</t>
  </si>
  <si>
    <t>Глава 3.Объекты подсобного и обслуживающего назначения</t>
  </si>
  <si>
    <t>Итого: по главе 3</t>
  </si>
  <si>
    <t>Итого: по главам 1-3</t>
  </si>
  <si>
    <t>Глава 4. Объекты энергетического хозяйства</t>
  </si>
  <si>
    <t>Итого: по главе 4</t>
  </si>
  <si>
    <t>Итого: по главам 1-4</t>
  </si>
  <si>
    <t>Глава 5. Объекты транспортного хозяйства и связи</t>
  </si>
  <si>
    <t>Итого: по главе 5</t>
  </si>
  <si>
    <t>Итого: по главам 1-5</t>
  </si>
  <si>
    <t>Глава 6. Наружние сети и сооружения водоснабжения , канализации, теплоснабжения и газоснабжения</t>
  </si>
  <si>
    <t>Итого: по главе 6</t>
  </si>
  <si>
    <t>Итого: по главам 1-6</t>
  </si>
  <si>
    <t>Глава 7. Благоустройство и озеленение территории</t>
  </si>
  <si>
    <t>Итого: по главе 7</t>
  </si>
  <si>
    <t>Итого: по главам 1-7</t>
  </si>
  <si>
    <t>Глава 8. Временные здания и сооружения</t>
  </si>
  <si>
    <t>Итого: по главе 8</t>
  </si>
  <si>
    <t>Итого: по главам 1-8</t>
  </si>
  <si>
    <t>Глава 9. Прочие работы и затраты</t>
  </si>
  <si>
    <t>Итого: по главе 9</t>
  </si>
  <si>
    <t>Итого: по главам 1-9</t>
  </si>
  <si>
    <t>Глава 10. Содержание службы заказчика-застройщика (технического надзора) строящегося предприятия</t>
  </si>
  <si>
    <t>Постановление РФ №468 от 21.06.2010г.</t>
  </si>
  <si>
    <t>Содержание службы заказчика-застройщика (технического надзора) строительства 2,14% (итог гл.1-9)</t>
  </si>
  <si>
    <t>Приказ ПАО "МОЭСК" № 50 от 22.01.2018.</t>
  </si>
  <si>
    <t>Содержание службы заказчика-застройщика  строительства 5,68% (итого гл.1-9, 12)</t>
  </si>
  <si>
    <t>Итого: по главе 10</t>
  </si>
  <si>
    <t>Итого: по главам 1-10</t>
  </si>
  <si>
    <t>Глава 11. Подготовка эксплуатационных кадров</t>
  </si>
  <si>
    <t>Итого: по главам 1-11</t>
  </si>
  <si>
    <t>Глава 12. Проектные и изыскательские работы</t>
  </si>
  <si>
    <t>Итого: по главе 12</t>
  </si>
  <si>
    <t>Итого: по главам 1-12</t>
  </si>
  <si>
    <t>Непредвиденные затраты</t>
  </si>
  <si>
    <t>Итого: Непредвиденные затраты</t>
  </si>
  <si>
    <t>Итого с непредвиденными</t>
  </si>
  <si>
    <t>НДС</t>
  </si>
  <si>
    <t>НДС - 20 %</t>
  </si>
  <si>
    <t>Итого НДС</t>
  </si>
  <si>
    <t>ВСЕГО по сводному сметному расчету с НДС</t>
  </si>
  <si>
    <t>ПИР</t>
  </si>
  <si>
    <t>да</t>
  </si>
  <si>
    <t>ГЕО</t>
  </si>
  <si>
    <t>Авторский надзор</t>
  </si>
  <si>
    <t>непредвиденные</t>
  </si>
  <si>
    <t>данные ИПР</t>
  </si>
  <si>
    <t>длины</t>
  </si>
  <si>
    <t>К1 объект-аналог</t>
  </si>
  <si>
    <t>К1 рашифр</t>
  </si>
  <si>
    <t>К2</t>
  </si>
  <si>
    <t>К2 расшифр</t>
  </si>
  <si>
    <t xml:space="preserve">  С М Е Т А 12-01-01</t>
  </si>
  <si>
    <t>ВЛИ-0,4</t>
  </si>
  <si>
    <t xml:space="preserve"> </t>
  </si>
  <si>
    <t>НА ПРОЕКТНЫЕ РАБОТЫ</t>
  </si>
  <si>
    <t>ВЛЗ-10</t>
  </si>
  <si>
    <t>Замена ТМГ т.37 п.1</t>
  </si>
  <si>
    <t>№  п/п</t>
  </si>
  <si>
    <t>Характеристика предприятия, здания, сооружения или виды работ</t>
  </si>
  <si>
    <t>№№ частей глав, таблиц и пунктов указаний к разделу или главе Сборника цен на проектные и изыскательские работы для строительства</t>
  </si>
  <si>
    <t>Расчет стоимости А+Вх или (объем строительно-монтажных работ х%) 100 или количество х цена</t>
  </si>
  <si>
    <t>Стоимость, руб.</t>
  </si>
  <si>
    <t>а</t>
  </si>
  <si>
    <t>в</t>
  </si>
  <si>
    <t>Х, длинна ВЛ</t>
  </si>
  <si>
    <t>Объем</t>
  </si>
  <si>
    <t>Проектные работы ВЛИ-0,4 кВ</t>
  </si>
  <si>
    <t xml:space="preserve">Расчет базовой стоимости в ценах 2001 г. </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</si>
  <si>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5 км</t>
  </si>
  <si>
    <t>Итого в ценах 2001 г.</t>
  </si>
  <si>
    <t>Перевод в цены 2000 г.</t>
  </si>
  <si>
    <t>ПЦСН МО 2014, К=1,19
Ц(б)2000 = Ц(б)2001 / 1,19</t>
  </si>
  <si>
    <t>Итого в ценах 2000 г.</t>
  </si>
  <si>
    <t>Проектные работы ВЛЗ-10 кВ</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</si>
  <si>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п.7 Воздушные линии напряжением 3-20 кВ, длиной от 0,015 до 1 км</t>
  </si>
  <si>
    <t>Справочник базовых цен на  проектные  работы  в  строительстве СБЦП 81-2001-07 Коммунальные инженерные сети и сооружения
Таблица № 18. Воздушные линии электропередачи напряжением до 20 кВ
п.2 Воздушные линии напряжением до 1 кВ, длиной от 1 до 15 км</t>
  </si>
  <si>
    <t>Проектные работы Реконструкция ТП</t>
  </si>
  <si>
    <t>Итого по смете в текущих без снижения</t>
  </si>
  <si>
    <t>Составил</t>
  </si>
  <si>
    <t>Титул</t>
  </si>
  <si>
    <t>титул</t>
  </si>
  <si>
    <t xml:space="preserve">цена договорабез НДС </t>
  </si>
  <si>
    <t>в т.ч. ПИР</t>
  </si>
  <si>
    <t>Номер договора подряда</t>
  </si>
  <si>
    <t>Наименование подрядчика/субподрядчика</t>
  </si>
  <si>
    <t>Дата заключения договора подряда</t>
  </si>
  <si>
    <t>Сроки окончания выполнения работ по договору подряда</t>
  </si>
  <si>
    <t>Подписант</t>
  </si>
  <si>
    <t>Ш-1399-43-ПИР-СМР</t>
  </si>
  <si>
    <t>ООО "СК Вертикаль"</t>
  </si>
  <si>
    <t>А.В. Рогожин</t>
  </si>
  <si>
    <t>январе</t>
  </si>
  <si>
    <t>Абонент</t>
  </si>
  <si>
    <t>феврале</t>
  </si>
  <si>
    <t>SAP код</t>
  </si>
  <si>
    <t>Расчет ПИР</t>
  </si>
  <si>
    <t>ПИР без снижения</t>
  </si>
  <si>
    <t>марте</t>
  </si>
  <si>
    <t>Договор №</t>
  </si>
  <si>
    <t>по расчету без снижения</t>
  </si>
  <si>
    <t>апреле</t>
  </si>
  <si>
    <t>Договор дата</t>
  </si>
  <si>
    <t>снижение под стоимость ПИР</t>
  </si>
  <si>
    <t>СМР+ПНР из ССР</t>
  </si>
  <si>
    <t>мае</t>
  </si>
  <si>
    <t>Стоимость Договора руб без НДС</t>
  </si>
  <si>
    <t>снижение под остаток от общей цены договора</t>
  </si>
  <si>
    <t>июне</t>
  </si>
  <si>
    <t>Стоимость ПИР руб без НДС</t>
  </si>
  <si>
    <t>июле</t>
  </si>
  <si>
    <t>Авторский надзор руб без НДС</t>
  </si>
  <si>
    <t>ИПР, руб. без НДС</t>
  </si>
  <si>
    <t>августе</t>
  </si>
  <si>
    <t>КДоговорнойНаПИР</t>
  </si>
  <si>
    <t>сентябре</t>
  </si>
  <si>
    <t>Месяц пересчета в текущие цены</t>
  </si>
  <si>
    <t>октябре</t>
  </si>
  <si>
    <t>Период действия индекса</t>
  </si>
  <si>
    <t>Индекс пересчета на ПИР</t>
  </si>
  <si>
    <t>Индекс пересчета на ГЕО</t>
  </si>
  <si>
    <t>Материалы ВЛ</t>
  </si>
  <si>
    <t>оборудование</t>
  </si>
  <si>
    <t>Материалы КЛ</t>
  </si>
  <si>
    <t>ноябре</t>
  </si>
  <si>
    <t>3 квартал 2020 года</t>
  </si>
  <si>
    <t>декабре</t>
  </si>
  <si>
    <t>Дата акта</t>
  </si>
  <si>
    <t>ПериодАктаНачало</t>
  </si>
  <si>
    <t>ПериодАктаКонец</t>
  </si>
  <si>
    <t>ООО «Энергоуслуга»</t>
  </si>
  <si>
    <t>ООО "Строительная компания Вертикаль"</t>
  </si>
  <si>
    <t>ООО "ЦЕНТРСТРОЙ ГРУПП"</t>
  </si>
  <si>
    <t>ООО «Инженерное Бюро»</t>
  </si>
  <si>
    <t>ООО «СК СИСТЕМА»</t>
  </si>
  <si>
    <t>Подрядчик должность</t>
  </si>
  <si>
    <t>Генеральный директор ООО "Строительная компания Вертикаль"</t>
  </si>
  <si>
    <t>Генеральный директор ООО "ЦЕНТРСТРОЙ ГРУПП"</t>
  </si>
  <si>
    <t>Генеральный директор ООО «Инженерное Бюро»</t>
  </si>
  <si>
    <t>Генеральный директор ООО «СК СИСТЕМА»</t>
  </si>
  <si>
    <t>Генеральный директор ООО "Энергоуслуга"</t>
  </si>
  <si>
    <t>Подрядчик ФИО</t>
  </si>
  <si>
    <t>Тимашкова Д.В.</t>
  </si>
  <si>
    <t>Тимашков А. А.</t>
  </si>
  <si>
    <t>Соколов Д.С.</t>
  </si>
  <si>
    <t>Миронов С.С.</t>
  </si>
  <si>
    <t>Хикматов А.Е.</t>
  </si>
  <si>
    <t>Подрядчика должность</t>
  </si>
  <si>
    <t>Генерального директора ООО "Строительная компания Вертикаль"</t>
  </si>
  <si>
    <t>Генерального директора ООО "ЦЕНТРСТРОЙ ГРУПП"</t>
  </si>
  <si>
    <t>Генерального директора ООО «Инженерное Бюро»</t>
  </si>
  <si>
    <t>Генерального директора ООО «СК СИСТЕМА»</t>
  </si>
  <si>
    <t>Генерального директора ООО "Энергоуслуга"</t>
  </si>
  <si>
    <t>Подрядчика ФИО</t>
  </si>
  <si>
    <t>Тимашковой Д.В.</t>
  </si>
  <si>
    <t>Тимашкова А. А.</t>
  </si>
  <si>
    <t>Соколова Д.С.</t>
  </si>
  <si>
    <t>Миронова С.С.</t>
  </si>
  <si>
    <t>Хикматова А.Е.</t>
  </si>
  <si>
    <t>Подрядчик наименование</t>
  </si>
  <si>
    <t>Подрядчик адрес</t>
  </si>
  <si>
    <t>143260,Московская обл., Можайский р-н, п. Уваровка, ул. Привольная, д.1</t>
  </si>
  <si>
    <t>143260,Московская обл., Можайский р-н, Р.п. Уваровка, ул. Привольная, д.1</t>
  </si>
  <si>
    <t>115191, г. Москва, ул. 2-я Рощинская, д.10, эт.2, пом.7, ком.2</t>
  </si>
  <si>
    <t>140070, МО, г. Люберцы, раб.пос. Томилино, ул. Гаршина, д.11, эт/пом.8/8,11,12,13</t>
  </si>
  <si>
    <t>143700 Московская область, Шаховской район, п. Шаховская ул. Комсомольская д.6А, офис 027</t>
  </si>
  <si>
    <t>Подрядчик ОКПО</t>
  </si>
  <si>
    <t>Подрядчик Реквизиты</t>
  </si>
  <si>
    <t xml:space="preserve">Юридический адрес: 143260,Московская обл., Можайский р-н, п. Уваровка, ул. Привольная, д.1
Адрес для писем: 143260, Московская обл., Можайский р-н., п. Уваровка, ул. Привольная, д.1
ИНН 5028034217  КПП 502801001
ОГРН 1165024062488,   ОКПО: 06156482    ОКВЭД:  71.12, ОКОГУ 4210014, ОКТМО 46633154051, ОКОПФ 12300
Расчетный счет: 40702810140000009065
ПАО «Сбербанк России» г. Москва 
Кор.счет: 30101810400000000225
БИК 044525225
Cs_grupp@mail.ru </t>
  </si>
  <si>
    <t xml:space="preserve">Юридический адрес: 143260,Московская обл., Можайский р-н, Р.п. Уваровка, ул. Привольная, д.1
Фактический адрес: 143200, Московская обл., г. Можайск, ул. Володарского, д.1
ИНН 5028031618  КПП 502801001
ОГРН 1145075001664, ОКПО: 33039158    ОКВЭД:  71.12.41, ОКОГУ 4210014, ОКТМО 46745000, ОКОПФ 12165
Расчетный счет: 40702810740000001285
банк ПАО «Сбербанк России» г. Москва
Кор.счет: 30101810400000000225
БИК 044525225
</t>
  </si>
  <si>
    <t>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t>
  </si>
  <si>
    <t>140070, МО, 
г. Люберцы, раб.пос. Томилино, ул. Гаршина, д.11, эт/пом.8/8,11,12,13
Почтовый адрес: 140070, МО, г. Люберцы, раб.пос. Томилино, ул. Гаршина, д.11, эт/пом.8/8,11,12,13
ИНН 7727803780, КПП 502701001, 
ОКПО 17452924, ОГРН 1137746351918
р/с № 40702810438000074252
 в ПАО СБЕРБАНК г. Москва
к/с № 30101810400000000225 
БИК 044525225
тел. (499)608-01-89
Эл. адрес: sksystema@gmail.com</t>
  </si>
  <si>
    <t>Юридический адрес: 143700 Московская область, Шаховской район, п. Шаховская ул. Комсомольская д.6А, офис 027
Почтовый адрес: 143700 Московская область, Шаховской район, п. Шаховская, ул. Комсомольская д. 1, пом. 1
ИНН 5079012540, КПП 507901001, 
ОКПО 11736218, ОГРН 1125004001099
р/с № 40702810200000007385
 в ПАО «Промсвязьбанк» г. Москва
к/с № 30101810400000000555 
БИК 044525555
тел.: 8-968-712-70-37
Эл. адрес: energousluga2017@mail.ru</t>
  </si>
  <si>
    <t>Подрядчик Шапка письма</t>
  </si>
  <si>
    <t>143260,Московская обл., Можайский р-н, п. Уваровка, ул. Привольная, д.1. ИНН 5028034217  КПП 502801001. Р/с: 40702810140000009065 банк ПАО «Сбербанк России» г. Москва, к/с: 30101810400000000225 БИК 044525225,   Cs_grupp@mail.ru</t>
  </si>
  <si>
    <t>143260,Московская обл., Можайский р-н, п. Уваровка, ул. Привольная, д.1,  
ИНН/КПП 5028031618/502801001, р/с 40702810740000001285, в ПАО «Сбербанк России» г. Москва, к/с 30101810400000000225, БИК 044525225, телефон 044525225, сs_grupp@mail.ru.</t>
  </si>
  <si>
    <t xml:space="preserve">115191, г. Москва, ул. 2-я Рощинская, д.10, эт.2, пом.7, ком.2
Тел./факс (495) 651 -84-05
Эл. почта: info@engburo.ru          
</t>
  </si>
  <si>
    <t>140070, МО, 
г. Люберцы, раб.пос. Томилино, ул. Гаршина, д.11, эт/пом.8/8,11,12,13
тел. (499)608-01-89
Эл. адрес: sksystema@gmail.com</t>
  </si>
  <si>
    <t>143700 Московская область, Шаховской район, п. Шаховская ул. Комсомольская д.6А, офис 027
тел.: 8-968-712-70-37
E-mail: energousluga2017@mail.ru</t>
  </si>
  <si>
    <t>ЗЭС (Рогожин)</t>
  </si>
  <si>
    <t xml:space="preserve">ШРЭС Смирнов Д.М. </t>
  </si>
  <si>
    <t xml:space="preserve">ВРЭС Харитонов В.Г. </t>
  </si>
  <si>
    <t xml:space="preserve">ЛРЭС Арнаутов А.П. </t>
  </si>
  <si>
    <t>МРЭС (Архипов)</t>
  </si>
  <si>
    <t>ЗЭС (Быков)</t>
  </si>
  <si>
    <t>УРЭС Бовин В.Ю.</t>
  </si>
  <si>
    <t>РРЭС Журавлев Д.Г.</t>
  </si>
  <si>
    <t>Смирнов Д.М.</t>
  </si>
  <si>
    <t>Харитонов В.Г.</t>
  </si>
  <si>
    <t>Арнаутов А.П.</t>
  </si>
  <si>
    <t>Можайскй РЭС</t>
  </si>
  <si>
    <t>Бовин В.Ю.</t>
  </si>
  <si>
    <t>Заказчик должность</t>
  </si>
  <si>
    <t>Начальник Шаховского РЭС Западных электрических сетей - филиала ПАО "Россети Московский регион"</t>
  </si>
  <si>
    <t>Начальник Волоколамского РЭС Западных электрических сетей - филиала ПАО «Россети Московский регион»</t>
  </si>
  <si>
    <t>Начальник Лотошинского РЭС Западных электрических сетей - филиала ПАО «Россети Московский регион»</t>
  </si>
  <si>
    <t>Начальник Можайского РЭС Западных электрических сетей - филиала ПАО «Россети Московский регион»</t>
  </si>
  <si>
    <t>Заместитель директора по капитальному строительству - начальник управления капитального строительства Западных электрических сетей – филиала ПАО «Россети Московский регион»</t>
  </si>
  <si>
    <t>Заместитель начальника проектного управления по особо важным объектам Западных электрических сетей – филиала ПАО «Россети Московский регион»</t>
  </si>
  <si>
    <t>Заместитель начальника Успенского РЭС Западных электрических сетей – филиала ПАО «Россети Московский регион»</t>
  </si>
  <si>
    <t>Начальник Рузского РЭС Западных электрических сетей – филиала ПАО «Россети Московский регион»</t>
  </si>
  <si>
    <t>Заказчик ФИО</t>
  </si>
  <si>
    <t>Арнаутов А. П.</t>
  </si>
  <si>
    <t>Архипов В.В.</t>
  </si>
  <si>
    <t>Быков Е.В.</t>
  </si>
  <si>
    <t>Рогожин А.В.</t>
  </si>
  <si>
    <t>Журавлев Д.Г.</t>
  </si>
  <si>
    <t>Заказчику должность</t>
  </si>
  <si>
    <t>Начальнику Шаховского РЭС Западных электрических сетей - филиала ПАО "Россети Московский регион"</t>
  </si>
  <si>
    <t>Начальнику Волоколамского РЭС Западных электрических сетей - филиала ПАО «Россети Московский регион»</t>
  </si>
  <si>
    <t>Начальнику Лотошинского РЭС Западных электрических сетей - филиала ПАО «Россети Московский регион»</t>
  </si>
  <si>
    <t>Начальнику Можайского РЭС Западных электрических сетей - филиала ПАО «Россети Московский регион»</t>
  </si>
  <si>
    <t>Заместителю начальника проектного управления по особо важным объектам Западных электрических сетей – филиала ПАО «Россети Московский регион»</t>
  </si>
  <si>
    <t>Заместителю начальника Успенского РЭС Западных электрических сетей – филиала ПАО «Россети Московский регион»</t>
  </si>
  <si>
    <t>Начальнику Рузского РЭС Западных электрических сетей – филиала ПАО «Россети Московский регион»</t>
  </si>
  <si>
    <t>Заказчику ФИО</t>
  </si>
  <si>
    <t>Смирнову Д.М.</t>
  </si>
  <si>
    <t>Харитонову В.Г.</t>
  </si>
  <si>
    <t>Арнаутову А. П.</t>
  </si>
  <si>
    <t>Архипову В.В.</t>
  </si>
  <si>
    <t>Быкову Е.В.</t>
  </si>
  <si>
    <t>Рогожину А.В.</t>
  </si>
  <si>
    <t>Бовину В.Ю.</t>
  </si>
  <si>
    <t>Журавлеву Д.Г.</t>
  </si>
  <si>
    <t>Заказчика должность</t>
  </si>
  <si>
    <t>Начальника Шаховского РЭС Западных электрических сетей - филиала ПАО "Россети Московский регион"</t>
  </si>
  <si>
    <t>Начальника Волоколамского РЭС Западных электрических сетей - филиала ПАО «Россети Московский регион»</t>
  </si>
  <si>
    <t>Начальника Лотошинского РЭС Западных электрических сетей - филиала ПАО «Россети Московский регион»</t>
  </si>
  <si>
    <t>Начальника Можайского РЭС Западных электрических сетей - филиала ПАО «Россети Московский регион»</t>
  </si>
  <si>
    <t>заместителя начальника проектного управления по особо важным объектам Западных электрических сетей – филиала ПАО «Россети Московский регион»</t>
  </si>
  <si>
    <t>Заместителя начальника Успенского РЭС Западных электрических сетей – филиала ПАО «Россети Московский регион»</t>
  </si>
  <si>
    <t>начальника Рузского РЭС Западных электрических сетей – филиала ПАО «Россети Московский регион»</t>
  </si>
  <si>
    <t>Заказчика ФИО</t>
  </si>
  <si>
    <t>Смирнова Д.М.</t>
  </si>
  <si>
    <t>Харитонова В.Г.</t>
  </si>
  <si>
    <t>Арнаутова А. П.</t>
  </si>
  <si>
    <t>Архипова В.В.</t>
  </si>
  <si>
    <t>Быкова Е.В.</t>
  </si>
  <si>
    <t>Рогожина А.В.</t>
  </si>
  <si>
    <t>Бовина В.Ю.</t>
  </si>
  <si>
    <t>Журавлева Д.Г.</t>
  </si>
  <si>
    <t>ЗаказчикДолжностьССРБольше100тр</t>
  </si>
  <si>
    <t>ЗаказчикФИОССРБольше100тр</t>
  </si>
  <si>
    <t>ЗаказчикДолжностьССР</t>
  </si>
  <si>
    <t>ЗаказчикФИОССР</t>
  </si>
  <si>
    <t>Заказчик Наименование</t>
  </si>
  <si>
    <t>Западные электрические сети - филиал ПАО "Россети Московский регион"</t>
  </si>
  <si>
    <t>Заказчик адрес</t>
  </si>
  <si>
    <t>143006, Московская область, город Одинцово, Транспортный проезд, дом 32</t>
  </si>
  <si>
    <t>Заказчик ОКПО</t>
  </si>
  <si>
    <t>Реквизиты для акта ПИР</t>
  </si>
  <si>
    <t>Почтовый адрес филиала: 143006, Московская область, город Одинцово, Транспортный проезд, дом 32
ИНН 5036065113 КПП 503243001
ОГРН 1057746555811, ОКПО 77293314
ОКВЭД 35.12
Платежные реквизиты:
Публичное акционерное общество «Россети Московский регион»
Юридический и почтовый адрес: 115114, Российская Федерация, Москва, 2-й Павелецкий проезд, д. 3, стр. 2
ИНН 5036065113, КПП 997650001
р/сч 40702810538260019960
к/сч 30101810400000000225
Наименование банка:
ПАО Сбербанк, г. Москва
БИК 044525225</t>
  </si>
  <si>
    <t xml:space="preserve">И.о. заместителя директора по капитальному строительству - начальник управления филиала ПАО «Россети Московский регион» - Западные электрические сети                                                       </t>
  </si>
  <si>
    <t>Публичное акционерное общество "Россети Московский регион"</t>
  </si>
  <si>
    <t>Инвестор адрес</t>
  </si>
  <si>
    <t>115114, Российская Федерация, Москва, 2-й Павелецкий проезд, д. 3, стр. 2</t>
  </si>
  <si>
    <t>Инвестор ОКПО</t>
  </si>
  <si>
    <t>Перевод в текущие цены (2 квартал 2021 года)</t>
  </si>
  <si>
    <t>Ц(тек) = Ц(б)2001 х 4,59
где 4,59 -индекс пересчета в текущие цены (Минстрой России Письмо №18410-ИФ/09 от 04.05.2021)</t>
  </si>
  <si>
    <t xml:space="preserve">Справочник базовых цен на  проектные  работы  в  строительстве СБЦП 81-2001-07 Коммунальные инженерные сети и сооружения
Таблица № 37. п 1 </t>
  </si>
  <si>
    <t xml:space="preserve">Параметры базовой цены:
А = 6,6, тыс. руб.
В = 0, тыс. руб.
Х = 1                                               
</t>
  </si>
  <si>
    <t>Замена ТМГ -250 кВА</t>
  </si>
  <si>
    <t>Л.Г. Абжорина</t>
  </si>
  <si>
    <t>А.Ю. Шенцев</t>
  </si>
  <si>
    <t>Стоимость СМР в базовых ценах составляет :</t>
  </si>
  <si>
    <t>Стоимость оборудования в базовых ценах составляет :</t>
  </si>
  <si>
    <t>Стоимость прочие в базовых ценах составляет :</t>
  </si>
  <si>
    <t xml:space="preserve"> тыс. руб.</t>
  </si>
  <si>
    <t>Заместитель директора по капитальному строительству филиала «Восточные электрические сети» ПАО "Россети Московский регион"</t>
  </si>
  <si>
    <t>Генеральный директор ООО «МОНТАЖЭНЕРГОТЕХСТРОЙ»</t>
  </si>
  <si>
    <t>Прил.1 к Приказу № 421/пр от 04.08.2020г.  гл.IX, п.179</t>
  </si>
  <si>
    <t>Резерв средств на непредвиденные работы и затраты 3% по итого гл.2-12</t>
  </si>
  <si>
    <t>Сметная стоимость (тыс .руб)</t>
  </si>
  <si>
    <t>Сметная стоимость (тыс.руб)</t>
  </si>
  <si>
    <t>Заказчик: Восточные электрические сети - филиал ПАО "Россети Московский регион"</t>
  </si>
  <si>
    <t>Демонтажные работы</t>
  </si>
  <si>
    <t>Строительно-монтажные работы ВЛИ-0,4 кВ</t>
  </si>
  <si>
    <t>Пусконаладочные работы ВЛИ-0,4 кВ</t>
  </si>
  <si>
    <t>"_____"________________ 2024 г.</t>
  </si>
  <si>
    <t xml:space="preserve">   выполнена в соответствии с Приказом №421/пр от 04.08.2020г. «Методика определения сметной стоимости строительства, реконструкции, капитального ремонта, сноса объектов капитального строительства, работ по сохранению объектов культурного наследия (памятников истории и культуры) народов Российской Федерации на территории Российской Федерации».</t>
  </si>
  <si>
    <t>В основу определения сметной стоимости на строительные и монтажные работы приняты объемы работ на основании чертежей, объемов работ и спецификаций на стадии проектной документации.</t>
  </si>
  <si>
    <t xml:space="preserve">Основными нормативными документами при составлении смет являлись: </t>
  </si>
  <si>
    <t>Федеральная сметно-нормативная база ценообразования в строительстве ФСНБ-2022;</t>
  </si>
  <si>
    <t xml:space="preserve"> цены прайс-листов, данных заводов изготовителей, обоснованных данных заказчика на материальные ресурсы и оборудование, применяемых по проекту;</t>
  </si>
  <si>
    <t>К=1,05 - транспортные расходы на материальные ресурсы с учетом заготовительно-складских расходов (Приказ Минстроя РФ №421/пр от 04.08.2021 п.91, п.92);                                                                           К=1,042 - транспортные расходы на оборудование  с учетом заготовительно-складских расходов  (приказ Минстроя РФ №421/пр от 04.08.2021 п.91, п.92);</t>
  </si>
  <si>
    <t>В локальных сметах накладные расходы и сметная прибыль учтены по видам строительства в процентах от фонда оплаты труда рабочих-строителей и механизаторов (приказы Минстроя РФ №812/пр и №774/пр).</t>
  </si>
  <si>
    <t>Средства по главам 8-12 определяются на основании действующих нормативов и положений.                                                                                                                                Резерв средств на непредвиденные работы и затраты определяются согласно  421/пр от 04.08.2020г. п.179.</t>
  </si>
  <si>
    <t>Приказ 421/пр от 04.08.2020г. п.180</t>
  </si>
  <si>
    <t>Итого в ценах 2021 г.</t>
  </si>
  <si>
    <t>Итого по смете в ценах 2021 г.</t>
  </si>
  <si>
    <t xml:space="preserve">  С М Е Т А 12-01-02</t>
  </si>
  <si>
    <t>Сборник №847/пр от 28.11.2023 г таб. 3.16
Воздушные линии электропередачи напряжением до 1 кВ</t>
  </si>
  <si>
    <t>Сборник №847/пр от 28.11.2023 г таб. 3.17
Воздушные линии электропередачи напряжением свыше 1 кВ до 20 кВ</t>
  </si>
  <si>
    <t>на инженерно-геодезических изысканий</t>
  </si>
  <si>
    <t>на проведение инженерно-геодезических изысканий</t>
  </si>
  <si>
    <t>КЛ-10 кВ</t>
  </si>
  <si>
    <t xml:space="preserve">объект: </t>
  </si>
  <si>
    <t>ВЛЗ-10кВ и КЛ-10кВ</t>
  </si>
  <si>
    <t>ВЛИ-0,4кВ</t>
  </si>
  <si>
    <t>ВЛЗ-6кВ</t>
  </si>
  <si>
    <t>№п/п</t>
  </si>
  <si>
    <t>Виды работ, категории сложности</t>
  </si>
  <si>
    <t>Обоснование стоимости</t>
  </si>
  <si>
    <t>Расчет стоимости</t>
  </si>
  <si>
    <t>Стоимость</t>
  </si>
  <si>
    <t>ВЛЗ-10кВ</t>
  </si>
  <si>
    <t>Справочник базовых цен на инженерно-геодезические изыскания для строительства, М 2004 г.</t>
  </si>
  <si>
    <t>ВЛЗ-10кВ и ВЛИ-0,4кВ</t>
  </si>
  <si>
    <t>выбрать напряжение!!!</t>
  </si>
  <si>
    <t>ВЛЗ-6кВ и ВЛИ-0,4кВ</t>
  </si>
  <si>
    <t>Табл. 15 §1 кат II</t>
  </si>
  <si>
    <t>глава 3 общ.положения п.4</t>
  </si>
  <si>
    <t>если длина от 5 до 10 м, К=1,1 (поставить вручную)</t>
  </si>
  <si>
    <t>до 1 км</t>
  </si>
  <si>
    <t>1-5 км</t>
  </si>
  <si>
    <t>Камеральные работы</t>
  </si>
  <si>
    <t>5-10км</t>
  </si>
  <si>
    <t>к=1,2, общие указания п.15д</t>
  </si>
  <si>
    <t>§</t>
  </si>
  <si>
    <t>Внутренний транспорт</t>
  </si>
  <si>
    <t>внутренний транспорт</t>
  </si>
  <si>
    <t>1-до 5км, 2-5-10км</t>
  </si>
  <si>
    <t>Внешний транспорт</t>
  </si>
  <si>
    <t>внешний транспорт</t>
  </si>
  <si>
    <t>1-25-100км, 2-100-300км</t>
  </si>
  <si>
    <t>Организация и ликвидация работ</t>
  </si>
  <si>
    <t>п13 общих указаний</t>
  </si>
  <si>
    <t>до 30</t>
  </si>
  <si>
    <t>30-75</t>
  </si>
  <si>
    <t>Итого по изысканиям</t>
  </si>
  <si>
    <t>75-150</t>
  </si>
  <si>
    <t>Коэффициент инфляции</t>
  </si>
  <si>
    <t>Письмо Министерства</t>
  </si>
  <si>
    <t>ПРОВЕРИТЬ КОЭФФИЦИЕНТ ПЕРЕСЧЕТА!</t>
  </si>
  <si>
    <t>регионального развития</t>
  </si>
  <si>
    <t>Итого</t>
  </si>
  <si>
    <t>НДС, 20%</t>
  </si>
  <si>
    <t>Всего о смете</t>
  </si>
  <si>
    <t>Проверил</t>
  </si>
  <si>
    <t>ЛОКАЛЬНЫЙ СМЕТНЫЙ РАСЧЕТ №12-01-02</t>
  </si>
  <si>
    <t>В П И Ш И     Н О М Е Р А    А К Т О В</t>
  </si>
  <si>
    <t>Комплексные инженерно-геодезические изыскания по  строительству  ВЛ-6 кВ и ВЛИ -0,4 кВ площадью 0,5 га. Полевые работы.</t>
  </si>
  <si>
    <t>Табл. 9 §5 кат II</t>
  </si>
  <si>
    <t>площадь</t>
  </si>
  <si>
    <t>к=1,2 прим.4 табл.9</t>
  </si>
  <si>
    <t>к=1,2, общие указания п.15е</t>
  </si>
  <si>
    <t>Табл. 4 §1</t>
  </si>
  <si>
    <t>0,2625*1,1</t>
  </si>
  <si>
    <t>Табл. 5 §1</t>
  </si>
  <si>
    <t>пункт 13 общих указаний                           к=2,5</t>
  </si>
  <si>
    <t>Всего по смете</t>
  </si>
  <si>
    <t>за III кв. 2023 г</t>
  </si>
  <si>
    <t>ГА (из проекта)</t>
  </si>
  <si>
    <t>Проектные работы</t>
  </si>
  <si>
    <t>12-01-01</t>
  </si>
  <si>
    <t>Коэффициент приведения Кп</t>
  </si>
  <si>
    <t>МДС 81-35.2004</t>
  </si>
  <si>
    <t>Производство работ в зимнее время 1,9% от СМР по главам 1-8</t>
  </si>
  <si>
    <t>Приложение N 1 к Методике определения стоимости работ по инженерным изысканиям, утв. Приказом Министерства строительства и жилищно-коммунального хозяйства Российской Федерации от 9 января 2024 г. N 1/пр</t>
  </si>
  <si>
    <t>п.17 НЗ на работы по ИГДИ</t>
  </si>
  <si>
    <t>Сп=СПпз+ДЗп</t>
  </si>
  <si>
    <t xml:space="preserve"> п. Табл.2 п.4, Прил. п.58 6 мес.   Пдзнп=29%</t>
  </si>
  <si>
    <t>п.19,20 НЗ на работы по инженерно-геодезическим изысканиям</t>
  </si>
  <si>
    <t>Дополнительные затраты на полевые работы в неблагоприятный период года</t>
  </si>
  <si>
    <t>Табл.4 п.1 30,7%</t>
  </si>
  <si>
    <t xml:space="preserve"> Табл.4 п.1</t>
  </si>
  <si>
    <t xml:space="preserve">п.37 НЗ на работы по инженерно-геодезическим изысканиям   </t>
  </si>
  <si>
    <t>Ск=Скпз+ΣДЗк</t>
  </si>
  <si>
    <t xml:space="preserve">п.111 НЗ на работы по инженерно-геодезическим изысканиям   </t>
  </si>
  <si>
    <t>Сплан = ПЗ1к + ПЗ2к x Sсъемки</t>
  </si>
  <si>
    <t>п.13 Табл.47 НЗ на работы по инженерно-геодезическим изысканиям   ПЗ1к/ПЗ2к</t>
  </si>
  <si>
    <t>1218,00                                                  1883,00</t>
  </si>
  <si>
    <t>на внешний транспорт</t>
  </si>
  <si>
    <t>III. Работы по составлению программы
ИГДИ и технического отчета
по результатам ИГДИ</t>
  </si>
  <si>
    <t>п.174 НЗ Табл.81 п.1  (Сп+Ск (ячейка Е44) до 100 тыс. руб)</t>
  </si>
  <si>
    <t xml:space="preserve">     К=1,25 -При бурении котлованов для опор ВЛ 0,38-10 кВ на глубину более 2х м к затратам на бурение (с последующим уточнением расценок) Прил.33.4, п.3. 6.</t>
  </si>
  <si>
    <t>Федеральные сметные цены на материалы, изделия, конструкции и оборудование ФСБЦ-2022 (ПАО Россети);</t>
  </si>
  <si>
    <t xml:space="preserve">     К = 1,2 - 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согласно 421/пр_2020_прил.10_т.1_п.4_гр.3</t>
  </si>
  <si>
    <t xml:space="preserve">Подрядчик: ООО «Энергомастер» </t>
  </si>
  <si>
    <t>Сборник №847/пр от 28.11.2023 г таб. 3.11
Кабельные ые линии электропередачи напряжением до 20 кВ</t>
  </si>
  <si>
    <t>Приказ ПАО "Россети Московский регион" № 612 от 01.07.2025</t>
  </si>
  <si>
    <t>Содержание службы заказчика-застройщика-3,93% (итого гл.1-9, 12)</t>
  </si>
  <si>
    <t>Постановление Правительства РФ от 21 июня 2010г. №468</t>
  </si>
  <si>
    <t>Строительный контроль-2,14% (итого гл.1-9)</t>
  </si>
  <si>
    <t>КТП-630 с ТМГ 160 кВА</t>
  </si>
  <si>
    <t>Сборник №847/пр от 28.11.2023 г табл. 3.13 п.3.1                                                            Комплектная трансформаторная подстанция полной мощностью 1х400кВА
К=0,5 табл.3.13.1 п.1</t>
  </si>
  <si>
    <t>Перевод в текущие цены (3 квартал 2025 года)</t>
  </si>
  <si>
    <t xml:space="preserve">Ц(тек) = Ц(б)2021 х1,58
где 1,58 -индекс пересчета в текущие цены </t>
  </si>
  <si>
    <t>Итого по смете в текущих ценах (3 квартал 2025 года)</t>
  </si>
  <si>
    <t xml:space="preserve">Табл.1 п.1 Табл.18 п.10                                   п.13 т.1 п.1 </t>
  </si>
  <si>
    <t>к=0,9 п.58                к=0,66 п.13</t>
  </si>
  <si>
    <t>НДС - 22 %</t>
  </si>
  <si>
    <t>Сборник №847/пр от 28.11.2023 г таб. 3.13
Электрические трансформаторные подстанций класса напряжения 6-10 кВ</t>
  </si>
  <si>
    <t>Замена ТМГ -160 кВА</t>
  </si>
  <si>
    <t>"_____"________________ 2026 г.</t>
  </si>
  <si>
    <t xml:space="preserve">Заместитель начальника управления капитального строительства филиала "Восточные электрические сети" </t>
  </si>
  <si>
    <t>_______________________ Иванов А.Е.</t>
  </si>
  <si>
    <t>Генеральный директор ООО «ЛЭПСТРОЙПРОЕКТ»</t>
  </si>
  <si>
    <t>Чурин В.В.</t>
  </si>
  <si>
    <t>ООО «ЛЭПСТРОЙПРОЕКТ»</t>
  </si>
  <si>
    <t>Подрядчик: ООО «ЛЭПСТРОЙПРОЕКТ»</t>
  </si>
  <si>
    <t>за I кв. 2026г</t>
  </si>
  <si>
    <t>Перевод в текущие цены (4 квартал 2025 года)</t>
  </si>
  <si>
    <t xml:space="preserve">Ц(тек) = Ц(б)2021 х1,62
где 1,62 -индекс пересчета в текущие цены </t>
  </si>
  <si>
    <t>Итого по смете в текущих ценах (4 квартал 2025 года)</t>
  </si>
  <si>
    <t>Строительство ВЛИ-0,38 кВ от РУ-0,4 кВ МТП-449 д. Фатеево-16 50 дней (4 мес.) от 0 до 150 кВт вкл.(до 20 кВ, до 300-500 м) вкл. Нац_М, МО, г/о Павлово-Посадский, д. Фатеево, 50:17:0030202:1465</t>
  </si>
  <si>
    <t>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t>
  </si>
  <si>
    <t>3368-ЛСП/ХС от 04.12.2025</t>
  </si>
  <si>
    <t>Договор подряда №3368-ЛСП/ХС от 04.12.2025</t>
  </si>
  <si>
    <t>Перевод в текущие цены (1 квартал 2026 года)</t>
  </si>
  <si>
    <t>Итого по смете в текущих ценах (1 квартал 2026 года)</t>
  </si>
  <si>
    <t xml:space="preserve">Ц(тек) = Ц(б)2021 х1,65
где 1,65 -индекс пересчета в текущие цены </t>
  </si>
  <si>
    <t>Общая стоимость по сводному сметному расчету в текущих ценах на 1 квартал 2026 года определилась:</t>
  </si>
  <si>
    <t>Стоимость строительства определена ресурсно-индексным методом в ценах на 01.01.2022г. с пересчётом                                                                                                                                            в текущий уровень цен согласно индекса изменения сметной стоимости строительства, рекомендуемого Министерством строительства и жилищно-коммунального хозяйства Российской Федерации (Минстроем России) на 2 квартал 2026г. к ФСНБ-2022 ФГИС ЦС (ПАО Россети). Московской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</si>
</sst>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 #,##0.00_-;_-* &quot;-&quot;??_-;_-@_-"/>
    <numFmt numFmtId="165" formatCode="#,##0.00;[Red]\-\ #,##0.00"/>
    <numFmt numFmtId="166" formatCode="_-* #,##0.00_р_._-;\-* #,##0.00_р_._-;_-* &quot;-&quot;??_р_._-;_-@_-"/>
    <numFmt numFmtId="167" formatCode="[$-419]mmmm\ yyyy;@"/>
    <numFmt numFmtId="168" formatCode="#,##0.00\ _₽"/>
    <numFmt numFmtId="169" formatCode="_-* #,##0.00_р_._-;\-* #,##0.00_р_._-;_-* \-??_р_._-;_-@_-"/>
    <numFmt numFmtId="170" formatCode="_-* #,##0.0000000\ _₽_-;\-* #,##0.0000000\ _₽_-;_-* &quot;-&quot;??\ _₽_-;_-@_-"/>
    <numFmt numFmtId="171" formatCode="_-* #,##0.0000\ _₽_-;\-* #,##0.0000\ _₽_-;_-* &quot;-&quot;??\ _₽_-;_-@_-"/>
    <numFmt numFmtId="172" formatCode="0.000"/>
    <numFmt numFmtId="173" formatCode="_-* #,##0.000\ _₽_-;\-* #,##0.000\ _₽_-;_-* &quot;-&quot;??\ _₽_-;_-@_-"/>
  </numFmts>
  <fonts count="99">
    <font>
      <sz val="10"/>
      <name val="Arial"/>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0"/>
      <color indexed="12"/>
      <name val="Arial"/>
      <family val="2"/>
      <charset val="204"/>
    </font>
    <font>
      <b/>
      <sz val="10"/>
      <color indexed="16"/>
      <name val="Arial"/>
      <family val="2"/>
      <charset val="204"/>
    </font>
    <font>
      <b/>
      <sz val="10"/>
      <color indexed="20"/>
      <name val="Arial"/>
      <family val="2"/>
      <charset val="204"/>
    </font>
    <font>
      <b/>
      <sz val="10"/>
      <color indexed="17"/>
      <name val="Arial"/>
      <family val="2"/>
      <charset val="204"/>
    </font>
    <font>
      <b/>
      <sz val="10"/>
      <color indexed="14"/>
      <name val="Arial"/>
      <family val="2"/>
      <charset val="204"/>
    </font>
    <font>
      <sz val="10"/>
      <color indexed="17"/>
      <name val="Arial"/>
      <family val="2"/>
      <charset val="204"/>
    </font>
    <font>
      <sz val="10"/>
      <color indexed="12"/>
      <name val="Arial"/>
      <family val="2"/>
      <charset val="204"/>
    </font>
    <font>
      <sz val="10"/>
      <color indexed="14"/>
      <name val="Arial"/>
      <family val="2"/>
      <charset val="204"/>
    </font>
    <font>
      <sz val="10"/>
      <name val="Arial"/>
      <family val="2"/>
      <charset val="204"/>
    </font>
    <font>
      <sz val="9"/>
      <name val="Arial"/>
      <family val="2"/>
      <charset val="204"/>
    </font>
    <font>
      <sz val="11"/>
      <name val="Arial"/>
      <family val="2"/>
      <charset val="204"/>
    </font>
    <font>
      <b/>
      <sz val="14"/>
      <name val="Arial"/>
      <family val="2"/>
      <charset val="204"/>
    </font>
    <font>
      <i/>
      <sz val="11"/>
      <name val="Arial"/>
      <family val="2"/>
      <charset val="204"/>
    </font>
    <font>
      <i/>
      <sz val="10"/>
      <name val="Arial"/>
      <family val="2"/>
      <charset val="204"/>
    </font>
    <font>
      <b/>
      <sz val="9"/>
      <name val="Arial"/>
      <family val="2"/>
      <charset val="204"/>
    </font>
    <font>
      <b/>
      <sz val="11"/>
      <color theme="1"/>
      <name val="Calibri"/>
      <family val="2"/>
      <charset val="204"/>
      <scheme val="minor"/>
    </font>
    <font>
      <sz val="12"/>
      <name val="Times New Roman"/>
      <family val="1"/>
      <charset val="204"/>
    </font>
    <font>
      <b/>
      <sz val="16"/>
      <name val="Arial"/>
      <family val="2"/>
      <charset val="204"/>
    </font>
    <font>
      <sz val="13"/>
      <name val="Arial"/>
      <family val="2"/>
      <charset val="204"/>
    </font>
    <font>
      <sz val="12"/>
      <name val="Arial"/>
      <family val="2"/>
      <charset val="204"/>
    </font>
    <font>
      <b/>
      <sz val="20"/>
      <name val="Arial"/>
      <family val="2"/>
      <charset val="204"/>
    </font>
    <font>
      <b/>
      <sz val="18"/>
      <name val="Arial"/>
      <family val="2"/>
      <charset val="204"/>
    </font>
    <font>
      <sz val="18"/>
      <name val="Arial"/>
      <family val="2"/>
      <charset val="204"/>
    </font>
    <font>
      <sz val="10"/>
      <name val="Arial Cyr"/>
      <charset val="204"/>
    </font>
    <font>
      <sz val="14"/>
      <name val="Arial"/>
      <family val="2"/>
      <charset val="204"/>
    </font>
    <font>
      <b/>
      <sz val="16"/>
      <name val="Arial "/>
      <charset val="204"/>
    </font>
    <font>
      <sz val="13"/>
      <name val="Arial "/>
      <charset val="204"/>
    </font>
    <font>
      <sz val="12"/>
      <name val="Arial "/>
      <charset val="204"/>
    </font>
    <font>
      <b/>
      <sz val="12"/>
      <name val="Arial "/>
      <charset val="204"/>
    </font>
    <font>
      <b/>
      <sz val="14"/>
      <name val="Arial "/>
      <charset val="204"/>
    </font>
    <font>
      <sz val="14"/>
      <name val="Arial "/>
      <charset val="204"/>
    </font>
    <font>
      <sz val="12"/>
      <color theme="1"/>
      <name val="Calibri"/>
      <family val="2"/>
      <charset val="204"/>
      <scheme val="minor"/>
    </font>
    <font>
      <b/>
      <sz val="12"/>
      <name val="Calibri"/>
      <family val="2"/>
      <charset val="204"/>
      <scheme val="minor"/>
    </font>
    <font>
      <sz val="6"/>
      <color theme="1"/>
      <name val="Calibri"/>
      <family val="2"/>
      <charset val="204"/>
      <scheme val="minor"/>
    </font>
    <font>
      <sz val="6"/>
      <name val="Calibri"/>
      <family val="2"/>
      <charset val="204"/>
      <scheme val="minor"/>
    </font>
    <font>
      <sz val="12"/>
      <name val="Calibri"/>
      <family val="2"/>
      <charset val="204"/>
      <scheme val="minor"/>
    </font>
    <font>
      <b/>
      <sz val="12"/>
      <color theme="1"/>
      <name val="Calibri"/>
      <family val="2"/>
      <charset val="204"/>
      <scheme val="minor"/>
    </font>
    <font>
      <sz val="14"/>
      <name val="Calibri"/>
      <family val="2"/>
      <charset val="204"/>
      <scheme val="minor"/>
    </font>
    <font>
      <sz val="14"/>
      <color theme="1"/>
      <name val="Calibri"/>
      <family val="2"/>
      <charset val="204"/>
      <scheme val="minor"/>
    </font>
    <font>
      <sz val="9"/>
      <name val="Calibri"/>
      <family val="2"/>
      <charset val="204"/>
      <scheme val="minor"/>
    </font>
    <font>
      <sz val="9"/>
      <color theme="1"/>
      <name val="Calibri"/>
      <family val="2"/>
      <charset val="204"/>
      <scheme val="minor"/>
    </font>
    <font>
      <sz val="8"/>
      <color theme="1"/>
      <name val="Calibri"/>
      <family val="2"/>
      <charset val="204"/>
      <scheme val="minor"/>
    </font>
    <font>
      <b/>
      <sz val="8"/>
      <color theme="1"/>
      <name val="Calibri"/>
      <family val="2"/>
      <charset val="204"/>
      <scheme val="minor"/>
    </font>
    <font>
      <b/>
      <sz val="10"/>
      <name val="Arial"/>
      <family val="2"/>
      <charset val="204"/>
    </font>
    <font>
      <b/>
      <i/>
      <sz val="11"/>
      <color theme="1"/>
      <name val="Calibri"/>
      <family val="2"/>
      <charset val="204"/>
      <scheme val="minor"/>
    </font>
    <font>
      <sz val="11"/>
      <name val="Calibri"/>
      <family val="2"/>
      <charset val="204"/>
      <scheme val="minor"/>
    </font>
    <font>
      <i/>
      <sz val="11"/>
      <color theme="1"/>
      <name val="Calibri"/>
      <family val="2"/>
      <charset val="204"/>
      <scheme val="minor"/>
    </font>
    <font>
      <b/>
      <sz val="11"/>
      <color rgb="FFFF0000"/>
      <name val="Calibri"/>
      <family val="2"/>
      <charset val="204"/>
      <scheme val="minor"/>
    </font>
    <font>
      <b/>
      <sz val="9"/>
      <color indexed="81"/>
      <name val="Tahoma"/>
      <family val="2"/>
      <charset val="204"/>
    </font>
    <font>
      <sz val="9"/>
      <color indexed="81"/>
      <name val="Tahoma"/>
      <family val="2"/>
      <charset val="204"/>
    </font>
    <font>
      <i/>
      <sz val="10"/>
      <name val="Arial Cyr"/>
      <family val="2"/>
      <charset val="204"/>
    </font>
    <font>
      <sz val="10"/>
      <color theme="1"/>
      <name val="Calibri"/>
      <family val="2"/>
      <charset val="204"/>
      <scheme val="minor"/>
    </font>
    <font>
      <b/>
      <sz val="10"/>
      <color theme="1"/>
      <name val="Calibri"/>
      <family val="2"/>
      <charset val="204"/>
      <scheme val="minor"/>
    </font>
    <font>
      <sz val="8"/>
      <name val="Arial"/>
      <family val="2"/>
      <charset val="204"/>
    </font>
    <font>
      <i/>
      <sz val="9"/>
      <name val="Arial"/>
      <family val="2"/>
      <charset val="204"/>
    </font>
    <font>
      <b/>
      <i/>
      <sz val="12"/>
      <name val="Arial"/>
      <family val="2"/>
      <charset val="204"/>
    </font>
    <font>
      <i/>
      <sz val="12"/>
      <name val="Arial"/>
      <family val="2"/>
      <charset val="204"/>
    </font>
    <font>
      <b/>
      <i/>
      <sz val="10"/>
      <name val="Arial"/>
      <family val="2"/>
      <charset val="204"/>
    </font>
    <font>
      <i/>
      <sz val="10"/>
      <color rgb="FFFF0000"/>
      <name val="Arial"/>
      <family val="2"/>
      <charset val="204"/>
    </font>
    <font>
      <sz val="10"/>
      <color rgb="FFFF0000"/>
      <name val="Arial"/>
      <family val="2"/>
      <charset val="204"/>
    </font>
    <font>
      <sz val="10"/>
      <name val="Times New Roman"/>
      <family val="1"/>
      <charset val="204"/>
    </font>
    <font>
      <b/>
      <sz val="12"/>
      <name val="Times New Roman"/>
      <family val="1"/>
      <charset val="204"/>
    </font>
    <font>
      <b/>
      <sz val="10"/>
      <name val="Times New Roman"/>
      <family val="1"/>
      <charset val="204"/>
    </font>
    <font>
      <b/>
      <sz val="11"/>
      <name val="Times New Roman"/>
      <family val="1"/>
      <charset val="204"/>
    </font>
    <font>
      <b/>
      <i/>
      <sz val="10"/>
      <name val="Times New Roman"/>
      <family val="1"/>
      <charset val="204"/>
    </font>
    <font>
      <b/>
      <sz val="9"/>
      <name val="Times New Roman"/>
      <family val="1"/>
      <charset val="204"/>
    </font>
    <font>
      <sz val="12"/>
      <color theme="4" tint="-0.249977111117893"/>
      <name val="Arial"/>
      <family val="2"/>
      <charset val="204"/>
    </font>
    <font>
      <b/>
      <i/>
      <sz val="12"/>
      <name val="Times New Roman"/>
      <family val="1"/>
      <charset val="204"/>
    </font>
    <font>
      <b/>
      <i/>
      <sz val="12"/>
      <color theme="4" tint="-0.249977111117893"/>
      <name val="Arial"/>
      <family val="2"/>
      <charset val="204"/>
    </font>
    <font>
      <b/>
      <sz val="18"/>
      <color rgb="FF7030A0"/>
      <name val="Arial"/>
      <family val="2"/>
      <charset val="204"/>
    </font>
    <font>
      <b/>
      <i/>
      <sz val="10"/>
      <color rgb="FFFF0000"/>
      <name val="Arial"/>
      <family val="2"/>
      <charset val="204"/>
    </font>
    <font>
      <sz val="10"/>
      <name val="Arial"/>
      <family val="2"/>
      <charset val="204"/>
    </font>
    <font>
      <b/>
      <u/>
      <sz val="11"/>
      <name val="Times New Roman"/>
      <family val="1"/>
      <charset val="204"/>
    </font>
    <font>
      <b/>
      <u/>
      <sz val="14"/>
      <name val="Times New Roman"/>
      <family val="1"/>
      <charset val="204"/>
    </font>
    <font>
      <b/>
      <u/>
      <sz val="18"/>
      <color rgb="FFFFFF00"/>
      <name val="Times New Roman"/>
      <family val="1"/>
      <charset val="204"/>
    </font>
    <font>
      <b/>
      <sz val="14"/>
      <color rgb="FF92D050"/>
      <name val="Times New Roman"/>
      <family val="1"/>
      <charset val="204"/>
    </font>
    <font>
      <b/>
      <sz val="14"/>
      <color rgb="FFFFFF00"/>
      <name val="Times New Roman"/>
      <family val="1"/>
      <charset val="204"/>
    </font>
  </fonts>
  <fills count="11">
    <fill>
      <patternFill patternType="none"/>
    </fill>
    <fill>
      <patternFill patternType="gray125"/>
    </fill>
    <fill>
      <patternFill patternType="solid">
        <fgColor theme="6" tint="0.79998168889431442"/>
        <bgColor indexed="64"/>
      </patternFill>
    </fill>
    <fill>
      <patternFill patternType="solid">
        <fgColor rgb="FFFFFF00"/>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indexed="45"/>
        <bgColor indexed="64"/>
      </patternFill>
    </fill>
    <fill>
      <patternFill patternType="solid">
        <fgColor rgb="FFFFFF99"/>
        <bgColor indexed="64"/>
      </patternFill>
    </fill>
    <fill>
      <patternFill patternType="solid">
        <fgColor theme="7" tint="0.79998168889431442"/>
        <bgColor indexed="64"/>
      </patternFill>
    </fill>
    <fill>
      <patternFill patternType="solid">
        <fgColor indexed="10"/>
        <bgColor indexed="64"/>
      </patternFill>
    </fill>
  </fills>
  <borders count="46">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top/>
      <bottom style="thin">
        <color indexed="64"/>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ck">
        <color indexed="64"/>
      </left>
      <right style="thick">
        <color indexed="64"/>
      </right>
      <top style="thick">
        <color indexed="64"/>
      </top>
      <bottom/>
      <diagonal/>
    </border>
    <border>
      <left style="thick">
        <color indexed="64"/>
      </left>
      <right style="thick">
        <color indexed="64"/>
      </right>
      <top/>
      <bottom/>
      <diagonal/>
    </border>
    <border>
      <left style="thin">
        <color indexed="64"/>
      </left>
      <right style="thin">
        <color indexed="64"/>
      </right>
      <top/>
      <bottom/>
      <diagonal/>
    </border>
    <border>
      <left style="thick">
        <color indexed="64"/>
      </left>
      <right style="thick">
        <color indexed="64"/>
      </right>
      <top/>
      <bottom style="thick">
        <color indexed="64"/>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style="thick">
        <color indexed="64"/>
      </right>
      <top/>
      <bottom style="thick">
        <color indexed="64"/>
      </bottom>
      <diagonal/>
    </border>
    <border>
      <left/>
      <right/>
      <top style="thick">
        <color indexed="64"/>
      </top>
      <bottom/>
      <diagonal/>
    </border>
    <border>
      <left/>
      <right/>
      <top/>
      <bottom style="thick">
        <color indexed="64"/>
      </bottom>
      <diagonal/>
    </border>
  </borders>
  <cellStyleXfs count="13">
    <xf numFmtId="0" fontId="0" fillId="0" borderId="0"/>
    <xf numFmtId="0" fontId="38" fillId="0" borderId="0"/>
    <xf numFmtId="0" fontId="45" fillId="0" borderId="0"/>
    <xf numFmtId="0" fontId="21" fillId="0" borderId="0"/>
    <xf numFmtId="166" fontId="21" fillId="0" borderId="0" applyFont="0" applyFill="0" applyBorder="0" applyAlignment="0" applyProtection="0"/>
    <xf numFmtId="169" fontId="45" fillId="0" borderId="0" applyFill="0" applyBorder="0" applyAlignment="0" applyProtection="0"/>
    <xf numFmtId="0" fontId="30" fillId="0" borderId="0"/>
    <xf numFmtId="0" fontId="30" fillId="0" borderId="0"/>
    <xf numFmtId="164" fontId="93" fillId="0" borderId="0" applyFont="0" applyFill="0" applyBorder="0" applyAlignment="0" applyProtection="0"/>
    <xf numFmtId="0" fontId="30" fillId="0" borderId="0"/>
    <xf numFmtId="0" fontId="30" fillId="0" borderId="0"/>
    <xf numFmtId="0" fontId="30" fillId="0" borderId="0"/>
    <xf numFmtId="0" fontId="12" fillId="0" borderId="0"/>
  </cellStyleXfs>
  <cellXfs count="520">
    <xf numFmtId="0" fontId="0" fillId="0" borderId="0" xfId="0"/>
    <xf numFmtId="0" fontId="22" fillId="0" borderId="0" xfId="0" applyFont="1"/>
    <xf numFmtId="0" fontId="23" fillId="0" borderId="0" xfId="0" applyFont="1"/>
    <xf numFmtId="0" fontId="24" fillId="0" borderId="0" xfId="0" applyFont="1"/>
    <xf numFmtId="0" fontId="25" fillId="0" borderId="0" xfId="0" applyFont="1"/>
    <xf numFmtId="0" fontId="26" fillId="0" borderId="0" xfId="0" applyFont="1"/>
    <xf numFmtId="0" fontId="27" fillId="0" borderId="0" xfId="0" applyFont="1"/>
    <xf numFmtId="0" fontId="28" fillId="0" borderId="0" xfId="0" applyFont="1"/>
    <xf numFmtId="0" fontId="29" fillId="0" borderId="0" xfId="0" applyFont="1"/>
    <xf numFmtId="165" fontId="32" fillId="0" borderId="0" xfId="0" applyNumberFormat="1" applyFont="1" applyAlignment="1">
      <alignment horizontal="right"/>
    </xf>
    <xf numFmtId="0" fontId="40" fillId="0" borderId="0" xfId="1" applyFont="1"/>
    <xf numFmtId="0" fontId="41" fillId="0" borderId="0" xfId="1" applyFont="1" applyAlignment="1">
      <alignment vertical="top" wrapText="1"/>
    </xf>
    <xf numFmtId="0" fontId="41" fillId="0" borderId="0" xfId="1" applyFont="1"/>
    <xf numFmtId="0" fontId="44" fillId="0" borderId="0" xfId="1" applyFont="1" applyAlignment="1">
      <alignment vertical="top" wrapText="1"/>
    </xf>
    <xf numFmtId="0" fontId="41" fillId="0" borderId="10" xfId="1" applyFont="1" applyBorder="1" applyAlignment="1">
      <alignment vertical="top" wrapText="1"/>
    </xf>
    <xf numFmtId="0" fontId="41" fillId="0" borderId="5" xfId="1" applyFont="1" applyBorder="1" applyAlignment="1">
      <alignment vertical="top" wrapText="1"/>
    </xf>
    <xf numFmtId="0" fontId="30" fillId="0" borderId="0" xfId="1" applyFont="1" applyAlignment="1">
      <alignment vertical="top" wrapText="1"/>
    </xf>
    <xf numFmtId="0" fontId="41" fillId="0" borderId="10" xfId="1" applyFont="1" applyBorder="1"/>
    <xf numFmtId="0" fontId="41" fillId="0" borderId="5" xfId="1" applyFont="1" applyBorder="1"/>
    <xf numFmtId="0" fontId="41" fillId="0" borderId="10" xfId="2" applyFont="1" applyBorder="1" applyAlignment="1">
      <alignment vertical="top" wrapText="1"/>
    </xf>
    <xf numFmtId="0" fontId="41" fillId="0" borderId="0" xfId="2" applyFont="1" applyAlignment="1">
      <alignment vertical="top" wrapText="1"/>
    </xf>
    <xf numFmtId="0" fontId="41" fillId="0" borderId="0" xfId="2" applyFont="1"/>
    <xf numFmtId="4" fontId="41" fillId="0" borderId="0" xfId="2" applyNumberFormat="1" applyFont="1" applyAlignment="1">
      <alignment vertical="top" wrapText="1"/>
    </xf>
    <xf numFmtId="0" fontId="41" fillId="0" borderId="0" xfId="2" applyFont="1" applyAlignment="1">
      <alignment vertical="center"/>
    </xf>
    <xf numFmtId="0" fontId="40" fillId="0" borderId="0" xfId="2" applyFont="1"/>
    <xf numFmtId="0" fontId="41" fillId="0" borderId="10" xfId="2" applyFont="1" applyBorder="1"/>
    <xf numFmtId="2" fontId="41" fillId="0" borderId="0" xfId="2" applyNumberFormat="1" applyFont="1"/>
    <xf numFmtId="0" fontId="41" fillId="0" borderId="0" xfId="2" applyFont="1" applyAlignment="1">
      <alignment horizontal="left" vertical="center"/>
    </xf>
    <xf numFmtId="0" fontId="40" fillId="0" borderId="5" xfId="1" applyFont="1" applyBorder="1"/>
    <xf numFmtId="0" fontId="48" fillId="0" borderId="0" xfId="1" applyFont="1"/>
    <xf numFmtId="0" fontId="49" fillId="0" borderId="3" xfId="1" applyFont="1" applyBorder="1" applyAlignment="1">
      <alignment vertical="top" wrapText="1"/>
    </xf>
    <xf numFmtId="0" fontId="49" fillId="0" borderId="0" xfId="1" applyFont="1" applyAlignment="1">
      <alignment vertical="top" wrapText="1"/>
    </xf>
    <xf numFmtId="0" fontId="52" fillId="0" borderId="0" xfId="1" applyFont="1" applyAlignment="1">
      <alignment vertical="top" wrapText="1"/>
    </xf>
    <xf numFmtId="0" fontId="52" fillId="0" borderId="3" xfId="1" applyFont="1" applyBorder="1" applyAlignment="1">
      <alignment vertical="top" wrapText="1"/>
    </xf>
    <xf numFmtId="0" fontId="49" fillId="0" borderId="0" xfId="1" applyFont="1" applyAlignment="1">
      <alignment wrapText="1"/>
    </xf>
    <xf numFmtId="0" fontId="49" fillId="0" borderId="0" xfId="1" applyFont="1"/>
    <xf numFmtId="4" fontId="49" fillId="0" borderId="0" xfId="2" applyNumberFormat="1" applyFont="1" applyAlignment="1">
      <alignment vertical="top" wrapText="1"/>
    </xf>
    <xf numFmtId="0" fontId="49" fillId="0" borderId="0" xfId="2" applyFont="1" applyAlignment="1">
      <alignment vertical="center"/>
    </xf>
    <xf numFmtId="0" fontId="49" fillId="0" borderId="0" xfId="2" applyFont="1"/>
    <xf numFmtId="2" fontId="49" fillId="0" borderId="0" xfId="2" applyNumberFormat="1" applyFont="1"/>
    <xf numFmtId="0" fontId="49" fillId="0" borderId="0" xfId="2" applyFont="1" applyAlignment="1">
      <alignment horizontal="left" vertical="center"/>
    </xf>
    <xf numFmtId="0" fontId="48" fillId="0" borderId="0" xfId="2" applyFont="1"/>
    <xf numFmtId="0" fontId="53" fillId="0" borderId="0" xfId="3" applyFont="1"/>
    <xf numFmtId="0" fontId="54" fillId="0" borderId="0" xfId="3" applyFont="1"/>
    <xf numFmtId="0" fontId="53" fillId="0" borderId="0" xfId="3" applyFont="1" applyAlignment="1">
      <alignment horizontal="center" vertical="center"/>
    </xf>
    <xf numFmtId="0" fontId="55" fillId="0" borderId="0" xfId="3" applyFont="1"/>
    <xf numFmtId="0" fontId="56" fillId="0" borderId="0" xfId="3" applyFont="1"/>
    <xf numFmtId="0" fontId="55" fillId="0" borderId="0" xfId="3" applyFont="1" applyAlignment="1">
      <alignment horizontal="center" vertical="center"/>
    </xf>
    <xf numFmtId="0" fontId="57" fillId="0" borderId="0" xfId="3" applyFont="1" applyAlignment="1">
      <alignment vertical="top"/>
    </xf>
    <xf numFmtId="0" fontId="57" fillId="0" borderId="0" xfId="3" applyFont="1" applyAlignment="1">
      <alignment vertical="top" wrapText="1"/>
    </xf>
    <xf numFmtId="0" fontId="53" fillId="0" borderId="0" xfId="3" applyFont="1" applyAlignment="1">
      <alignment horizontal="center" vertical="center" wrapText="1"/>
    </xf>
    <xf numFmtId="0" fontId="57" fillId="0" borderId="0" xfId="3" applyFont="1"/>
    <xf numFmtId="0" fontId="57" fillId="0" borderId="0" xfId="3" applyFont="1" applyAlignment="1">
      <alignment wrapText="1"/>
    </xf>
    <xf numFmtId="0" fontId="57" fillId="0" borderId="0" xfId="3" applyFont="1" applyAlignment="1">
      <alignment horizontal="left" wrapText="1"/>
    </xf>
    <xf numFmtId="0" fontId="53" fillId="0" borderId="0" xfId="3" applyFont="1" applyAlignment="1">
      <alignment horizontal="center"/>
    </xf>
    <xf numFmtId="0" fontId="57" fillId="0" borderId="0" xfId="3" applyFont="1" applyAlignment="1">
      <alignment horizontal="left"/>
    </xf>
    <xf numFmtId="0" fontId="56" fillId="0" borderId="0" xfId="3" applyFont="1" applyAlignment="1">
      <alignment horizontal="left" wrapText="1"/>
    </xf>
    <xf numFmtId="0" fontId="55" fillId="0" borderId="0" xfId="3" applyFont="1" applyAlignment="1">
      <alignment horizontal="center"/>
    </xf>
    <xf numFmtId="0" fontId="56" fillId="0" borderId="0" xfId="3" applyFont="1" applyAlignment="1">
      <alignment horizontal="center"/>
    </xf>
    <xf numFmtId="0" fontId="59" fillId="0" borderId="0" xfId="3" applyFont="1" applyAlignment="1">
      <alignment wrapText="1"/>
    </xf>
    <xf numFmtId="0" fontId="60" fillId="0" borderId="0" xfId="3" applyFont="1"/>
    <xf numFmtId="0" fontId="60" fillId="0" borderId="0" xfId="3" applyFont="1" applyAlignment="1">
      <alignment horizontal="center" vertical="center" wrapText="1"/>
    </xf>
    <xf numFmtId="0" fontId="61" fillId="0" borderId="0" xfId="3" applyFont="1" applyAlignment="1">
      <alignment vertical="top" wrapText="1"/>
    </xf>
    <xf numFmtId="0" fontId="62" fillId="0" borderId="0" xfId="3" applyFont="1"/>
    <xf numFmtId="0" fontId="62" fillId="0" borderId="0" xfId="3" applyFont="1" applyAlignment="1">
      <alignment horizontal="center" vertical="center"/>
    </xf>
    <xf numFmtId="0" fontId="63" fillId="0" borderId="0" xfId="3" applyFont="1"/>
    <xf numFmtId="0" fontId="63" fillId="0" borderId="0" xfId="3" applyFont="1" applyAlignment="1">
      <alignment horizontal="left" wrapText="1"/>
    </xf>
    <xf numFmtId="0" fontId="63" fillId="0" borderId="0" xfId="3" applyFont="1" applyAlignment="1">
      <alignment horizontal="center"/>
    </xf>
    <xf numFmtId="0" fontId="63" fillId="0" borderId="0" xfId="3" applyFont="1" applyAlignment="1">
      <alignment horizontal="center" vertical="center"/>
    </xf>
    <xf numFmtId="0" fontId="37" fillId="0" borderId="0" xfId="3" applyFont="1"/>
    <xf numFmtId="0" fontId="21" fillId="0" borderId="0" xfId="3" applyAlignment="1">
      <alignment horizontal="left" wrapText="1"/>
    </xf>
    <xf numFmtId="0" fontId="37" fillId="0" borderId="0" xfId="3" applyFont="1" applyAlignment="1">
      <alignment horizontal="center" vertical="center"/>
    </xf>
    <xf numFmtId="0" fontId="37" fillId="0" borderId="0" xfId="3" applyFont="1" applyAlignment="1">
      <alignment horizontal="center"/>
    </xf>
    <xf numFmtId="0" fontId="21" fillId="0" borderId="0" xfId="3"/>
    <xf numFmtId="0" fontId="21" fillId="0" borderId="0" xfId="3" applyAlignment="1">
      <alignment horizontal="center" vertical="center"/>
    </xf>
    <xf numFmtId="0" fontId="37" fillId="0" borderId="0" xfId="3" applyFont="1" applyAlignment="1">
      <alignment vertical="center" wrapText="1"/>
    </xf>
    <xf numFmtId="0" fontId="37" fillId="0" borderId="0" xfId="3" applyFont="1" applyAlignment="1">
      <alignment horizontal="center" vertical="center" wrapText="1"/>
    </xf>
    <xf numFmtId="0" fontId="37" fillId="0" borderId="3" xfId="3" applyFont="1" applyBorder="1" applyAlignment="1">
      <alignment horizontal="center" vertical="center" wrapText="1"/>
    </xf>
    <xf numFmtId="0" fontId="37" fillId="0" borderId="0" xfId="3" applyFont="1" applyAlignment="1">
      <alignment wrapText="1"/>
    </xf>
    <xf numFmtId="0" fontId="37" fillId="0" borderId="3" xfId="3" applyFont="1" applyBorder="1" applyAlignment="1">
      <alignment horizontal="center" vertical="center"/>
    </xf>
    <xf numFmtId="0" fontId="65" fillId="0" borderId="0" xfId="3" applyFont="1" applyAlignment="1">
      <alignment horizontal="center" vertical="center"/>
    </xf>
    <xf numFmtId="0" fontId="66" fillId="0" borderId="4" xfId="3" applyFont="1" applyBorder="1" applyAlignment="1">
      <alignment vertical="center" wrapText="1"/>
    </xf>
    <xf numFmtId="0" fontId="21" fillId="0" borderId="7" xfId="3" applyBorder="1" applyAlignment="1">
      <alignment horizontal="center" vertical="center"/>
    </xf>
    <xf numFmtId="0" fontId="21" fillId="0" borderId="3" xfId="3" applyBorder="1" applyAlignment="1">
      <alignment horizontal="center" vertical="center"/>
    </xf>
    <xf numFmtId="0" fontId="21" fillId="0" borderId="3" xfId="3" applyBorder="1" applyAlignment="1">
      <alignment horizontal="left" vertical="center" wrapText="1"/>
    </xf>
    <xf numFmtId="0" fontId="21" fillId="0" borderId="3" xfId="3" applyBorder="1" applyAlignment="1">
      <alignment horizontal="left" vertical="center"/>
    </xf>
    <xf numFmtId="43" fontId="37" fillId="0" borderId="3" xfId="4" applyNumberFormat="1" applyFont="1" applyFill="1" applyBorder="1" applyAlignment="1">
      <alignment horizontal="right" vertical="center"/>
    </xf>
    <xf numFmtId="43" fontId="67" fillId="0" borderId="3" xfId="4" applyNumberFormat="1" applyFont="1" applyFill="1" applyBorder="1" applyAlignment="1">
      <alignment horizontal="right" vertical="center"/>
    </xf>
    <xf numFmtId="43" fontId="21" fillId="0" borderId="0" xfId="3" applyNumberFormat="1" applyAlignment="1">
      <alignment horizontal="center" vertical="center"/>
    </xf>
    <xf numFmtId="43" fontId="68" fillId="0" borderId="3" xfId="4" applyNumberFormat="1" applyFont="1" applyFill="1" applyBorder="1" applyAlignment="1">
      <alignment horizontal="right" vertical="center"/>
    </xf>
    <xf numFmtId="0" fontId="68" fillId="0" borderId="0" xfId="3" applyFont="1" applyAlignment="1">
      <alignment horizontal="center" vertical="center"/>
    </xf>
    <xf numFmtId="43" fontId="66" fillId="0" borderId="3" xfId="4" applyNumberFormat="1" applyFont="1" applyFill="1" applyBorder="1" applyAlignment="1">
      <alignment horizontal="right" vertical="center"/>
    </xf>
    <xf numFmtId="0" fontId="66" fillId="0" borderId="4" xfId="3" applyFont="1" applyBorder="1" applyAlignment="1">
      <alignment horizontal="right" vertical="center"/>
    </xf>
    <xf numFmtId="166" fontId="66" fillId="0" borderId="7" xfId="4" applyFont="1" applyFill="1" applyBorder="1" applyAlignment="1">
      <alignment horizontal="center" vertical="center"/>
    </xf>
    <xf numFmtId="0" fontId="66" fillId="0" borderId="4" xfId="3" applyFont="1" applyBorder="1" applyAlignment="1">
      <alignment vertical="center"/>
    </xf>
    <xf numFmtId="0" fontId="21" fillId="0" borderId="3" xfId="3" applyBorder="1" applyAlignment="1">
      <alignment horizontal="center" vertical="center" wrapText="1"/>
    </xf>
    <xf numFmtId="0" fontId="21" fillId="0" borderId="3" xfId="3" applyBorder="1" applyAlignment="1">
      <alignment vertical="center" wrapText="1"/>
    </xf>
    <xf numFmtId="0" fontId="21" fillId="0" borderId="14" xfId="3" applyBorder="1" applyAlignment="1">
      <alignment vertical="center" wrapText="1"/>
    </xf>
    <xf numFmtId="0" fontId="21" fillId="0" borderId="4" xfId="3" applyBorder="1" applyAlignment="1">
      <alignment horizontal="center" vertical="center"/>
    </xf>
    <xf numFmtId="0" fontId="21" fillId="0" borderId="14" xfId="3" applyBorder="1" applyAlignment="1">
      <alignment horizontal="center" vertical="center" wrapText="1"/>
    </xf>
    <xf numFmtId="0" fontId="69" fillId="0" borderId="0" xfId="3" applyFont="1" applyAlignment="1">
      <alignment horizontal="center" vertical="center"/>
    </xf>
    <xf numFmtId="0" fontId="21" fillId="0" borderId="0" xfId="3" applyAlignment="1">
      <alignment horizontal="left" vertical="center"/>
    </xf>
    <xf numFmtId="0" fontId="37" fillId="0" borderId="3" xfId="3" applyFont="1" applyBorder="1" applyAlignment="1">
      <alignment vertical="center"/>
    </xf>
    <xf numFmtId="0" fontId="37" fillId="0" borderId="3" xfId="3" applyFont="1" applyBorder="1" applyAlignment="1">
      <alignment horizontal="left" vertical="center" wrapText="1"/>
    </xf>
    <xf numFmtId="43" fontId="21" fillId="0" borderId="3" xfId="3" applyNumberFormat="1" applyBorder="1" applyAlignment="1">
      <alignment horizontal="right" vertical="center"/>
    </xf>
    <xf numFmtId="0" fontId="37" fillId="0" borderId="3" xfId="3" applyFont="1" applyBorder="1" applyAlignment="1">
      <alignment horizontal="left" vertical="center"/>
    </xf>
    <xf numFmtId="166" fontId="66" fillId="0" borderId="3" xfId="4" applyFont="1" applyFill="1" applyBorder="1" applyAlignment="1">
      <alignment horizontal="center" vertical="center"/>
    </xf>
    <xf numFmtId="0" fontId="21" fillId="0" borderId="3" xfId="3" applyBorder="1" applyAlignment="1">
      <alignment horizontal="left" vertical="top" wrapText="1"/>
    </xf>
    <xf numFmtId="0" fontId="37" fillId="0" borderId="3" xfId="3" applyFont="1" applyBorder="1" applyAlignment="1">
      <alignment horizontal="left" vertical="top" wrapText="1"/>
    </xf>
    <xf numFmtId="0" fontId="63" fillId="0" borderId="0" xfId="3" applyFont="1" applyAlignment="1">
      <alignment horizontal="left" vertical="center" wrapText="1"/>
    </xf>
    <xf numFmtId="0" fontId="64" fillId="0" borderId="0" xfId="3" applyFont="1" applyAlignment="1">
      <alignment horizontal="center" vertical="center"/>
    </xf>
    <xf numFmtId="0" fontId="21" fillId="0" borderId="0" xfId="3" applyAlignment="1">
      <alignment horizontal="center"/>
    </xf>
    <xf numFmtId="0" fontId="21" fillId="0" borderId="2" xfId="3" applyBorder="1" applyAlignment="1">
      <alignment horizontal="center"/>
    </xf>
    <xf numFmtId="0" fontId="21" fillId="0" borderId="0" xfId="3" applyAlignment="1">
      <alignment horizontal="left" vertical="center" wrapText="1"/>
    </xf>
    <xf numFmtId="0" fontId="53" fillId="0" borderId="3" xfId="3" applyFont="1" applyBorder="1" applyAlignment="1">
      <alignment wrapText="1"/>
    </xf>
    <xf numFmtId="0" fontId="69" fillId="0" borderId="3" xfId="3" applyFont="1" applyBorder="1" applyAlignment="1">
      <alignment horizontal="center" vertical="center" wrapText="1"/>
    </xf>
    <xf numFmtId="0" fontId="53" fillId="0" borderId="3" xfId="3" applyFont="1" applyBorder="1"/>
    <xf numFmtId="0" fontId="69" fillId="0" borderId="3" xfId="3" applyFont="1" applyBorder="1" applyAlignment="1">
      <alignment horizontal="center" vertical="center"/>
    </xf>
    <xf numFmtId="167" fontId="37" fillId="0" borderId="0" xfId="3" applyNumberFormat="1" applyFont="1" applyAlignment="1">
      <alignment horizontal="center"/>
    </xf>
    <xf numFmtId="0" fontId="72" fillId="0" borderId="0" xfId="2" applyFont="1"/>
    <xf numFmtId="0" fontId="73" fillId="0" borderId="0" xfId="3" applyFont="1" applyAlignment="1">
      <alignment horizontal="center" vertical="center"/>
    </xf>
    <xf numFmtId="0" fontId="73" fillId="0" borderId="0" xfId="3" applyFont="1" applyAlignment="1">
      <alignment horizontal="left" wrapText="1"/>
    </xf>
    <xf numFmtId="0" fontId="74" fillId="0" borderId="0" xfId="3" applyFont="1" applyAlignment="1">
      <alignment horizontal="center" vertical="center"/>
    </xf>
    <xf numFmtId="0" fontId="30" fillId="0" borderId="0" xfId="2" applyFont="1"/>
    <xf numFmtId="0" fontId="75" fillId="0" borderId="3" xfId="2" applyFont="1" applyBorder="1"/>
    <xf numFmtId="0" fontId="35" fillId="0" borderId="3" xfId="2" applyFont="1" applyBorder="1"/>
    <xf numFmtId="0" fontId="76" fillId="0" borderId="0" xfId="2" applyFont="1" applyAlignment="1">
      <alignment horizontal="center"/>
    </xf>
    <xf numFmtId="0" fontId="31" fillId="0" borderId="3" xfId="2" applyFont="1" applyBorder="1" applyAlignment="1">
      <alignment horizontal="left" wrapText="1"/>
    </xf>
    <xf numFmtId="0" fontId="30" fillId="0" borderId="3" xfId="2" applyFont="1" applyBorder="1"/>
    <xf numFmtId="0" fontId="75" fillId="0" borderId="0" xfId="2" applyFont="1"/>
    <xf numFmtId="0" fontId="30" fillId="0" borderId="3" xfId="2" applyFont="1" applyBorder="1" applyAlignment="1">
      <alignment horizontal="left"/>
    </xf>
    <xf numFmtId="0" fontId="78" fillId="0" borderId="0" xfId="2" applyFont="1" applyAlignment="1">
      <alignment horizontal="left" wrapText="1"/>
    </xf>
    <xf numFmtId="0" fontId="77" fillId="0" borderId="0" xfId="2" applyFont="1" applyAlignment="1">
      <alignment horizontal="center" wrapText="1"/>
    </xf>
    <xf numFmtId="0" fontId="36" fillId="0" borderId="0" xfId="2" applyFont="1" applyAlignment="1">
      <alignment horizontal="center" wrapText="1"/>
    </xf>
    <xf numFmtId="0" fontId="41" fillId="0" borderId="0" xfId="2" applyFont="1" applyAlignment="1">
      <alignment wrapText="1"/>
    </xf>
    <xf numFmtId="0" fontId="78" fillId="0" borderId="0" xfId="2" applyFont="1" applyAlignment="1">
      <alignment horizontal="left"/>
    </xf>
    <xf numFmtId="0" fontId="35" fillId="0" borderId="15" xfId="2" applyFont="1" applyBorder="1" applyAlignment="1">
      <alignment horizontal="center" vertical="center" wrapText="1"/>
    </xf>
    <xf numFmtId="0" fontId="79" fillId="0" borderId="0" xfId="2" applyFont="1" applyAlignment="1">
      <alignment horizontal="center" vertical="top" wrapText="1"/>
    </xf>
    <xf numFmtId="0" fontId="35" fillId="0" borderId="0" xfId="2" applyFont="1"/>
    <xf numFmtId="0" fontId="79" fillId="0" borderId="17" xfId="2" applyFont="1" applyBorder="1" applyAlignment="1">
      <alignment horizontal="center" vertical="center" wrapText="1"/>
    </xf>
    <xf numFmtId="0" fontId="79" fillId="0" borderId="2" xfId="2" applyFont="1" applyBorder="1" applyAlignment="1">
      <alignment horizontal="center" vertical="top" wrapText="1"/>
    </xf>
    <xf numFmtId="0" fontId="80" fillId="0" borderId="3" xfId="2" applyFont="1" applyBorder="1"/>
    <xf numFmtId="0" fontId="35" fillId="0" borderId="7" xfId="2" applyFont="1" applyBorder="1"/>
    <xf numFmtId="168" fontId="30" fillId="0" borderId="3" xfId="2" applyNumberFormat="1" applyFont="1" applyBorder="1" applyAlignment="1">
      <alignment horizontal="center" vertical="center"/>
    </xf>
    <xf numFmtId="0" fontId="81" fillId="0" borderId="3" xfId="2" applyFont="1" applyBorder="1" applyAlignment="1">
      <alignment horizontal="center" vertical="center"/>
    </xf>
    <xf numFmtId="0" fontId="81" fillId="0" borderId="4" xfId="2" applyFont="1" applyBorder="1" applyAlignment="1">
      <alignment horizontal="center" vertical="center"/>
    </xf>
    <xf numFmtId="0" fontId="30" fillId="0" borderId="0" xfId="2" applyFont="1" applyAlignment="1">
      <alignment horizontal="center" vertical="center"/>
    </xf>
    <xf numFmtId="0" fontId="30" fillId="0" borderId="14" xfId="2" applyFont="1" applyBorder="1" applyAlignment="1">
      <alignment horizontal="center" vertical="center"/>
    </xf>
    <xf numFmtId="0" fontId="30" fillId="0" borderId="3" xfId="2" applyFont="1" applyBorder="1" applyAlignment="1">
      <alignment horizontal="center" vertical="center"/>
    </xf>
    <xf numFmtId="0" fontId="35" fillId="0" borderId="3" xfId="2" applyFont="1" applyBorder="1" applyAlignment="1">
      <alignment horizontal="center" vertical="center" wrapText="1"/>
    </xf>
    <xf numFmtId="0" fontId="35" fillId="0" borderId="3" xfId="2" applyFont="1" applyBorder="1" applyAlignment="1">
      <alignment horizontal="left" vertical="center" wrapText="1"/>
    </xf>
    <xf numFmtId="43" fontId="35" fillId="0" borderId="3" xfId="2" applyNumberFormat="1" applyFont="1" applyBorder="1" applyAlignment="1">
      <alignment horizontal="center" vertical="center" wrapText="1"/>
    </xf>
    <xf numFmtId="168" fontId="30" fillId="0" borderId="3" xfId="2" applyNumberFormat="1" applyFont="1" applyBorder="1" applyAlignment="1">
      <alignment horizontal="center" vertical="center" wrapText="1"/>
    </xf>
    <xf numFmtId="0" fontId="81" fillId="0" borderId="3" xfId="2" applyFont="1" applyBorder="1" applyAlignment="1">
      <alignment horizontal="center" vertical="center" wrapText="1"/>
    </xf>
    <xf numFmtId="0" fontId="81" fillId="0" borderId="4" xfId="2" applyFont="1" applyBorder="1" applyAlignment="1">
      <alignment horizontal="center" vertical="center" wrapText="1"/>
    </xf>
    <xf numFmtId="0" fontId="30" fillId="0" borderId="3" xfId="2" applyFont="1" applyBorder="1" applyAlignment="1">
      <alignment horizontal="center" vertical="center" wrapText="1"/>
    </xf>
    <xf numFmtId="0" fontId="30" fillId="0" borderId="14" xfId="2" applyFont="1" applyBorder="1" applyAlignment="1">
      <alignment horizontal="center" vertical="center" wrapText="1"/>
    </xf>
    <xf numFmtId="0" fontId="35" fillId="0" borderId="3" xfId="2" applyFont="1" applyBorder="1" applyAlignment="1">
      <alignment wrapText="1"/>
    </xf>
    <xf numFmtId="0" fontId="30" fillId="0" borderId="3" xfId="2" applyFont="1" applyBorder="1" applyAlignment="1">
      <alignment horizontal="left" vertical="center" wrapText="1"/>
    </xf>
    <xf numFmtId="43" fontId="30" fillId="0" borderId="3" xfId="2" applyNumberFormat="1" applyFont="1" applyBorder="1" applyAlignment="1">
      <alignment horizontal="center" vertical="center" wrapText="1"/>
    </xf>
    <xf numFmtId="0" fontId="30" fillId="0" borderId="9" xfId="2" applyFont="1" applyBorder="1" applyAlignment="1">
      <alignment horizontal="center" vertical="center" wrapText="1"/>
    </xf>
    <xf numFmtId="0" fontId="79" fillId="0" borderId="3" xfId="2" applyFont="1" applyBorder="1" applyAlignment="1">
      <alignment horizontal="left" vertical="center" wrapText="1"/>
    </xf>
    <xf numFmtId="43" fontId="79" fillId="0" borderId="3" xfId="2" applyNumberFormat="1" applyFont="1" applyBorder="1" applyAlignment="1">
      <alignment horizontal="center" vertical="center" wrapText="1"/>
    </xf>
    <xf numFmtId="0" fontId="35" fillId="0" borderId="15" xfId="2" applyFont="1" applyBorder="1" applyAlignment="1">
      <alignment horizontal="left" vertical="center" wrapText="1"/>
    </xf>
    <xf numFmtId="43" fontId="35" fillId="0" borderId="15" xfId="5" applyNumberFormat="1" applyFont="1" applyFill="1" applyBorder="1" applyAlignment="1" applyProtection="1">
      <alignment horizontal="left" vertical="center" wrapText="1"/>
    </xf>
    <xf numFmtId="169" fontId="30" fillId="0" borderId="0" xfId="5" applyFont="1" applyFill="1" applyBorder="1" applyAlignment="1" applyProtection="1">
      <alignment horizontal="center" vertical="center" wrapText="1"/>
    </xf>
    <xf numFmtId="0" fontId="35" fillId="0" borderId="15" xfId="2" applyFont="1" applyBorder="1" applyAlignment="1">
      <alignment vertical="center" wrapText="1"/>
    </xf>
    <xf numFmtId="0" fontId="81" fillId="0" borderId="0" xfId="2" applyFont="1" applyAlignment="1">
      <alignment horizontal="center" vertical="center"/>
    </xf>
    <xf numFmtId="169" fontId="81" fillId="0" borderId="0" xfId="2" applyNumberFormat="1" applyFont="1" applyAlignment="1">
      <alignment horizontal="center" vertical="center"/>
    </xf>
    <xf numFmtId="168" fontId="79" fillId="0" borderId="15" xfId="5" applyNumberFormat="1" applyFont="1" applyFill="1" applyBorder="1" applyAlignment="1" applyProtection="1">
      <alignment horizontal="right" vertical="center" wrapText="1"/>
    </xf>
    <xf numFmtId="168" fontId="30" fillId="0" borderId="0" xfId="2" applyNumberFormat="1" applyFont="1" applyAlignment="1">
      <alignment horizontal="center" vertical="center" wrapText="1"/>
    </xf>
    <xf numFmtId="0" fontId="30" fillId="0" borderId="3" xfId="2" applyFont="1" applyBorder="1" applyAlignment="1">
      <alignment horizontal="center" wrapText="1"/>
    </xf>
    <xf numFmtId="0" fontId="35" fillId="0" borderId="3" xfId="2" applyFont="1" applyBorder="1" applyAlignment="1">
      <alignment horizontal="center" wrapText="1"/>
    </xf>
    <xf numFmtId="0" fontId="35" fillId="0" borderId="15" xfId="2" applyFont="1" applyBorder="1" applyAlignment="1">
      <alignment horizontal="left" vertical="top" wrapText="1"/>
    </xf>
    <xf numFmtId="0" fontId="35" fillId="0" borderId="15" xfId="2" applyFont="1" applyBorder="1" applyAlignment="1">
      <alignment vertical="top" wrapText="1"/>
    </xf>
    <xf numFmtId="0" fontId="35" fillId="0" borderId="15" xfId="2" applyFont="1" applyBorder="1" applyAlignment="1">
      <alignment horizontal="center" vertical="top" wrapText="1"/>
    </xf>
    <xf numFmtId="0" fontId="65" fillId="0" borderId="3" xfId="2" applyFont="1" applyBorder="1" applyAlignment="1">
      <alignment horizontal="left" vertical="center" wrapText="1"/>
    </xf>
    <xf numFmtId="43" fontId="65" fillId="0" borderId="3" xfId="2" applyNumberFormat="1" applyFont="1" applyBorder="1" applyAlignment="1">
      <alignment horizontal="center" vertical="center" wrapText="1"/>
    </xf>
    <xf numFmtId="168" fontId="30" fillId="0" borderId="3" xfId="2" applyNumberFormat="1" applyFont="1" applyBorder="1" applyAlignment="1">
      <alignment horizontal="right" vertical="center" wrapText="1"/>
    </xf>
    <xf numFmtId="168" fontId="30" fillId="0" borderId="14" xfId="2" applyNumberFormat="1" applyFont="1" applyBorder="1" applyAlignment="1">
      <alignment horizontal="center" vertical="center" wrapText="1"/>
    </xf>
    <xf numFmtId="0" fontId="35" fillId="0" borderId="3" xfId="2" applyFont="1" applyBorder="1" applyAlignment="1">
      <alignment vertical="center" wrapText="1"/>
    </xf>
    <xf numFmtId="168" fontId="35" fillId="0" borderId="3" xfId="5" applyNumberFormat="1" applyFont="1" applyFill="1" applyBorder="1" applyAlignment="1" applyProtection="1">
      <alignment horizontal="right" vertical="center" wrapText="1"/>
    </xf>
    <xf numFmtId="168" fontId="79" fillId="0" borderId="3" xfId="5" applyNumberFormat="1" applyFont="1" applyFill="1" applyBorder="1" applyAlignment="1" applyProtection="1">
      <alignment horizontal="right" vertical="center" wrapText="1"/>
    </xf>
    <xf numFmtId="168" fontId="79" fillId="0" borderId="3" xfId="2" applyNumberFormat="1" applyFont="1" applyBorder="1" applyAlignment="1">
      <alignment horizontal="right" vertical="center" wrapText="1"/>
    </xf>
    <xf numFmtId="0" fontId="35" fillId="0" borderId="3" xfId="2" applyFont="1" applyBorder="1" applyAlignment="1">
      <alignment vertical="center"/>
    </xf>
    <xf numFmtId="0" fontId="34" fillId="0" borderId="0" xfId="2" applyFont="1"/>
    <xf numFmtId="0" fontId="32" fillId="0" borderId="0" xfId="2" applyFont="1" applyAlignment="1">
      <alignment horizontal="center" vertical="center"/>
    </xf>
    <xf numFmtId="169" fontId="32" fillId="0" borderId="0" xfId="2" applyNumberFormat="1" applyFont="1" applyAlignment="1">
      <alignment horizontal="center" vertical="center"/>
    </xf>
    <xf numFmtId="0" fontId="30" fillId="0" borderId="3" xfId="6" applyBorder="1" applyAlignment="1">
      <alignment horizontal="center" vertical="center" wrapText="1"/>
    </xf>
    <xf numFmtId="0" fontId="30" fillId="0" borderId="0" xfId="6"/>
    <xf numFmtId="0" fontId="30" fillId="0" borderId="0" xfId="6" applyAlignment="1">
      <alignment wrapText="1"/>
    </xf>
    <xf numFmtId="0" fontId="84" fillId="0" borderId="3" xfId="0" applyFont="1" applyBorder="1" applyAlignment="1">
      <alignment horizontal="center" vertical="center" wrapText="1"/>
    </xf>
    <xf numFmtId="0" fontId="84" fillId="4" borderId="3" xfId="0" applyFont="1" applyFill="1" applyBorder="1" applyAlignment="1">
      <alignment horizontal="center" vertical="center" wrapText="1"/>
    </xf>
    <xf numFmtId="3" fontId="86" fillId="0" borderId="3" xfId="0" applyNumberFormat="1" applyFont="1" applyBorder="1" applyAlignment="1">
      <alignment horizontal="center" vertical="center" wrapText="1"/>
    </xf>
    <xf numFmtId="49" fontId="87" fillId="5" borderId="3" xfId="0" applyNumberFormat="1" applyFont="1" applyFill="1" applyBorder="1" applyAlignment="1">
      <alignment horizontal="center" vertical="center" wrapText="1"/>
    </xf>
    <xf numFmtId="0" fontId="87" fillId="5" borderId="3" xfId="0" applyFont="1" applyFill="1" applyBorder="1" applyAlignment="1">
      <alignment horizontal="center" vertical="center" wrapText="1"/>
    </xf>
    <xf numFmtId="0" fontId="82" fillId="6" borderId="3" xfId="0" applyFont="1" applyFill="1" applyBorder="1" applyAlignment="1">
      <alignment horizontal="left" vertical="center" wrapText="1"/>
    </xf>
    <xf numFmtId="166" fontId="86" fillId="0" borderId="3" xfId="0" applyNumberFormat="1" applyFont="1" applyBorder="1" applyAlignment="1">
      <alignment vertical="center" wrapText="1"/>
    </xf>
    <xf numFmtId="166" fontId="84" fillId="7" borderId="3" xfId="0" applyNumberFormat="1" applyFont="1" applyFill="1" applyBorder="1" applyAlignment="1">
      <alignment vertical="center" wrapText="1"/>
    </xf>
    <xf numFmtId="49" fontId="82" fillId="8" borderId="3" xfId="0" applyNumberFormat="1" applyFont="1" applyFill="1" applyBorder="1" applyAlignment="1">
      <alignment horizontal="center" vertical="center" wrapText="1"/>
    </xf>
    <xf numFmtId="0" fontId="82" fillId="5" borderId="3" xfId="0" applyFont="1" applyFill="1" applyBorder="1" applyAlignment="1">
      <alignment horizontal="center" vertical="center" wrapText="1"/>
    </xf>
    <xf numFmtId="14" fontId="82" fillId="5" borderId="3" xfId="0" applyNumberFormat="1" applyFont="1" applyFill="1" applyBorder="1" applyAlignment="1">
      <alignment horizontal="center" vertical="center" wrapText="1"/>
    </xf>
    <xf numFmtId="14" fontId="84" fillId="5" borderId="3" xfId="0" applyNumberFormat="1" applyFont="1" applyFill="1" applyBorder="1" applyAlignment="1">
      <alignment horizontal="center" vertical="center" wrapText="1"/>
    </xf>
    <xf numFmtId="0" fontId="30" fillId="0" borderId="24" xfId="6" applyBorder="1"/>
    <xf numFmtId="0" fontId="30" fillId="0" borderId="25" xfId="6" applyBorder="1"/>
    <xf numFmtId="0" fontId="30" fillId="0" borderId="26" xfId="6" applyBorder="1"/>
    <xf numFmtId="0" fontId="30" fillId="0" borderId="23" xfId="6" applyBorder="1"/>
    <xf numFmtId="0" fontId="88" fillId="0" borderId="14" xfId="6" applyFont="1" applyBorder="1"/>
    <xf numFmtId="0" fontId="30" fillId="0" borderId="4" xfId="6" applyBorder="1"/>
    <xf numFmtId="0" fontId="30" fillId="0" borderId="27" xfId="6" applyBorder="1" applyAlignment="1">
      <alignment horizontal="right"/>
    </xf>
    <xf numFmtId="0" fontId="30" fillId="0" borderId="28" xfId="6" applyBorder="1"/>
    <xf numFmtId="0" fontId="30" fillId="0" borderId="14" xfId="6" applyBorder="1"/>
    <xf numFmtId="0" fontId="30" fillId="0" borderId="4" xfId="6" applyBorder="1" applyAlignment="1">
      <alignment horizontal="left"/>
    </xf>
    <xf numFmtId="0" fontId="30" fillId="0" borderId="29" xfId="6" applyBorder="1" applyAlignment="1">
      <alignment horizontal="right"/>
    </xf>
    <xf numFmtId="0" fontId="30" fillId="0" borderId="30" xfId="6" applyBorder="1"/>
    <xf numFmtId="0" fontId="30" fillId="0" borderId="0" xfId="6" applyAlignment="1">
      <alignment horizontal="left"/>
    </xf>
    <xf numFmtId="43" fontId="90" fillId="9" borderId="22" xfId="6" applyNumberFormat="1" applyFont="1" applyFill="1" applyBorder="1" applyAlignment="1">
      <alignment horizontal="left"/>
    </xf>
    <xf numFmtId="43" fontId="85" fillId="0" borderId="0" xfId="6" applyNumberFormat="1" applyFont="1" applyAlignment="1">
      <alignment vertical="top" wrapText="1"/>
    </xf>
    <xf numFmtId="0" fontId="85" fillId="0" borderId="0" xfId="6" applyFont="1" applyAlignment="1">
      <alignment vertical="top" wrapText="1"/>
    </xf>
    <xf numFmtId="0" fontId="30" fillId="0" borderId="3" xfId="6" applyBorder="1"/>
    <xf numFmtId="0" fontId="30" fillId="0" borderId="3" xfId="6" applyBorder="1" applyAlignment="1">
      <alignment horizontal="center" vertical="top" wrapText="1"/>
    </xf>
    <xf numFmtId="0" fontId="30" fillId="0" borderId="4" xfId="6" applyBorder="1" applyAlignment="1">
      <alignment horizontal="center" vertical="center" wrapText="1"/>
    </xf>
    <xf numFmtId="0" fontId="30" fillId="0" borderId="3" xfId="7" applyBorder="1" applyAlignment="1">
      <alignment wrapText="1"/>
    </xf>
    <xf numFmtId="0" fontId="91" fillId="9" borderId="3" xfId="7" applyFont="1" applyFill="1" applyBorder="1" applyAlignment="1">
      <alignment horizontal="center" vertical="top" wrapText="1"/>
    </xf>
    <xf numFmtId="0" fontId="30" fillId="0" borderId="31" xfId="6" applyBorder="1"/>
    <xf numFmtId="0" fontId="30" fillId="0" borderId="32" xfId="6" applyBorder="1"/>
    <xf numFmtId="14" fontId="85" fillId="0" borderId="0" xfId="6" applyNumberFormat="1" applyFont="1" applyAlignment="1">
      <alignment vertical="top" wrapText="1"/>
    </xf>
    <xf numFmtId="14" fontId="30" fillId="0" borderId="0" xfId="6" applyNumberFormat="1" applyAlignment="1">
      <alignment vertical="top" wrapText="1"/>
    </xf>
    <xf numFmtId="0" fontId="92" fillId="0" borderId="3" xfId="6" applyFont="1" applyBorder="1" applyAlignment="1">
      <alignment vertical="top" wrapText="1"/>
    </xf>
    <xf numFmtId="0" fontId="30" fillId="0" borderId="3" xfId="6" applyBorder="1" applyAlignment="1">
      <alignment wrapText="1"/>
    </xf>
    <xf numFmtId="0" fontId="30" fillId="0" borderId="3" xfId="6" applyBorder="1" applyAlignment="1">
      <alignment vertical="top" wrapText="1"/>
    </xf>
    <xf numFmtId="0" fontId="30" fillId="0" borderId="0" xfId="6" applyAlignment="1">
      <alignment vertical="top" wrapText="1"/>
    </xf>
    <xf numFmtId="0" fontId="79" fillId="0" borderId="22" xfId="6" applyFont="1" applyBorder="1" applyAlignment="1">
      <alignment vertical="top" wrapText="1"/>
    </xf>
    <xf numFmtId="0" fontId="79" fillId="0" borderId="3" xfId="6" applyFont="1" applyBorder="1" applyAlignment="1">
      <alignment wrapText="1"/>
    </xf>
    <xf numFmtId="0" fontId="79" fillId="0" borderId="3" xfId="6" applyFont="1" applyBorder="1"/>
    <xf numFmtId="0" fontId="65" fillId="0" borderId="3" xfId="6" applyFont="1" applyBorder="1"/>
    <xf numFmtId="0" fontId="38" fillId="0" borderId="0" xfId="0" applyFont="1"/>
    <xf numFmtId="0" fontId="85" fillId="0" borderId="0" xfId="6" applyFont="1" applyAlignment="1">
      <alignment vertical="top"/>
    </xf>
    <xf numFmtId="4" fontId="83" fillId="0" borderId="0" xfId="6" applyNumberFormat="1" applyFont="1" applyAlignment="1">
      <alignment vertical="top" wrapText="1"/>
    </xf>
    <xf numFmtId="164" fontId="21" fillId="0" borderId="0" xfId="8" applyFont="1" applyFill="1" applyAlignment="1">
      <alignment horizontal="center" vertical="center"/>
    </xf>
    <xf numFmtId="43" fontId="30" fillId="0" borderId="0" xfId="2" applyNumberFormat="1" applyFont="1"/>
    <xf numFmtId="165" fontId="32" fillId="0" borderId="0" xfId="6" applyNumberFormat="1" applyFont="1"/>
    <xf numFmtId="49" fontId="20" fillId="0" borderId="3" xfId="3" applyNumberFormat="1" applyFont="1" applyBorder="1" applyAlignment="1">
      <alignment horizontal="left" vertical="center" wrapText="1"/>
    </xf>
    <xf numFmtId="164" fontId="35" fillId="0" borderId="0" xfId="8" applyFont="1"/>
    <xf numFmtId="43" fontId="35" fillId="0" borderId="0" xfId="2" applyNumberFormat="1" applyFont="1"/>
    <xf numFmtId="43" fontId="30" fillId="0" borderId="0" xfId="2" applyNumberFormat="1" applyFont="1" applyAlignment="1">
      <alignment horizontal="center" vertical="center"/>
    </xf>
    <xf numFmtId="0" fontId="82" fillId="3" borderId="3" xfId="0" applyFont="1" applyFill="1" applyBorder="1" applyAlignment="1">
      <alignment horizontal="left" vertical="center" wrapText="1"/>
    </xf>
    <xf numFmtId="14" fontId="85" fillId="3" borderId="0" xfId="6" applyNumberFormat="1" applyFont="1" applyFill="1" applyAlignment="1">
      <alignment vertical="top" wrapText="1"/>
    </xf>
    <xf numFmtId="0" fontId="19" fillId="0" borderId="0" xfId="3" applyFont="1" applyAlignment="1">
      <alignment horizontal="right" wrapText="1"/>
    </xf>
    <xf numFmtId="0" fontId="19" fillId="0" borderId="0" xfId="3" applyFont="1" applyAlignment="1">
      <alignment horizontal="center"/>
    </xf>
    <xf numFmtId="4" fontId="89" fillId="3" borderId="0" xfId="6" applyNumberFormat="1" applyFont="1" applyFill="1" applyAlignment="1">
      <alignment vertical="top" wrapText="1"/>
    </xf>
    <xf numFmtId="167" fontId="30" fillId="3" borderId="0" xfId="6" applyNumberFormat="1" applyFill="1" applyAlignment="1">
      <alignment vertical="top" wrapText="1"/>
    </xf>
    <xf numFmtId="0" fontId="19" fillId="0" borderId="3" xfId="3" applyFont="1" applyBorder="1" applyAlignment="1">
      <alignment horizontal="left" vertical="center" wrapText="1"/>
    </xf>
    <xf numFmtId="4" fontId="83" fillId="3" borderId="3" xfId="6" applyNumberFormat="1" applyFont="1" applyFill="1" applyBorder="1" applyAlignment="1">
      <alignment vertical="top" wrapText="1"/>
    </xf>
    <xf numFmtId="0" fontId="81" fillId="0" borderId="3" xfId="7" applyFont="1" applyBorder="1" applyAlignment="1">
      <alignment wrapText="1"/>
    </xf>
    <xf numFmtId="170" fontId="30" fillId="0" borderId="0" xfId="2" applyNumberFormat="1" applyFont="1"/>
    <xf numFmtId="49" fontId="18" fillId="0" borderId="3" xfId="3" applyNumberFormat="1" applyFont="1" applyBorder="1" applyAlignment="1">
      <alignment horizontal="left" vertical="center" wrapText="1"/>
    </xf>
    <xf numFmtId="0" fontId="18" fillId="0" borderId="3" xfId="3" applyFont="1" applyBorder="1" applyAlignment="1">
      <alignment horizontal="left" vertical="center"/>
    </xf>
    <xf numFmtId="0" fontId="17" fillId="0" borderId="3" xfId="3" applyFont="1" applyBorder="1" applyAlignment="1">
      <alignment horizontal="left" vertical="center"/>
    </xf>
    <xf numFmtId="43" fontId="37" fillId="0" borderId="3" xfId="4" applyNumberFormat="1" applyFont="1" applyFill="1" applyBorder="1" applyAlignment="1">
      <alignment horizontal="center" vertical="center"/>
    </xf>
    <xf numFmtId="0" fontId="83" fillId="3" borderId="0" xfId="0" applyFont="1" applyFill="1" applyAlignment="1">
      <alignment wrapText="1"/>
    </xf>
    <xf numFmtId="0" fontId="16" fillId="0" borderId="3" xfId="3" applyFont="1" applyBorder="1" applyAlignment="1">
      <alignment horizontal="left" vertical="center" wrapText="1"/>
    </xf>
    <xf numFmtId="0" fontId="38" fillId="0" borderId="0" xfId="9" applyFont="1"/>
    <xf numFmtId="0" fontId="30" fillId="0" borderId="0" xfId="9"/>
    <xf numFmtId="0" fontId="38" fillId="0" borderId="0" xfId="9" applyFont="1" applyAlignment="1">
      <alignment vertical="top"/>
    </xf>
    <xf numFmtId="0" fontId="95" fillId="0" borderId="0" xfId="9" applyFont="1" applyAlignment="1">
      <alignment wrapText="1"/>
    </xf>
    <xf numFmtId="0" fontId="38" fillId="0" borderId="0" xfId="9" applyFont="1" applyAlignment="1">
      <alignment wrapText="1"/>
    </xf>
    <xf numFmtId="0" fontId="38" fillId="0" borderId="33" xfId="9" applyFont="1" applyBorder="1"/>
    <xf numFmtId="0" fontId="38" fillId="0" borderId="34" xfId="9" applyFont="1" applyBorder="1"/>
    <xf numFmtId="0" fontId="38" fillId="0" borderId="3" xfId="9" applyFont="1" applyBorder="1" applyAlignment="1">
      <alignment horizontal="center" vertical="center"/>
    </xf>
    <xf numFmtId="0" fontId="38" fillId="0" borderId="7" xfId="9" applyFont="1" applyBorder="1" applyAlignment="1">
      <alignment horizontal="center" vertical="center"/>
    </xf>
    <xf numFmtId="0" fontId="97" fillId="10" borderId="0" xfId="9" applyFont="1" applyFill="1"/>
    <xf numFmtId="0" fontId="38" fillId="0" borderId="35" xfId="9" applyFont="1" applyBorder="1" applyAlignment="1">
      <alignment vertical="top" wrapText="1"/>
    </xf>
    <xf numFmtId="0" fontId="38" fillId="0" borderId="0" xfId="9" applyFont="1" applyAlignment="1">
      <alignment vertical="top" wrapText="1"/>
    </xf>
    <xf numFmtId="4" fontId="38" fillId="0" borderId="35" xfId="9" applyNumberFormat="1" applyFont="1" applyBorder="1" applyAlignment="1">
      <alignment vertical="top" wrapText="1"/>
    </xf>
    <xf numFmtId="0" fontId="32" fillId="0" borderId="0" xfId="0" applyFont="1" applyAlignment="1">
      <alignment horizontal="right"/>
    </xf>
    <xf numFmtId="0" fontId="38" fillId="0" borderId="36" xfId="9" applyFont="1" applyBorder="1"/>
    <xf numFmtId="0" fontId="97" fillId="0" borderId="0" xfId="9" applyFont="1"/>
    <xf numFmtId="0" fontId="98" fillId="10" borderId="37" xfId="9" applyFont="1" applyFill="1" applyBorder="1" applyAlignment="1">
      <alignment wrapText="1"/>
    </xf>
    <xf numFmtId="0" fontId="38" fillId="0" borderId="38" xfId="9" applyFont="1" applyBorder="1"/>
    <xf numFmtId="0" fontId="38" fillId="0" borderId="39" xfId="9" applyFont="1" applyBorder="1"/>
    <xf numFmtId="0" fontId="38" fillId="0" borderId="40" xfId="9" applyFont="1" applyBorder="1"/>
    <xf numFmtId="0" fontId="38" fillId="0" borderId="41" xfId="9" applyFont="1" applyBorder="1"/>
    <xf numFmtId="0" fontId="38" fillId="0" borderId="7" xfId="9" applyFont="1" applyBorder="1" applyAlignment="1">
      <alignment vertical="top" wrapText="1"/>
    </xf>
    <xf numFmtId="4" fontId="38" fillId="0" borderId="7" xfId="9" applyNumberFormat="1" applyFont="1" applyBorder="1" applyAlignment="1">
      <alignment vertical="top" wrapText="1"/>
    </xf>
    <xf numFmtId="0" fontId="38" fillId="0" borderId="42" xfId="9" applyFont="1" applyBorder="1"/>
    <xf numFmtId="0" fontId="38" fillId="0" borderId="43" xfId="9" applyFont="1" applyBorder="1"/>
    <xf numFmtId="4" fontId="38" fillId="0" borderId="9" xfId="9" applyNumberFormat="1" applyFont="1" applyBorder="1" applyAlignment="1">
      <alignment vertical="top" wrapText="1"/>
    </xf>
    <xf numFmtId="0" fontId="38" fillId="0" borderId="3" xfId="9" applyFont="1" applyBorder="1" applyAlignment="1">
      <alignment horizontal="left" vertical="top" wrapText="1"/>
    </xf>
    <xf numFmtId="0" fontId="38" fillId="0" borderId="3" xfId="9" applyFont="1" applyBorder="1" applyAlignment="1">
      <alignment vertical="top" wrapText="1"/>
    </xf>
    <xf numFmtId="4" fontId="38" fillId="0" borderId="3" xfId="9" applyNumberFormat="1" applyFont="1" applyBorder="1" applyAlignment="1">
      <alignment vertical="top" wrapText="1"/>
    </xf>
    <xf numFmtId="0" fontId="38" fillId="0" borderId="44" xfId="9" applyFont="1" applyBorder="1"/>
    <xf numFmtId="0" fontId="30" fillId="0" borderId="39" xfId="9" applyBorder="1"/>
    <xf numFmtId="0" fontId="38" fillId="0" borderId="45" xfId="9" applyFont="1" applyBorder="1"/>
    <xf numFmtId="0" fontId="30" fillId="0" borderId="43" xfId="9" applyBorder="1"/>
    <xf numFmtId="4" fontId="38" fillId="0" borderId="0" xfId="9" applyNumberFormat="1" applyFont="1"/>
    <xf numFmtId="0" fontId="83" fillId="0" borderId="0" xfId="9" applyFont="1"/>
    <xf numFmtId="0" fontId="38" fillId="0" borderId="35" xfId="10" applyFont="1" applyBorder="1" applyAlignment="1">
      <alignment vertical="top" wrapText="1"/>
    </xf>
    <xf numFmtId="0" fontId="38" fillId="4" borderId="0" xfId="9" applyFont="1" applyFill="1"/>
    <xf numFmtId="0" fontId="83" fillId="0" borderId="3" xfId="9" applyFont="1" applyBorder="1" applyAlignment="1">
      <alignment vertical="top" wrapText="1"/>
    </xf>
    <xf numFmtId="4" fontId="83" fillId="0" borderId="3" xfId="9" applyNumberFormat="1" applyFont="1" applyBorder="1" applyAlignment="1">
      <alignment vertical="top" wrapText="1"/>
    </xf>
    <xf numFmtId="0" fontId="38" fillId="0" borderId="35" xfId="0" applyFont="1" applyBorder="1" applyAlignment="1">
      <alignment vertical="top" wrapText="1"/>
    </xf>
    <xf numFmtId="0" fontId="38" fillId="0" borderId="2" xfId="9" applyFont="1" applyBorder="1" applyAlignment="1">
      <alignment vertical="top" wrapText="1"/>
    </xf>
    <xf numFmtId="0" fontId="38" fillId="0" borderId="3" xfId="0" applyFont="1" applyBorder="1" applyAlignment="1">
      <alignment horizontal="center" vertical="center"/>
    </xf>
    <xf numFmtId="0" fontId="38" fillId="0" borderId="13" xfId="0" applyFont="1" applyBorder="1" applyAlignment="1">
      <alignment horizontal="center" vertical="center"/>
    </xf>
    <xf numFmtId="0" fontId="38" fillId="0" borderId="3" xfId="0" applyFont="1" applyBorder="1" applyAlignment="1">
      <alignment horizontal="left" vertical="top" wrapText="1"/>
    </xf>
    <xf numFmtId="0" fontId="38" fillId="10" borderId="0" xfId="0" applyFont="1" applyFill="1"/>
    <xf numFmtId="0" fontId="38" fillId="0" borderId="7" xfId="0" applyFont="1" applyBorder="1" applyAlignment="1">
      <alignment vertical="top" wrapText="1"/>
    </xf>
    <xf numFmtId="0" fontId="38" fillId="0" borderId="1" xfId="0" applyFont="1" applyBorder="1" applyAlignment="1">
      <alignment vertical="top" wrapText="1"/>
    </xf>
    <xf numFmtId="4" fontId="38" fillId="0" borderId="7" xfId="0" applyNumberFormat="1" applyFont="1" applyBorder="1" applyAlignment="1">
      <alignment vertical="top" wrapText="1"/>
    </xf>
    <xf numFmtId="0" fontId="38" fillId="0" borderId="9" xfId="0" applyFont="1" applyBorder="1" applyAlignment="1">
      <alignment vertical="top" wrapText="1"/>
    </xf>
    <xf numFmtId="0" fontId="38" fillId="0" borderId="2" xfId="0" applyFont="1" applyBorder="1" applyAlignment="1">
      <alignment vertical="top" wrapText="1"/>
    </xf>
    <xf numFmtId="4" fontId="38" fillId="0" borderId="9" xfId="0" applyNumberFormat="1" applyFont="1" applyBorder="1" applyAlignment="1">
      <alignment vertical="top" wrapText="1"/>
    </xf>
    <xf numFmtId="0" fontId="38" fillId="0" borderId="7" xfId="11" applyFont="1" applyBorder="1" applyAlignment="1">
      <alignment vertical="top" wrapText="1"/>
    </xf>
    <xf numFmtId="0" fontId="38" fillId="0" borderId="1" xfId="11" applyFont="1" applyBorder="1" applyAlignment="1">
      <alignment vertical="top" wrapText="1"/>
    </xf>
    <xf numFmtId="4" fontId="38" fillId="0" borderId="7" xfId="11" applyNumberFormat="1" applyFont="1" applyBorder="1" applyAlignment="1">
      <alignment vertical="top" wrapText="1"/>
    </xf>
    <xf numFmtId="0" fontId="38" fillId="0" borderId="9" xfId="11" applyFont="1" applyBorder="1" applyAlignment="1">
      <alignment vertical="top" wrapText="1"/>
    </xf>
    <xf numFmtId="0" fontId="38" fillId="0" borderId="2" xfId="11" applyFont="1" applyBorder="1" applyAlignment="1">
      <alignment vertical="top" wrapText="1"/>
    </xf>
    <xf numFmtId="4" fontId="38" fillId="0" borderId="9" xfId="11" applyNumberFormat="1" applyFont="1" applyBorder="1" applyAlignment="1">
      <alignment vertical="top" wrapText="1"/>
    </xf>
    <xf numFmtId="0" fontId="38" fillId="0" borderId="35" xfId="11" applyFont="1" applyBorder="1" applyAlignment="1">
      <alignment vertical="top" wrapText="1"/>
    </xf>
    <xf numFmtId="0" fontId="38" fillId="0" borderId="0" xfId="11" applyFont="1" applyAlignment="1">
      <alignment vertical="top" wrapText="1"/>
    </xf>
    <xf numFmtId="4" fontId="38" fillId="0" borderId="35" xfId="11" applyNumberFormat="1" applyFont="1" applyBorder="1" applyAlignment="1">
      <alignment vertical="top" wrapText="1"/>
    </xf>
    <xf numFmtId="0" fontId="38" fillId="6" borderId="7" xfId="0" applyFont="1" applyFill="1" applyBorder="1" applyAlignment="1">
      <alignment vertical="top" wrapText="1"/>
    </xf>
    <xf numFmtId="4" fontId="38" fillId="6" borderId="7" xfId="0" applyNumberFormat="1" applyFont="1" applyFill="1" applyBorder="1" applyAlignment="1">
      <alignment vertical="top" wrapText="1"/>
    </xf>
    <xf numFmtId="0" fontId="38" fillId="0" borderId="10" xfId="0" applyFont="1" applyBorder="1" applyAlignment="1">
      <alignment vertical="top" wrapText="1"/>
    </xf>
    <xf numFmtId="4" fontId="38" fillId="0" borderId="35" xfId="0" applyNumberFormat="1" applyFont="1" applyBorder="1" applyAlignment="1">
      <alignment vertical="top" wrapText="1"/>
    </xf>
    <xf numFmtId="0" fontId="38" fillId="0" borderId="11" xfId="0" applyFont="1" applyBorder="1" applyAlignment="1">
      <alignment vertical="top" wrapText="1"/>
    </xf>
    <xf numFmtId="0" fontId="38" fillId="0" borderId="3" xfId="0" applyFont="1" applyBorder="1" applyAlignment="1">
      <alignment vertical="top" wrapText="1"/>
    </xf>
    <xf numFmtId="4" fontId="38" fillId="0" borderId="3" xfId="0" applyNumberFormat="1" applyFont="1" applyBorder="1" applyAlignment="1">
      <alignment vertical="top" wrapText="1"/>
    </xf>
    <xf numFmtId="0" fontId="38" fillId="0" borderId="7" xfId="0" applyFont="1" applyBorder="1" applyAlignment="1">
      <alignment wrapText="1"/>
    </xf>
    <xf numFmtId="0" fontId="83" fillId="0" borderId="3" xfId="0" applyFont="1" applyBorder="1" applyAlignment="1">
      <alignment vertical="top" wrapText="1"/>
    </xf>
    <xf numFmtId="4" fontId="83" fillId="0" borderId="3" xfId="0" applyNumberFormat="1" applyFont="1" applyBorder="1" applyAlignment="1">
      <alignment vertical="top" wrapText="1"/>
    </xf>
    <xf numFmtId="0" fontId="15" fillId="0" borderId="3" xfId="3" applyFont="1" applyBorder="1" applyAlignment="1">
      <alignment horizontal="left" vertical="center"/>
    </xf>
    <xf numFmtId="171" fontId="21" fillId="0" borderId="0" xfId="3" applyNumberFormat="1" applyAlignment="1">
      <alignment horizontal="center" vertical="center"/>
    </xf>
    <xf numFmtId="0" fontId="14" fillId="0" borderId="3" xfId="3" applyFont="1" applyBorder="1" applyAlignment="1">
      <alignment horizontal="left" vertical="center"/>
    </xf>
    <xf numFmtId="49" fontId="14" fillId="0" borderId="3" xfId="3" applyNumberFormat="1" applyFont="1" applyBorder="1" applyAlignment="1">
      <alignment horizontal="left" vertical="center" wrapText="1"/>
    </xf>
    <xf numFmtId="49" fontId="13" fillId="0" borderId="3" xfId="3" applyNumberFormat="1" applyFont="1" applyBorder="1" applyAlignment="1">
      <alignment horizontal="left" vertical="center" wrapText="1"/>
    </xf>
    <xf numFmtId="0" fontId="13" fillId="0" borderId="3" xfId="3" applyFont="1" applyBorder="1" applyAlignment="1">
      <alignment horizontal="left" vertical="center"/>
    </xf>
    <xf numFmtId="4" fontId="21" fillId="0" borderId="0" xfId="3" applyNumberFormat="1" applyAlignment="1">
      <alignment horizontal="center" vertical="center"/>
    </xf>
    <xf numFmtId="164" fontId="21" fillId="0" borderId="0" xfId="8" applyFont="1" applyAlignment="1">
      <alignment horizontal="center" vertical="center"/>
    </xf>
    <xf numFmtId="43" fontId="21" fillId="0" borderId="0" xfId="3" applyNumberFormat="1" applyAlignment="1">
      <alignment horizontal="center" vertical="center"/>
    </xf>
    <xf numFmtId="0" fontId="73" fillId="0" borderId="3" xfId="12" applyFont="1" applyBorder="1" applyAlignment="1">
      <alignment horizontal="center" vertical="center" wrapText="1"/>
    </xf>
    <xf numFmtId="0" fontId="11" fillId="0" borderId="3" xfId="12" applyFont="1" applyBorder="1" applyAlignment="1">
      <alignment horizontal="left" vertical="top" wrapText="1"/>
    </xf>
    <xf numFmtId="0" fontId="76" fillId="0" borderId="0" xfId="2" applyFont="1" applyAlignment="1">
      <alignment horizontal="center"/>
    </xf>
    <xf numFmtId="0" fontId="38" fillId="0" borderId="0" xfId="9" applyFont="1" applyAlignment="1">
      <alignment horizontal="right" vertical="top" wrapText="1"/>
    </xf>
    <xf numFmtId="0" fontId="38" fillId="0" borderId="0" xfId="9" applyFont="1" applyAlignment="1">
      <alignment horizontal="left" vertical="top" wrapText="1"/>
    </xf>
    <xf numFmtId="0" fontId="38" fillId="0" borderId="7" xfId="0" applyFont="1" applyBorder="1" applyAlignment="1">
      <alignment horizontal="left" vertical="top" wrapText="1"/>
    </xf>
    <xf numFmtId="0" fontId="38" fillId="0" borderId="35" xfId="0" applyFont="1" applyBorder="1" applyAlignment="1">
      <alignment horizontal="left" vertical="top" wrapText="1"/>
    </xf>
    <xf numFmtId="0" fontId="38" fillId="0" borderId="9" xfId="0" applyFont="1" applyBorder="1" applyAlignment="1">
      <alignment horizontal="left" vertical="top" wrapText="1"/>
    </xf>
    <xf numFmtId="0" fontId="38" fillId="0" borderId="7" xfId="9" applyFont="1" applyBorder="1" applyAlignment="1">
      <alignment horizontal="left" vertical="top" wrapText="1"/>
    </xf>
    <xf numFmtId="0" fontId="38" fillId="0" borderId="35" xfId="9" applyFont="1" applyBorder="1" applyAlignment="1">
      <alignment horizontal="left" vertical="top" wrapText="1"/>
    </xf>
    <xf numFmtId="0" fontId="38" fillId="0" borderId="6" xfId="9" applyFont="1" applyBorder="1" applyAlignment="1">
      <alignment horizontal="center" vertical="center"/>
    </xf>
    <xf numFmtId="0" fontId="38" fillId="0" borderId="8" xfId="9" applyFont="1" applyBorder="1" applyAlignment="1">
      <alignment horizontal="left" vertical="top" wrapText="1"/>
    </xf>
    <xf numFmtId="0" fontId="38" fillId="0" borderId="1" xfId="9" applyFont="1" applyBorder="1" applyAlignment="1">
      <alignment horizontal="left" vertical="center"/>
    </xf>
    <xf numFmtId="0" fontId="38" fillId="0" borderId="10" xfId="9" applyFont="1" applyBorder="1" applyAlignment="1">
      <alignment horizontal="left" vertical="top" wrapText="1"/>
    </xf>
    <xf numFmtId="0" fontId="38" fillId="0" borderId="5" xfId="9" applyFont="1" applyBorder="1" applyAlignment="1">
      <alignment horizontal="left" vertical="top" wrapText="1"/>
    </xf>
    <xf numFmtId="0" fontId="38" fillId="0" borderId="6" xfId="9" applyFont="1" applyBorder="1" applyAlignment="1">
      <alignment horizontal="left" vertical="top" wrapText="1"/>
    </xf>
    <xf numFmtId="0" fontId="30" fillId="0" borderId="7" xfId="9" applyBorder="1"/>
    <xf numFmtId="0" fontId="30" fillId="0" borderId="35" xfId="9" applyBorder="1"/>
    <xf numFmtId="0" fontId="38" fillId="0" borderId="0" xfId="9" applyFont="1" applyBorder="1"/>
    <xf numFmtId="0" fontId="38" fillId="0" borderId="11" xfId="9" applyFont="1" applyBorder="1" applyAlignment="1">
      <alignment horizontal="left" vertical="top" wrapText="1"/>
    </xf>
    <xf numFmtId="0" fontId="38" fillId="0" borderId="7" xfId="9" applyFont="1" applyBorder="1" applyAlignment="1">
      <alignment horizontal="left" wrapText="1"/>
    </xf>
    <xf numFmtId="164" fontId="38" fillId="0" borderId="7" xfId="8" applyFont="1" applyBorder="1" applyAlignment="1">
      <alignment horizontal="left" vertical="top" wrapText="1"/>
    </xf>
    <xf numFmtId="43" fontId="10" fillId="0" borderId="0" xfId="3" applyNumberFormat="1" applyFont="1" applyAlignment="1">
      <alignment horizontal="center" vertical="center"/>
    </xf>
    <xf numFmtId="43" fontId="21" fillId="0" borderId="0" xfId="3" applyNumberFormat="1" applyAlignment="1">
      <alignment horizontal="center" vertical="center"/>
    </xf>
    <xf numFmtId="165" fontId="32" fillId="0" borderId="0" xfId="0" applyNumberFormat="1" applyFont="1" applyAlignment="1">
      <alignment horizontal="right"/>
    </xf>
    <xf numFmtId="43" fontId="21" fillId="0" borderId="0" xfId="3" applyNumberFormat="1" applyAlignment="1">
      <alignment horizontal="center" vertical="center"/>
    </xf>
    <xf numFmtId="49" fontId="9" fillId="0" borderId="3" xfId="3" applyNumberFormat="1" applyFont="1" applyBorder="1" applyAlignment="1">
      <alignment horizontal="left" vertical="center" wrapText="1"/>
    </xf>
    <xf numFmtId="49" fontId="8" fillId="0" borderId="3" xfId="3" applyNumberFormat="1" applyFont="1" applyBorder="1" applyAlignment="1">
      <alignment horizontal="left" vertical="center" wrapText="1"/>
    </xf>
    <xf numFmtId="43" fontId="21" fillId="0" borderId="0" xfId="3" applyNumberFormat="1" applyAlignment="1">
      <alignment horizontal="center" vertical="center"/>
    </xf>
    <xf numFmtId="0" fontId="78" fillId="0" borderId="0" xfId="2" applyFont="1" applyAlignment="1">
      <alignment horizontal="left" vertical="center" wrapText="1"/>
    </xf>
    <xf numFmtId="0" fontId="76" fillId="0" borderId="0" xfId="2" applyFont="1" applyAlignment="1">
      <alignment horizontal="center"/>
    </xf>
    <xf numFmtId="0" fontId="77" fillId="0" borderId="0" xfId="2" applyFont="1" applyAlignment="1">
      <alignment horizontal="center" vertical="center" wrapText="1"/>
    </xf>
    <xf numFmtId="0" fontId="77" fillId="0" borderId="0" xfId="2" applyFont="1" applyAlignment="1">
      <alignment horizontal="center" vertical="center"/>
    </xf>
    <xf numFmtId="0" fontId="79" fillId="2" borderId="3" xfId="2" applyFont="1" applyFill="1" applyBorder="1" applyAlignment="1">
      <alignment horizontal="center" vertical="center"/>
    </xf>
    <xf numFmtId="0" fontId="79" fillId="0" borderId="3" xfId="2" applyFont="1" applyBorder="1" applyAlignment="1">
      <alignment horizontal="left" vertical="center"/>
    </xf>
    <xf numFmtId="0" fontId="79" fillId="0" borderId="3" xfId="2" applyFont="1" applyBorder="1" applyAlignment="1">
      <alignment horizontal="left" vertical="top"/>
    </xf>
    <xf numFmtId="0" fontId="79" fillId="0" borderId="3" xfId="2" applyFont="1" applyBorder="1" applyAlignment="1">
      <alignment horizontal="left" vertical="center" wrapText="1"/>
    </xf>
    <xf numFmtId="0" fontId="65" fillId="0" borderId="3" xfId="2" applyFont="1" applyBorder="1" applyAlignment="1">
      <alignment horizontal="left" vertical="center" wrapText="1"/>
    </xf>
    <xf numFmtId="172" fontId="35" fillId="0" borderId="0" xfId="2" applyNumberFormat="1" applyFont="1"/>
    <xf numFmtId="0" fontId="35" fillId="0" borderId="16" xfId="2" applyFont="1" applyBorder="1" applyAlignment="1">
      <alignment horizontal="center" vertical="center" wrapText="1"/>
    </xf>
    <xf numFmtId="0" fontId="79" fillId="0" borderId="16" xfId="2" applyFont="1" applyBorder="1" applyAlignment="1">
      <alignment horizontal="center" vertical="center" wrapText="1"/>
    </xf>
    <xf numFmtId="43" fontId="35" fillId="0" borderId="0" xfId="5" applyNumberFormat="1" applyFont="1" applyFill="1" applyBorder="1" applyAlignment="1" applyProtection="1">
      <alignment horizontal="left" vertical="center" wrapText="1"/>
    </xf>
    <xf numFmtId="168" fontId="79" fillId="0" borderId="0" xfId="5" applyNumberFormat="1" applyFont="1" applyFill="1" applyBorder="1" applyAlignment="1" applyProtection="1">
      <alignment horizontal="right" vertical="center" wrapText="1"/>
    </xf>
    <xf numFmtId="168" fontId="30" fillId="0" borderId="14" xfId="2" applyNumberFormat="1" applyFont="1" applyBorder="1" applyAlignment="1">
      <alignment horizontal="right" vertical="center" wrapText="1"/>
    </xf>
    <xf numFmtId="168" fontId="35" fillId="0" borderId="0" xfId="5" applyNumberFormat="1" applyFont="1" applyFill="1" applyBorder="1" applyAlignment="1" applyProtection="1">
      <alignment horizontal="right" vertical="center" wrapText="1"/>
    </xf>
    <xf numFmtId="168" fontId="79" fillId="0" borderId="14" xfId="5" applyNumberFormat="1" applyFont="1" applyFill="1" applyBorder="1" applyAlignment="1" applyProtection="1">
      <alignment horizontal="right" vertical="center" wrapText="1"/>
    </xf>
    <xf numFmtId="168" fontId="79" fillId="0" borderId="14" xfId="2" applyNumberFormat="1" applyFont="1" applyBorder="1" applyAlignment="1">
      <alignment horizontal="right" vertical="center" wrapText="1"/>
    </xf>
    <xf numFmtId="168" fontId="79" fillId="0" borderId="0" xfId="2" applyNumberFormat="1" applyFont="1" applyBorder="1" applyAlignment="1">
      <alignment horizontal="right" vertical="center" wrapText="1"/>
    </xf>
    <xf numFmtId="173" fontId="35" fillId="0" borderId="0" xfId="2" applyNumberFormat="1" applyFont="1"/>
    <xf numFmtId="165" fontId="32" fillId="0" borderId="0" xfId="0" applyNumberFormat="1" applyFont="1" applyAlignment="1">
      <alignment horizontal="right"/>
    </xf>
    <xf numFmtId="43" fontId="21" fillId="0" borderId="0" xfId="3" applyNumberFormat="1" applyAlignment="1">
      <alignment horizontal="center" vertical="center"/>
    </xf>
    <xf numFmtId="0" fontId="79" fillId="0" borderId="3" xfId="2" applyFont="1" applyBorder="1" applyAlignment="1">
      <alignment horizontal="left" vertical="center" wrapText="1"/>
    </xf>
    <xf numFmtId="0" fontId="65" fillId="0" borderId="3" xfId="2" applyFont="1" applyBorder="1" applyAlignment="1">
      <alignment horizontal="left" vertical="center" wrapText="1"/>
    </xf>
    <xf numFmtId="0" fontId="76" fillId="0" borderId="0" xfId="2" applyFont="1" applyAlignment="1">
      <alignment horizontal="center"/>
    </xf>
    <xf numFmtId="49" fontId="7" fillId="0" borderId="3" xfId="3" applyNumberFormat="1" applyFont="1" applyBorder="1" applyAlignment="1">
      <alignment horizontal="left" vertical="center" wrapText="1"/>
    </xf>
    <xf numFmtId="43" fontId="21" fillId="0" borderId="0" xfId="3" applyNumberFormat="1" applyAlignment="1">
      <alignment horizontal="center" vertical="center"/>
    </xf>
    <xf numFmtId="0" fontId="6" fillId="0" borderId="3" xfId="3" applyFont="1" applyBorder="1" applyAlignment="1">
      <alignment horizontal="left" vertical="center" wrapText="1"/>
    </xf>
    <xf numFmtId="0" fontId="6" fillId="0" borderId="3" xfId="3" applyFont="1" applyBorder="1" applyAlignment="1">
      <alignment vertical="center" wrapText="1"/>
    </xf>
    <xf numFmtId="0" fontId="0" fillId="6" borderId="3" xfId="0" applyFill="1" applyBorder="1" applyAlignment="1">
      <alignment horizontal="left" vertical="center" wrapText="1"/>
    </xf>
    <xf numFmtId="0" fontId="0" fillId="6" borderId="14" xfId="0" applyFill="1" applyBorder="1" applyAlignment="1">
      <alignment horizontal="left" vertical="center" wrapText="1"/>
    </xf>
    <xf numFmtId="0" fontId="79" fillId="0" borderId="3" xfId="2" applyFont="1" applyBorder="1" applyAlignment="1">
      <alignment horizontal="left" vertical="center" wrapText="1"/>
    </xf>
    <xf numFmtId="0" fontId="65" fillId="0" borderId="3" xfId="2" applyFont="1" applyBorder="1" applyAlignment="1">
      <alignment horizontal="left" vertical="center" wrapText="1"/>
    </xf>
    <xf numFmtId="0" fontId="76" fillId="0" borderId="0" xfId="2" applyFont="1" applyAlignment="1">
      <alignment horizontal="center"/>
    </xf>
    <xf numFmtId="0" fontId="5" fillId="0" borderId="3" xfId="3" applyFont="1" applyBorder="1" applyAlignment="1">
      <alignment horizontal="left" vertical="top" wrapText="1"/>
    </xf>
    <xf numFmtId="0" fontId="5" fillId="0" borderId="3" xfId="3" applyFont="1" applyBorder="1" applyAlignment="1">
      <alignment horizontal="left" vertical="center"/>
    </xf>
    <xf numFmtId="49" fontId="4" fillId="0" borderId="3" xfId="3" applyNumberFormat="1" applyFont="1" applyBorder="1" applyAlignment="1">
      <alignment horizontal="left" vertical="center" wrapText="1"/>
    </xf>
    <xf numFmtId="49" fontId="3" fillId="0" borderId="3" xfId="3" applyNumberFormat="1" applyFont="1" applyBorder="1" applyAlignment="1">
      <alignment horizontal="left" vertical="center" wrapText="1"/>
    </xf>
    <xf numFmtId="43" fontId="21" fillId="0" borderId="0" xfId="3" applyNumberFormat="1" applyAlignment="1">
      <alignment horizontal="center" vertical="center"/>
    </xf>
    <xf numFmtId="0" fontId="2" fillId="0" borderId="0" xfId="3" applyFont="1" applyAlignment="1">
      <alignment horizontal="right"/>
    </xf>
    <xf numFmtId="0" fontId="2" fillId="0" borderId="0" xfId="3" applyFont="1" applyAlignment="1">
      <alignment horizontal="center"/>
    </xf>
    <xf numFmtId="0" fontId="2" fillId="0" borderId="3" xfId="3" applyFont="1" applyBorder="1" applyAlignment="1">
      <alignment horizontal="left" vertical="center"/>
    </xf>
    <xf numFmtId="49" fontId="1" fillId="0" borderId="3" xfId="3" applyNumberFormat="1" applyFont="1" applyBorder="1" applyAlignment="1">
      <alignment horizontal="left" vertical="center" wrapText="1"/>
    </xf>
    <xf numFmtId="0" fontId="1" fillId="0" borderId="3" xfId="3" applyFont="1" applyBorder="1" applyAlignment="1">
      <alignment horizontal="left" vertical="center"/>
    </xf>
    <xf numFmtId="0" fontId="42" fillId="0" borderId="10" xfId="1" applyFont="1" applyBorder="1" applyAlignment="1">
      <alignment horizontal="center" vertical="center" wrapText="1"/>
    </xf>
    <xf numFmtId="0" fontId="42" fillId="0" borderId="0" xfId="1" applyFont="1" applyAlignment="1">
      <alignment horizontal="center" vertical="center" wrapText="1"/>
    </xf>
    <xf numFmtId="0" fontId="42" fillId="0" borderId="5" xfId="1" applyFont="1" applyBorder="1" applyAlignment="1">
      <alignment horizontal="center" vertical="center" wrapText="1"/>
    </xf>
    <xf numFmtId="0" fontId="39" fillId="0" borderId="6" xfId="1" applyFont="1" applyBorder="1" applyAlignment="1">
      <alignment horizontal="center"/>
    </xf>
    <xf numFmtId="0" fontId="39" fillId="0" borderId="1" xfId="1" applyFont="1" applyBorder="1" applyAlignment="1">
      <alignment horizontal="center"/>
    </xf>
    <xf numFmtId="0" fontId="39" fillId="0" borderId="8" xfId="1" applyFont="1" applyBorder="1" applyAlignment="1">
      <alignment horizontal="center"/>
    </xf>
    <xf numFmtId="0" fontId="39" fillId="0" borderId="10" xfId="1" applyFont="1" applyBorder="1" applyAlignment="1">
      <alignment horizontal="center" vertical="center" wrapText="1"/>
    </xf>
    <xf numFmtId="0" fontId="39" fillId="0" borderId="0" xfId="1" applyFont="1" applyAlignment="1">
      <alignment horizontal="center" vertical="center" wrapText="1"/>
    </xf>
    <xf numFmtId="0" fontId="39" fillId="0" borderId="5" xfId="1" applyFont="1" applyBorder="1" applyAlignment="1">
      <alignment horizontal="center" vertical="center" wrapText="1"/>
    </xf>
    <xf numFmtId="0" fontId="33" fillId="0" borderId="10" xfId="1" applyFont="1" applyBorder="1" applyAlignment="1">
      <alignment horizontal="center" vertical="top" wrapText="1"/>
    </xf>
    <xf numFmtId="0" fontId="33" fillId="0" borderId="0" xfId="1" applyFont="1" applyAlignment="1">
      <alignment horizontal="center" vertical="top" wrapText="1"/>
    </xf>
    <xf numFmtId="0" fontId="33" fillId="0" borderId="5" xfId="1" applyFont="1" applyBorder="1" applyAlignment="1">
      <alignment horizontal="center" vertical="top" wrapText="1"/>
    </xf>
    <xf numFmtId="0" fontId="41" fillId="0" borderId="10" xfId="1" applyFont="1" applyBorder="1" applyAlignment="1">
      <alignment horizontal="center" vertical="top" wrapText="1"/>
    </xf>
    <xf numFmtId="0" fontId="41" fillId="0" borderId="0" xfId="1" applyFont="1" applyAlignment="1">
      <alignment horizontal="center" vertical="top" wrapText="1"/>
    </xf>
    <xf numFmtId="0" fontId="41" fillId="0" borderId="5" xfId="1" applyFont="1" applyBorder="1" applyAlignment="1">
      <alignment horizontal="center" vertical="top" wrapText="1"/>
    </xf>
    <xf numFmtId="0" fontId="41" fillId="0" borderId="10" xfId="1" applyFont="1" applyBorder="1" applyAlignment="1">
      <alignment horizontal="left" vertical="top" wrapText="1"/>
    </xf>
    <xf numFmtId="0" fontId="41" fillId="0" borderId="0" xfId="1" applyFont="1" applyAlignment="1">
      <alignment horizontal="left" vertical="top" wrapText="1"/>
    </xf>
    <xf numFmtId="0" fontId="41" fillId="0" borderId="5" xfId="1" applyFont="1" applyBorder="1" applyAlignment="1">
      <alignment horizontal="left" vertical="top" wrapText="1"/>
    </xf>
    <xf numFmtId="0" fontId="43" fillId="0" borderId="10" xfId="1" applyFont="1" applyBorder="1" applyAlignment="1">
      <alignment horizontal="center" vertical="top" wrapText="1"/>
    </xf>
    <xf numFmtId="0" fontId="43" fillId="0" borderId="0" xfId="1" applyFont="1" applyAlignment="1">
      <alignment horizontal="center" vertical="top" wrapText="1"/>
    </xf>
    <xf numFmtId="0" fontId="43" fillId="0" borderId="5" xfId="1" applyFont="1" applyBorder="1" applyAlignment="1">
      <alignment horizontal="center" vertical="top" wrapText="1"/>
    </xf>
    <xf numFmtId="0" fontId="41" fillId="0" borderId="10" xfId="1" applyFont="1" applyBorder="1" applyAlignment="1">
      <alignment vertical="top" wrapText="1"/>
    </xf>
    <xf numFmtId="0" fontId="41" fillId="0" borderId="0" xfId="1" applyFont="1" applyAlignment="1">
      <alignment vertical="top" wrapText="1"/>
    </xf>
    <xf numFmtId="0" fontId="41" fillId="0" borderId="5" xfId="1" applyFont="1" applyBorder="1" applyAlignment="1">
      <alignment vertical="top" wrapText="1"/>
    </xf>
    <xf numFmtId="0" fontId="46" fillId="0" borderId="11" xfId="2" applyFont="1" applyBorder="1" applyAlignment="1">
      <alignment horizontal="center" vertical="top" wrapText="1"/>
    </xf>
    <xf numFmtId="0" fontId="46" fillId="0" borderId="2" xfId="2" applyFont="1" applyBorder="1" applyAlignment="1">
      <alignment horizontal="center" vertical="top" wrapText="1"/>
    </xf>
    <xf numFmtId="0" fontId="46" fillId="0" borderId="12" xfId="2" applyFont="1" applyBorder="1" applyAlignment="1">
      <alignment horizontal="center" vertical="top" wrapText="1"/>
    </xf>
    <xf numFmtId="0" fontId="33" fillId="0" borderId="10" xfId="1" applyFont="1" applyBorder="1" applyAlignment="1">
      <alignment horizontal="center" vertical="center" wrapText="1"/>
    </xf>
    <xf numFmtId="0" fontId="33" fillId="0" borderId="0" xfId="1" applyFont="1" applyAlignment="1">
      <alignment horizontal="center" vertical="center" wrapText="1"/>
    </xf>
    <xf numFmtId="0" fontId="33" fillId="0" borderId="5" xfId="1" applyFont="1" applyBorder="1" applyAlignment="1">
      <alignment horizontal="center" vertical="center" wrapText="1"/>
    </xf>
    <xf numFmtId="0" fontId="59" fillId="0" borderId="2" xfId="3" applyFont="1" applyBorder="1" applyAlignment="1">
      <alignment horizontal="center" wrapText="1"/>
    </xf>
    <xf numFmtId="0" fontId="54" fillId="0" borderId="0" xfId="3" applyFont="1" applyAlignment="1">
      <alignment horizontal="left"/>
    </xf>
    <xf numFmtId="0" fontId="56" fillId="0" borderId="0" xfId="3" applyFont="1" applyAlignment="1">
      <alignment horizontal="left"/>
    </xf>
    <xf numFmtId="0" fontId="57" fillId="0" borderId="0" xfId="3" applyFont="1" applyAlignment="1">
      <alignment horizontal="left" vertical="top" wrapText="1"/>
    </xf>
    <xf numFmtId="0" fontId="57" fillId="0" borderId="0" xfId="3" applyFont="1" applyAlignment="1">
      <alignment horizontal="left" vertical="top"/>
    </xf>
    <xf numFmtId="0" fontId="57" fillId="0" borderId="0" xfId="3" applyFont="1" applyAlignment="1">
      <alignment horizontal="left"/>
    </xf>
    <xf numFmtId="0" fontId="57" fillId="0" borderId="0" xfId="3" applyFont="1" applyAlignment="1">
      <alignment horizontal="left" wrapText="1"/>
    </xf>
    <xf numFmtId="0" fontId="58" fillId="0" borderId="0" xfId="3" applyFont="1" applyAlignment="1">
      <alignment horizontal="center"/>
    </xf>
    <xf numFmtId="0" fontId="66" fillId="0" borderId="4" xfId="3" applyFont="1" applyBorder="1" applyAlignment="1">
      <alignment horizontal="right" vertical="center"/>
    </xf>
    <xf numFmtId="0" fontId="66" fillId="0" borderId="13" xfId="3" applyFont="1" applyBorder="1" applyAlignment="1">
      <alignment horizontal="right" vertical="center"/>
    </xf>
    <xf numFmtId="0" fontId="66" fillId="0" borderId="14" xfId="3" applyFont="1" applyBorder="1" applyAlignment="1">
      <alignment horizontal="right" vertical="center"/>
    </xf>
    <xf numFmtId="0" fontId="66" fillId="0" borderId="13" xfId="3" applyFont="1" applyBorder="1" applyAlignment="1">
      <alignment horizontal="left" vertical="center"/>
    </xf>
    <xf numFmtId="0" fontId="66" fillId="0" borderId="14" xfId="3" applyFont="1" applyBorder="1" applyAlignment="1">
      <alignment horizontal="left" vertical="center"/>
    </xf>
    <xf numFmtId="0" fontId="68" fillId="0" borderId="4" xfId="3" applyFont="1" applyBorder="1" applyAlignment="1">
      <alignment horizontal="right" vertical="center"/>
    </xf>
    <xf numFmtId="0" fontId="68" fillId="0" borderId="13" xfId="3" applyFont="1" applyBorder="1" applyAlignment="1">
      <alignment horizontal="right" vertical="center"/>
    </xf>
    <xf numFmtId="0" fontId="68" fillId="0" borderId="14" xfId="3" applyFont="1" applyBorder="1" applyAlignment="1">
      <alignment horizontal="right" vertical="center"/>
    </xf>
    <xf numFmtId="0" fontId="61" fillId="0" borderId="0" xfId="3" applyFont="1" applyAlignment="1">
      <alignment horizontal="center" vertical="top" wrapText="1"/>
    </xf>
    <xf numFmtId="0" fontId="64" fillId="0" borderId="0" xfId="3" applyFont="1" applyAlignment="1">
      <alignment horizontal="center"/>
    </xf>
    <xf numFmtId="0" fontId="66" fillId="0" borderId="13" xfId="3" applyFont="1" applyBorder="1" applyAlignment="1">
      <alignment horizontal="left" vertical="center" wrapText="1"/>
    </xf>
    <xf numFmtId="0" fontId="37" fillId="0" borderId="3" xfId="3" applyFont="1" applyBorder="1" applyAlignment="1">
      <alignment horizontal="center" vertical="center" wrapText="1"/>
    </xf>
    <xf numFmtId="0" fontId="37" fillId="0" borderId="3" xfId="3" applyFont="1" applyBorder="1" applyAlignment="1">
      <alignment horizontal="left" vertical="center" wrapText="1"/>
    </xf>
    <xf numFmtId="165" fontId="32" fillId="0" borderId="0" xfId="0" applyNumberFormat="1" applyFont="1" applyAlignment="1">
      <alignment horizontal="right"/>
    </xf>
    <xf numFmtId="43" fontId="21" fillId="0" borderId="0" xfId="3" applyNumberFormat="1" applyAlignment="1">
      <alignment horizontal="center" vertical="center"/>
    </xf>
    <xf numFmtId="165" fontId="32" fillId="0" borderId="0" xfId="6" applyNumberFormat="1" applyFont="1" applyAlignment="1">
      <alignment horizontal="right"/>
    </xf>
    <xf numFmtId="0" fontId="49" fillId="0" borderId="0" xfId="1" applyFont="1" applyAlignment="1">
      <alignment horizontal="left" vertical="top" wrapText="1"/>
    </xf>
    <xf numFmtId="0" fontId="47" fillId="0" borderId="0" xfId="1" applyFont="1" applyAlignment="1">
      <alignment horizontal="center"/>
    </xf>
    <xf numFmtId="0" fontId="50" fillId="0" borderId="0" xfId="1" applyFont="1" applyAlignment="1">
      <alignment horizontal="center" vertical="center" wrapText="1"/>
    </xf>
    <xf numFmtId="0" fontId="51" fillId="0" borderId="0" xfId="1" applyFont="1" applyAlignment="1">
      <alignment horizontal="center" vertical="top" wrapText="1"/>
    </xf>
    <xf numFmtId="0" fontId="49" fillId="0" borderId="0" xfId="1" applyFont="1" applyAlignment="1">
      <alignment horizontal="center" vertical="top" wrapText="1"/>
    </xf>
    <xf numFmtId="0" fontId="49" fillId="0" borderId="0" xfId="1" applyFont="1" applyAlignment="1">
      <alignment vertical="top" wrapText="1"/>
    </xf>
    <xf numFmtId="0" fontId="49" fillId="0" borderId="0" xfId="2" applyFont="1" applyAlignment="1">
      <alignment horizontal="left" vertical="top" wrapText="1"/>
    </xf>
    <xf numFmtId="4" fontId="49" fillId="0" borderId="0" xfId="2" applyNumberFormat="1" applyFont="1" applyAlignment="1">
      <alignment horizontal="left" vertical="top" wrapText="1"/>
    </xf>
    <xf numFmtId="0" fontId="49" fillId="0" borderId="0" xfId="2" applyFont="1"/>
    <xf numFmtId="0" fontId="49" fillId="0" borderId="0" xfId="2" applyFont="1" applyAlignment="1">
      <alignment horizontal="left"/>
    </xf>
    <xf numFmtId="0" fontId="78" fillId="0" borderId="0" xfId="2" applyFont="1" applyAlignment="1">
      <alignment horizontal="left" vertical="center" wrapText="1"/>
    </xf>
    <xf numFmtId="0" fontId="76" fillId="0" borderId="0" xfId="2" applyFont="1" applyAlignment="1">
      <alignment horizontal="center"/>
    </xf>
    <xf numFmtId="0" fontId="77" fillId="0" borderId="0" xfId="2" applyFont="1" applyAlignment="1">
      <alignment horizontal="center" vertical="center" wrapText="1"/>
    </xf>
    <xf numFmtId="0" fontId="77" fillId="0" borderId="0" xfId="2" applyFont="1" applyAlignment="1">
      <alignment horizontal="center" vertical="center"/>
    </xf>
    <xf numFmtId="0" fontId="79" fillId="2" borderId="3" xfId="2" applyFont="1" applyFill="1" applyBorder="1" applyAlignment="1">
      <alignment horizontal="center" vertical="center"/>
    </xf>
    <xf numFmtId="0" fontId="79" fillId="0" borderId="16" xfId="2" applyFont="1" applyBorder="1" applyAlignment="1">
      <alignment horizontal="center" vertical="top" wrapText="1"/>
    </xf>
    <xf numFmtId="0" fontId="79" fillId="0" borderId="18" xfId="2" applyFont="1" applyBorder="1" applyAlignment="1">
      <alignment horizontal="center" vertical="top" wrapText="1"/>
    </xf>
    <xf numFmtId="0" fontId="79" fillId="0" borderId="3" xfId="2" applyFont="1" applyBorder="1" applyAlignment="1">
      <alignment horizontal="left" vertical="center"/>
    </xf>
    <xf numFmtId="0" fontId="79" fillId="0" borderId="19" xfId="2" applyFont="1" applyBorder="1" applyAlignment="1">
      <alignment horizontal="left" vertical="center" wrapText="1"/>
    </xf>
    <xf numFmtId="0" fontId="79" fillId="0" borderId="20" xfId="2" applyFont="1" applyBorder="1" applyAlignment="1">
      <alignment horizontal="left" vertical="center" wrapText="1"/>
    </xf>
    <xf numFmtId="0" fontId="79" fillId="0" borderId="21" xfId="2" applyFont="1" applyBorder="1" applyAlignment="1">
      <alignment horizontal="left" vertical="center" wrapText="1"/>
    </xf>
    <xf numFmtId="0" fontId="79" fillId="0" borderId="3" xfId="2" applyFont="1" applyBorder="1" applyAlignment="1">
      <alignment horizontal="left" vertical="top"/>
    </xf>
    <xf numFmtId="0" fontId="79" fillId="0" borderId="19" xfId="2" applyFont="1" applyBorder="1" applyAlignment="1">
      <alignment horizontal="left" vertical="top" wrapText="1"/>
    </xf>
    <xf numFmtId="0" fontId="79" fillId="0" borderId="20" xfId="2" applyFont="1" applyBorder="1" applyAlignment="1">
      <alignment horizontal="left" vertical="top" wrapText="1"/>
    </xf>
    <xf numFmtId="0" fontId="79" fillId="0" borderId="21" xfId="2" applyFont="1" applyBorder="1" applyAlignment="1">
      <alignment horizontal="left" vertical="top" wrapText="1"/>
    </xf>
    <xf numFmtId="0" fontId="79" fillId="0" borderId="4" xfId="2" applyFont="1" applyBorder="1" applyAlignment="1">
      <alignment horizontal="left" vertical="center" wrapText="1"/>
    </xf>
    <xf numFmtId="0" fontId="79" fillId="0" borderId="13" xfId="2" applyFont="1" applyBorder="1" applyAlignment="1">
      <alignment horizontal="left" vertical="center" wrapText="1"/>
    </xf>
    <xf numFmtId="0" fontId="79" fillId="0" borderId="14" xfId="2" applyFont="1" applyBorder="1" applyAlignment="1">
      <alignment horizontal="left" vertical="center" wrapText="1"/>
    </xf>
    <xf numFmtId="0" fontId="79" fillId="0" borderId="3" xfId="2" applyFont="1" applyBorder="1" applyAlignment="1">
      <alignment horizontal="left" vertical="center" wrapText="1"/>
    </xf>
    <xf numFmtId="0" fontId="65" fillId="0" borderId="3" xfId="2" applyFont="1" applyBorder="1" applyAlignment="1">
      <alignment horizontal="left" vertical="center" wrapText="1"/>
    </xf>
    <xf numFmtId="0" fontId="83" fillId="0" borderId="0" xfId="9" applyFont="1" applyAlignment="1">
      <alignment horizontal="center" vertical="center" wrapText="1"/>
    </xf>
    <xf numFmtId="0" fontId="38" fillId="0" borderId="0" xfId="9" applyFont="1" applyAlignment="1">
      <alignment horizontal="right" vertical="top" wrapText="1"/>
    </xf>
    <xf numFmtId="0" fontId="83" fillId="0" borderId="0" xfId="9" applyFont="1" applyAlignment="1">
      <alignment horizontal="center"/>
    </xf>
    <xf numFmtId="0" fontId="94" fillId="0" borderId="0" xfId="9" applyFont="1" applyAlignment="1">
      <alignment horizontal="left" vertical="top" wrapText="1"/>
    </xf>
    <xf numFmtId="0" fontId="96" fillId="0" borderId="0" xfId="9" applyFont="1" applyAlignment="1">
      <alignment horizontal="center" wrapText="1"/>
    </xf>
    <xf numFmtId="0" fontId="38" fillId="0" borderId="7" xfId="9" applyFont="1" applyBorder="1" applyAlignment="1">
      <alignment horizontal="left" vertical="top" wrapText="1"/>
    </xf>
    <xf numFmtId="0" fontId="38" fillId="0" borderId="35" xfId="9" applyFont="1" applyBorder="1" applyAlignment="1">
      <alignment horizontal="left" vertical="top" wrapText="1"/>
    </xf>
    <xf numFmtId="0" fontId="38" fillId="0" borderId="10" xfId="9" applyFont="1" applyBorder="1" applyAlignment="1">
      <alignment horizontal="left" vertical="top" wrapText="1"/>
    </xf>
    <xf numFmtId="0" fontId="38" fillId="0" borderId="11" xfId="9" applyFont="1" applyBorder="1" applyAlignment="1">
      <alignment horizontal="left" vertical="top" wrapText="1"/>
    </xf>
    <xf numFmtId="0" fontId="38" fillId="0" borderId="0" xfId="9" applyFont="1" applyAlignment="1">
      <alignment horizontal="left" vertical="top" wrapText="1"/>
    </xf>
    <xf numFmtId="0" fontId="38" fillId="0" borderId="0" xfId="9" applyFont="1" applyAlignment="1">
      <alignment horizontal="center"/>
    </xf>
    <xf numFmtId="0" fontId="38" fillId="0" borderId="0" xfId="9" applyFont="1" applyAlignment="1">
      <alignment horizontal="left"/>
    </xf>
    <xf numFmtId="0" fontId="38" fillId="0" borderId="7" xfId="11" applyFont="1" applyBorder="1" applyAlignment="1">
      <alignment horizontal="left" vertical="top" wrapText="1"/>
    </xf>
    <xf numFmtId="0" fontId="38" fillId="0" borderId="9" xfId="11" applyFont="1" applyBorder="1" applyAlignment="1">
      <alignment horizontal="left" vertical="top" wrapText="1"/>
    </xf>
    <xf numFmtId="0" fontId="38" fillId="0" borderId="7" xfId="0" applyFont="1" applyBorder="1" applyAlignment="1">
      <alignment horizontal="center" vertical="top" wrapText="1"/>
    </xf>
    <xf numFmtId="0" fontId="38" fillId="0" borderId="9" xfId="0" applyFont="1" applyBorder="1" applyAlignment="1">
      <alignment horizontal="center" vertical="top" wrapText="1"/>
    </xf>
    <xf numFmtId="0" fontId="38" fillId="0" borderId="35" xfId="11" applyFont="1" applyBorder="1" applyAlignment="1">
      <alignment horizontal="left" vertical="top" wrapText="1"/>
    </xf>
    <xf numFmtId="0" fontId="38" fillId="0" borderId="7" xfId="0" applyFont="1" applyBorder="1" applyAlignment="1">
      <alignment horizontal="left" vertical="top" wrapText="1"/>
    </xf>
    <xf numFmtId="0" fontId="38" fillId="0" borderId="35" xfId="0" applyFont="1" applyBorder="1" applyAlignment="1">
      <alignment horizontal="left" vertical="top" wrapText="1"/>
    </xf>
    <xf numFmtId="0" fontId="38" fillId="0" borderId="9" xfId="0" applyFont="1" applyBorder="1" applyAlignment="1">
      <alignment horizontal="left" vertical="top" wrapText="1"/>
    </xf>
    <xf numFmtId="0" fontId="38" fillId="0" borderId="9" xfId="9" applyFont="1" applyBorder="1" applyAlignment="1">
      <alignment horizontal="left" vertical="top" wrapText="1"/>
    </xf>
    <xf numFmtId="0" fontId="38" fillId="0" borderId="0" xfId="9" applyFont="1" applyAlignment="1">
      <alignment horizontal="left" wrapText="1"/>
    </xf>
  </cellXfs>
  <cellStyles count="13">
    <cellStyle name="Обычный" xfId="0" builtinId="0"/>
    <cellStyle name="Обычный 2" xfId="1" xr:uid="{00000000-0005-0000-0000-000002000000}"/>
    <cellStyle name="Обычный 2 2 3" xfId="6" xr:uid="{00000000-0005-0000-0000-000003000000}"/>
    <cellStyle name="Обычный 3" xfId="2" xr:uid="{00000000-0005-0000-0000-000004000000}"/>
    <cellStyle name="Обычный 4" xfId="7" xr:uid="{00000000-0005-0000-0000-000005000000}"/>
    <cellStyle name="Обычный 5" xfId="12" xr:uid="{31C81AE0-311D-4220-890D-F9092F587E71}"/>
    <cellStyle name="Обычный 5 2 2" xfId="3" xr:uid="{00000000-0005-0000-0000-000006000000}"/>
    <cellStyle name="Обычный 6" xfId="10" xr:uid="{FF1A2C13-87D6-4F54-B774-686EE21D5308}"/>
    <cellStyle name="Обычный 7" xfId="9" xr:uid="{D136A541-BAEE-4BC9-B6D4-1ADB233A3667}"/>
    <cellStyle name="Обычный 7 2" xfId="11" xr:uid="{BB361921-DC6B-4683-A4F1-63DD19DD9347}"/>
    <cellStyle name="Финансовый" xfId="8" builtinId="3"/>
    <cellStyle name="Финансовый 3 2" xfId="5" xr:uid="{00000000-0005-0000-0000-000007000000}"/>
    <cellStyle name="Финансовый 6 2 2" xfId="4"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kulagina/Desktop/&#1086;&#1082;&#1089;&#1072;&#1085;&#1072;/&#1054;&#1050;&#1057;&#1040;&#1053;&#1040;/&#1057;&#1072;&#1085;&#1103;/2024/07.2024/&#1040;/&#1057;&#1044;_12650%20%20&#1065;&#1077;&#1075;&#1086;&#1083;&#1077;&#1074;&#1086;%2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88.4\ib\!_&#1057;&#1084;&#1077;&#1090;&#1099;,%20&#1072;&#1082;&#1090;&#1099;\&#1057;&#1074;&#1086;&#1076;&#1085;&#1072;&#1103;%20&#1090;&#1072;&#1073;&#1083;&#1080;&#1094;&#1072;%20-%20&#1089;&#1084;&#1077;&#1090;&#1099;%20&#1080;%20&#1072;&#1082;&#1090;&#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З"/>
      <sheetName val="Подготовительные"/>
      <sheetName val="Подготов"/>
      <sheetName val="Демонтаж ВЛ-10 кВ"/>
      <sheetName val="Демонтаж ТП"/>
      <sheetName val="СМ_ВЛ - 6 кВ(КРН №2)"/>
      <sheetName val="ПСС"/>
      <sheetName val="Демонтаж ВЛИ"/>
      <sheetName val="Смета_ ВЛЗ-10 кВ"/>
      <sheetName val="ТП"/>
      <sheetName val="Телемеханика"/>
      <sheetName val="АИИСКУЭ"/>
      <sheetName val="Смета ПНР ВЛ-10 кВ"/>
      <sheetName val="Смета_ПНР ТП"/>
      <sheetName val="ПНР -КРН1"/>
      <sheetName val=" ПНР-КРН2"/>
      <sheetName val="Временные"/>
      <sheetName val="Смета_ПИР"/>
      <sheetName val="ГЕО"/>
      <sheetName val="ССР-общ"/>
      <sheetName val="АКТ КС-2 Подготов"/>
      <sheetName val="АКТ КС-2  демонт ВЛ-10 кВ"/>
      <sheetName val="АКТ КС-2 демонт ТП"/>
      <sheetName val="АКТ КС-2 ВЛ-10 кВ"/>
      <sheetName val="АКТ КС-2 ТП"/>
      <sheetName val="АКТ на компенсац"/>
      <sheetName val="ССР-2001 1 этап"/>
      <sheetName val="ССР-ТЦ 1 этап"/>
      <sheetName val="ССР-ТЦ руб 1 этап"/>
      <sheetName val="АКТ КС-2 ПНР ВЛ-10 кВ"/>
      <sheetName val="АктКС2 пуск ТП"/>
      <sheetName val="АКТ выполн. раб"/>
      <sheetName val="КС-3 остат"/>
      <sheetName val="ССР остат"/>
      <sheetName val="КС-6а"/>
      <sheetName val="КС-2 демонт ТП остат"/>
      <sheetName val="КС-2 КТП остат"/>
      <sheetName val="КС-2 ПНР КТП"/>
      <sheetName val="ССР остаток"/>
      <sheetName val="АКТ КС-2 демонт ВЛИ"/>
      <sheetName val="АКТ КС2 ВЛИ"/>
      <sheetName val="АктКС2 пуск ВЛИ"/>
      <sheetName val="ССР руб. остат"/>
      <sheetName val="Акт КС-2 ТП остаток"/>
      <sheetName val="ССР-ТЦ (остаток)"/>
      <sheetName val="Акт КС-2 ВЛИ "/>
      <sheetName val="КС-3 остаток"/>
      <sheetName val="Форма КС-6а"/>
      <sheetName val="ССР-2001 2 этап"/>
      <sheetName val="ССР-ТЦ 2 этап"/>
      <sheetName val="ССР-ТЦ руб 2 этап "/>
      <sheetName val="ВЛ-10 кВ (ненормир)"/>
      <sheetName val="ПНР (ненормир)"/>
      <sheetName val="ССР-2001 (ненормир)"/>
      <sheetName val="ССР-ТЦ (ненормир)"/>
      <sheetName val="ССР- общ (ненорми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L6" t="str">
            <v>ВЛИ-0,4кВ</v>
          </cell>
        </row>
        <row r="7">
          <cell r="L7" t="str">
            <v>ВЛЗ-6кВ</v>
          </cell>
        </row>
        <row r="8">
          <cell r="L8" t="str">
            <v>ВЛЗ-10кВ</v>
          </cell>
        </row>
        <row r="9">
          <cell r="L9" t="str">
            <v>ВЛЗ-6кВ и ВЛИ-0,4кВ</v>
          </cell>
        </row>
        <row r="10">
          <cell r="L10" t="str">
            <v>ВЛЗ-10кВ и ВЛИ-0,4кВ</v>
          </cell>
        </row>
        <row r="12">
          <cell r="L12">
            <v>1.5</v>
          </cell>
        </row>
        <row r="13">
          <cell r="L13">
            <v>1.2</v>
          </cell>
        </row>
        <row r="14">
          <cell r="L14">
            <v>1.1000000000000001</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Перечень"/>
      <sheetName val="Контакты"/>
      <sheetName val="Нормы"/>
      <sheetName val="Индексы пересчета"/>
      <sheetName val="Для ПЗ"/>
    </sheetNames>
    <sheetDataSet>
      <sheetData sheetId="0"/>
      <sheetData sheetId="1"/>
      <sheetData sheetId="2"/>
      <sheetData sheetId="3"/>
      <sheetData sheetId="4">
        <row r="1">
          <cell r="A1">
            <v>0</v>
          </cell>
        </row>
        <row r="2">
          <cell r="B2" t="str">
            <v>2 квартал 2019 года</v>
          </cell>
        </row>
        <row r="3">
          <cell r="B3">
            <v>0</v>
          </cell>
        </row>
        <row r="4">
          <cell r="B4" t="str">
            <v>4 квартал 2019 года</v>
          </cell>
        </row>
        <row r="5">
          <cell r="B5" t="str">
            <v>2 квартал 2020 года</v>
          </cell>
        </row>
        <row r="6">
          <cell r="B6" t="str">
            <v>3 квартал 2020 года</v>
          </cell>
        </row>
        <row r="7">
          <cell r="B7">
            <v>0</v>
          </cell>
        </row>
        <row r="8">
          <cell r="B8">
            <v>0</v>
          </cell>
        </row>
        <row r="9">
          <cell r="B9">
            <v>0</v>
          </cell>
        </row>
        <row r="10">
          <cell r="B10">
            <v>0</v>
          </cell>
        </row>
        <row r="11">
          <cell r="B11">
            <v>0</v>
          </cell>
        </row>
        <row r="12">
          <cell r="B12">
            <v>0</v>
          </cell>
        </row>
        <row r="13">
          <cell r="B13">
            <v>0</v>
          </cell>
        </row>
        <row r="14">
          <cell r="B14">
            <v>0</v>
          </cell>
        </row>
        <row r="15">
          <cell r="B15">
            <v>0</v>
          </cell>
        </row>
        <row r="16">
          <cell r="B16">
            <v>0</v>
          </cell>
        </row>
        <row r="17">
          <cell r="B17">
            <v>0</v>
          </cell>
        </row>
        <row r="18">
          <cell r="B18">
            <v>0</v>
          </cell>
        </row>
        <row r="19">
          <cell r="B19">
            <v>0</v>
          </cell>
        </row>
        <row r="20">
          <cell r="B20">
            <v>0</v>
          </cell>
        </row>
      </sheetData>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BM30"/>
  <sheetViews>
    <sheetView view="pageBreakPreview" zoomScale="70" zoomScaleNormal="100" zoomScaleSheetLayoutView="70" workbookViewId="0">
      <selection activeCell="A3" sqref="A3:BC3"/>
    </sheetView>
  </sheetViews>
  <sheetFormatPr defaultColWidth="1.7109375" defaultRowHeight="16.5"/>
  <cols>
    <col min="1" max="54" width="1.7109375" style="10"/>
    <col min="55" max="55" width="13.5703125" style="10" customWidth="1"/>
    <col min="56" max="56" width="6.85546875" style="10" hidden="1" customWidth="1"/>
    <col min="57" max="64" width="5" style="10" customWidth="1"/>
    <col min="65" max="65" width="13.7109375" style="10" customWidth="1"/>
    <col min="66" max="68" width="3.7109375" style="10" customWidth="1"/>
    <col min="69" max="310" width="1.7109375" style="10"/>
    <col min="311" max="311" width="9.28515625" style="10" customWidth="1"/>
    <col min="312" max="319" width="1.7109375" style="10"/>
    <col min="320" max="321" width="13.7109375" style="10" customWidth="1"/>
    <col min="322" max="324" width="3.7109375" style="10" customWidth="1"/>
    <col min="325" max="566" width="1.7109375" style="10"/>
    <col min="567" max="567" width="9.28515625" style="10" customWidth="1"/>
    <col min="568" max="575" width="1.7109375" style="10"/>
    <col min="576" max="577" width="13.7109375" style="10" customWidth="1"/>
    <col min="578" max="580" width="3.7109375" style="10" customWidth="1"/>
    <col min="581" max="822" width="1.7109375" style="10"/>
    <col min="823" max="823" width="9.28515625" style="10" customWidth="1"/>
    <col min="824" max="831" width="1.7109375" style="10"/>
    <col min="832" max="833" width="13.7109375" style="10" customWidth="1"/>
    <col min="834" max="836" width="3.7109375" style="10" customWidth="1"/>
    <col min="837" max="1078" width="1.7109375" style="10"/>
    <col min="1079" max="1079" width="9.28515625" style="10" customWidth="1"/>
    <col min="1080" max="1087" width="1.7109375" style="10"/>
    <col min="1088" max="1089" width="13.7109375" style="10" customWidth="1"/>
    <col min="1090" max="1092" width="3.7109375" style="10" customWidth="1"/>
    <col min="1093" max="1334" width="1.7109375" style="10"/>
    <col min="1335" max="1335" width="9.28515625" style="10" customWidth="1"/>
    <col min="1336" max="1343" width="1.7109375" style="10"/>
    <col min="1344" max="1345" width="13.7109375" style="10" customWidth="1"/>
    <col min="1346" max="1348" width="3.7109375" style="10" customWidth="1"/>
    <col min="1349" max="1590" width="1.7109375" style="10"/>
    <col min="1591" max="1591" width="9.28515625" style="10" customWidth="1"/>
    <col min="1592" max="1599" width="1.7109375" style="10"/>
    <col min="1600" max="1601" width="13.7109375" style="10" customWidth="1"/>
    <col min="1602" max="1604" width="3.7109375" style="10" customWidth="1"/>
    <col min="1605" max="1846" width="1.7109375" style="10"/>
    <col min="1847" max="1847" width="9.28515625" style="10" customWidth="1"/>
    <col min="1848" max="1855" width="1.7109375" style="10"/>
    <col min="1856" max="1857" width="13.7109375" style="10" customWidth="1"/>
    <col min="1858" max="1860" width="3.7109375" style="10" customWidth="1"/>
    <col min="1861" max="2102" width="1.7109375" style="10"/>
    <col min="2103" max="2103" width="9.28515625" style="10" customWidth="1"/>
    <col min="2104" max="2111" width="1.7109375" style="10"/>
    <col min="2112" max="2113" width="13.7109375" style="10" customWidth="1"/>
    <col min="2114" max="2116" width="3.7109375" style="10" customWidth="1"/>
    <col min="2117" max="2358" width="1.7109375" style="10"/>
    <col min="2359" max="2359" width="9.28515625" style="10" customWidth="1"/>
    <col min="2360" max="2367" width="1.7109375" style="10"/>
    <col min="2368" max="2369" width="13.7109375" style="10" customWidth="1"/>
    <col min="2370" max="2372" width="3.7109375" style="10" customWidth="1"/>
    <col min="2373" max="2614" width="1.7109375" style="10"/>
    <col min="2615" max="2615" width="9.28515625" style="10" customWidth="1"/>
    <col min="2616" max="2623" width="1.7109375" style="10"/>
    <col min="2624" max="2625" width="13.7109375" style="10" customWidth="1"/>
    <col min="2626" max="2628" width="3.7109375" style="10" customWidth="1"/>
    <col min="2629" max="2870" width="1.7109375" style="10"/>
    <col min="2871" max="2871" width="9.28515625" style="10" customWidth="1"/>
    <col min="2872" max="2879" width="1.7109375" style="10"/>
    <col min="2880" max="2881" width="13.7109375" style="10" customWidth="1"/>
    <col min="2882" max="2884" width="3.7109375" style="10" customWidth="1"/>
    <col min="2885" max="3126" width="1.7109375" style="10"/>
    <col min="3127" max="3127" width="9.28515625" style="10" customWidth="1"/>
    <col min="3128" max="3135" width="1.7109375" style="10"/>
    <col min="3136" max="3137" width="13.7109375" style="10" customWidth="1"/>
    <col min="3138" max="3140" width="3.7109375" style="10" customWidth="1"/>
    <col min="3141" max="3382" width="1.7109375" style="10"/>
    <col min="3383" max="3383" width="9.28515625" style="10" customWidth="1"/>
    <col min="3384" max="3391" width="1.7109375" style="10"/>
    <col min="3392" max="3393" width="13.7109375" style="10" customWidth="1"/>
    <col min="3394" max="3396" width="3.7109375" style="10" customWidth="1"/>
    <col min="3397" max="3638" width="1.7109375" style="10"/>
    <col min="3639" max="3639" width="9.28515625" style="10" customWidth="1"/>
    <col min="3640" max="3647" width="1.7109375" style="10"/>
    <col min="3648" max="3649" width="13.7109375" style="10" customWidth="1"/>
    <col min="3650" max="3652" width="3.7109375" style="10" customWidth="1"/>
    <col min="3653" max="3894" width="1.7109375" style="10"/>
    <col min="3895" max="3895" width="9.28515625" style="10" customWidth="1"/>
    <col min="3896" max="3903" width="1.7109375" style="10"/>
    <col min="3904" max="3905" width="13.7109375" style="10" customWidth="1"/>
    <col min="3906" max="3908" width="3.7109375" style="10" customWidth="1"/>
    <col min="3909" max="4150" width="1.7109375" style="10"/>
    <col min="4151" max="4151" width="9.28515625" style="10" customWidth="1"/>
    <col min="4152" max="4159" width="1.7109375" style="10"/>
    <col min="4160" max="4161" width="13.7109375" style="10" customWidth="1"/>
    <col min="4162" max="4164" width="3.7109375" style="10" customWidth="1"/>
    <col min="4165" max="4406" width="1.7109375" style="10"/>
    <col min="4407" max="4407" width="9.28515625" style="10" customWidth="1"/>
    <col min="4408" max="4415" width="1.7109375" style="10"/>
    <col min="4416" max="4417" width="13.7109375" style="10" customWidth="1"/>
    <col min="4418" max="4420" width="3.7109375" style="10" customWidth="1"/>
    <col min="4421" max="4662" width="1.7109375" style="10"/>
    <col min="4663" max="4663" width="9.28515625" style="10" customWidth="1"/>
    <col min="4664" max="4671" width="1.7109375" style="10"/>
    <col min="4672" max="4673" width="13.7109375" style="10" customWidth="1"/>
    <col min="4674" max="4676" width="3.7109375" style="10" customWidth="1"/>
    <col min="4677" max="4918" width="1.7109375" style="10"/>
    <col min="4919" max="4919" width="9.28515625" style="10" customWidth="1"/>
    <col min="4920" max="4927" width="1.7109375" style="10"/>
    <col min="4928" max="4929" width="13.7109375" style="10" customWidth="1"/>
    <col min="4930" max="4932" width="3.7109375" style="10" customWidth="1"/>
    <col min="4933" max="5174" width="1.7109375" style="10"/>
    <col min="5175" max="5175" width="9.28515625" style="10" customWidth="1"/>
    <col min="5176" max="5183" width="1.7109375" style="10"/>
    <col min="5184" max="5185" width="13.7109375" style="10" customWidth="1"/>
    <col min="5186" max="5188" width="3.7109375" style="10" customWidth="1"/>
    <col min="5189" max="5430" width="1.7109375" style="10"/>
    <col min="5431" max="5431" width="9.28515625" style="10" customWidth="1"/>
    <col min="5432" max="5439" width="1.7109375" style="10"/>
    <col min="5440" max="5441" width="13.7109375" style="10" customWidth="1"/>
    <col min="5442" max="5444" width="3.7109375" style="10" customWidth="1"/>
    <col min="5445" max="5686" width="1.7109375" style="10"/>
    <col min="5687" max="5687" width="9.28515625" style="10" customWidth="1"/>
    <col min="5688" max="5695" width="1.7109375" style="10"/>
    <col min="5696" max="5697" width="13.7109375" style="10" customWidth="1"/>
    <col min="5698" max="5700" width="3.7109375" style="10" customWidth="1"/>
    <col min="5701" max="5942" width="1.7109375" style="10"/>
    <col min="5943" max="5943" width="9.28515625" style="10" customWidth="1"/>
    <col min="5944" max="5951" width="1.7109375" style="10"/>
    <col min="5952" max="5953" width="13.7109375" style="10" customWidth="1"/>
    <col min="5954" max="5956" width="3.7109375" style="10" customWidth="1"/>
    <col min="5957" max="6198" width="1.7109375" style="10"/>
    <col min="6199" max="6199" width="9.28515625" style="10" customWidth="1"/>
    <col min="6200" max="6207" width="1.7109375" style="10"/>
    <col min="6208" max="6209" width="13.7109375" style="10" customWidth="1"/>
    <col min="6210" max="6212" width="3.7109375" style="10" customWidth="1"/>
    <col min="6213" max="6454" width="1.7109375" style="10"/>
    <col min="6455" max="6455" width="9.28515625" style="10" customWidth="1"/>
    <col min="6456" max="6463" width="1.7109375" style="10"/>
    <col min="6464" max="6465" width="13.7109375" style="10" customWidth="1"/>
    <col min="6466" max="6468" width="3.7109375" style="10" customWidth="1"/>
    <col min="6469" max="6710" width="1.7109375" style="10"/>
    <col min="6711" max="6711" width="9.28515625" style="10" customWidth="1"/>
    <col min="6712" max="6719" width="1.7109375" style="10"/>
    <col min="6720" max="6721" width="13.7109375" style="10" customWidth="1"/>
    <col min="6722" max="6724" width="3.7109375" style="10" customWidth="1"/>
    <col min="6725" max="6966" width="1.7109375" style="10"/>
    <col min="6967" max="6967" width="9.28515625" style="10" customWidth="1"/>
    <col min="6968" max="6975" width="1.7109375" style="10"/>
    <col min="6976" max="6977" width="13.7109375" style="10" customWidth="1"/>
    <col min="6978" max="6980" width="3.7109375" style="10" customWidth="1"/>
    <col min="6981" max="7222" width="1.7109375" style="10"/>
    <col min="7223" max="7223" width="9.28515625" style="10" customWidth="1"/>
    <col min="7224" max="7231" width="1.7109375" style="10"/>
    <col min="7232" max="7233" width="13.7109375" style="10" customWidth="1"/>
    <col min="7234" max="7236" width="3.7109375" style="10" customWidth="1"/>
    <col min="7237" max="7478" width="1.7109375" style="10"/>
    <col min="7479" max="7479" width="9.28515625" style="10" customWidth="1"/>
    <col min="7480" max="7487" width="1.7109375" style="10"/>
    <col min="7488" max="7489" width="13.7109375" style="10" customWidth="1"/>
    <col min="7490" max="7492" width="3.7109375" style="10" customWidth="1"/>
    <col min="7493" max="7734" width="1.7109375" style="10"/>
    <col min="7735" max="7735" width="9.28515625" style="10" customWidth="1"/>
    <col min="7736" max="7743" width="1.7109375" style="10"/>
    <col min="7744" max="7745" width="13.7109375" style="10" customWidth="1"/>
    <col min="7746" max="7748" width="3.7109375" style="10" customWidth="1"/>
    <col min="7749" max="7990" width="1.7109375" style="10"/>
    <col min="7991" max="7991" width="9.28515625" style="10" customWidth="1"/>
    <col min="7992" max="7999" width="1.7109375" style="10"/>
    <col min="8000" max="8001" width="13.7109375" style="10" customWidth="1"/>
    <col min="8002" max="8004" width="3.7109375" style="10" customWidth="1"/>
    <col min="8005" max="8246" width="1.7109375" style="10"/>
    <col min="8247" max="8247" width="9.28515625" style="10" customWidth="1"/>
    <col min="8248" max="8255" width="1.7109375" style="10"/>
    <col min="8256" max="8257" width="13.7109375" style="10" customWidth="1"/>
    <col min="8258" max="8260" width="3.7109375" style="10" customWidth="1"/>
    <col min="8261" max="8502" width="1.7109375" style="10"/>
    <col min="8503" max="8503" width="9.28515625" style="10" customWidth="1"/>
    <col min="8504" max="8511" width="1.7109375" style="10"/>
    <col min="8512" max="8513" width="13.7109375" style="10" customWidth="1"/>
    <col min="8514" max="8516" width="3.7109375" style="10" customWidth="1"/>
    <col min="8517" max="8758" width="1.7109375" style="10"/>
    <col min="8759" max="8759" width="9.28515625" style="10" customWidth="1"/>
    <col min="8760" max="8767" width="1.7109375" style="10"/>
    <col min="8768" max="8769" width="13.7109375" style="10" customWidth="1"/>
    <col min="8770" max="8772" width="3.7109375" style="10" customWidth="1"/>
    <col min="8773" max="9014" width="1.7109375" style="10"/>
    <col min="9015" max="9015" width="9.28515625" style="10" customWidth="1"/>
    <col min="9016" max="9023" width="1.7109375" style="10"/>
    <col min="9024" max="9025" width="13.7109375" style="10" customWidth="1"/>
    <col min="9026" max="9028" width="3.7109375" style="10" customWidth="1"/>
    <col min="9029" max="9270" width="1.7109375" style="10"/>
    <col min="9271" max="9271" width="9.28515625" style="10" customWidth="1"/>
    <col min="9272" max="9279" width="1.7109375" style="10"/>
    <col min="9280" max="9281" width="13.7109375" style="10" customWidth="1"/>
    <col min="9282" max="9284" width="3.7109375" style="10" customWidth="1"/>
    <col min="9285" max="9526" width="1.7109375" style="10"/>
    <col min="9527" max="9527" width="9.28515625" style="10" customWidth="1"/>
    <col min="9528" max="9535" width="1.7109375" style="10"/>
    <col min="9536" max="9537" width="13.7109375" style="10" customWidth="1"/>
    <col min="9538" max="9540" width="3.7109375" style="10" customWidth="1"/>
    <col min="9541" max="9782" width="1.7109375" style="10"/>
    <col min="9783" max="9783" width="9.28515625" style="10" customWidth="1"/>
    <col min="9784" max="9791" width="1.7109375" style="10"/>
    <col min="9792" max="9793" width="13.7109375" style="10" customWidth="1"/>
    <col min="9794" max="9796" width="3.7109375" style="10" customWidth="1"/>
    <col min="9797" max="10038" width="1.7109375" style="10"/>
    <col min="10039" max="10039" width="9.28515625" style="10" customWidth="1"/>
    <col min="10040" max="10047" width="1.7109375" style="10"/>
    <col min="10048" max="10049" width="13.7109375" style="10" customWidth="1"/>
    <col min="10050" max="10052" width="3.7109375" style="10" customWidth="1"/>
    <col min="10053" max="10294" width="1.7109375" style="10"/>
    <col min="10295" max="10295" width="9.28515625" style="10" customWidth="1"/>
    <col min="10296" max="10303" width="1.7109375" style="10"/>
    <col min="10304" max="10305" width="13.7109375" style="10" customWidth="1"/>
    <col min="10306" max="10308" width="3.7109375" style="10" customWidth="1"/>
    <col min="10309" max="10550" width="1.7109375" style="10"/>
    <col min="10551" max="10551" width="9.28515625" style="10" customWidth="1"/>
    <col min="10552" max="10559" width="1.7109375" style="10"/>
    <col min="10560" max="10561" width="13.7109375" style="10" customWidth="1"/>
    <col min="10562" max="10564" width="3.7109375" style="10" customWidth="1"/>
    <col min="10565" max="10806" width="1.7109375" style="10"/>
    <col min="10807" max="10807" width="9.28515625" style="10" customWidth="1"/>
    <col min="10808" max="10815" width="1.7109375" style="10"/>
    <col min="10816" max="10817" width="13.7109375" style="10" customWidth="1"/>
    <col min="10818" max="10820" width="3.7109375" style="10" customWidth="1"/>
    <col min="10821" max="11062" width="1.7109375" style="10"/>
    <col min="11063" max="11063" width="9.28515625" style="10" customWidth="1"/>
    <col min="11064" max="11071" width="1.7109375" style="10"/>
    <col min="11072" max="11073" width="13.7109375" style="10" customWidth="1"/>
    <col min="11074" max="11076" width="3.7109375" style="10" customWidth="1"/>
    <col min="11077" max="11318" width="1.7109375" style="10"/>
    <col min="11319" max="11319" width="9.28515625" style="10" customWidth="1"/>
    <col min="11320" max="11327" width="1.7109375" style="10"/>
    <col min="11328" max="11329" width="13.7109375" style="10" customWidth="1"/>
    <col min="11330" max="11332" width="3.7109375" style="10" customWidth="1"/>
    <col min="11333" max="11574" width="1.7109375" style="10"/>
    <col min="11575" max="11575" width="9.28515625" style="10" customWidth="1"/>
    <col min="11576" max="11583" width="1.7109375" style="10"/>
    <col min="11584" max="11585" width="13.7109375" style="10" customWidth="1"/>
    <col min="11586" max="11588" width="3.7109375" style="10" customWidth="1"/>
    <col min="11589" max="11830" width="1.7109375" style="10"/>
    <col min="11831" max="11831" width="9.28515625" style="10" customWidth="1"/>
    <col min="11832" max="11839" width="1.7109375" style="10"/>
    <col min="11840" max="11841" width="13.7109375" style="10" customWidth="1"/>
    <col min="11842" max="11844" width="3.7109375" style="10" customWidth="1"/>
    <col min="11845" max="12086" width="1.7109375" style="10"/>
    <col min="12087" max="12087" width="9.28515625" style="10" customWidth="1"/>
    <col min="12088" max="12095" width="1.7109375" style="10"/>
    <col min="12096" max="12097" width="13.7109375" style="10" customWidth="1"/>
    <col min="12098" max="12100" width="3.7109375" style="10" customWidth="1"/>
    <col min="12101" max="12342" width="1.7109375" style="10"/>
    <col min="12343" max="12343" width="9.28515625" style="10" customWidth="1"/>
    <col min="12344" max="12351" width="1.7109375" style="10"/>
    <col min="12352" max="12353" width="13.7109375" style="10" customWidth="1"/>
    <col min="12354" max="12356" width="3.7109375" style="10" customWidth="1"/>
    <col min="12357" max="12598" width="1.7109375" style="10"/>
    <col min="12599" max="12599" width="9.28515625" style="10" customWidth="1"/>
    <col min="12600" max="12607" width="1.7109375" style="10"/>
    <col min="12608" max="12609" width="13.7109375" style="10" customWidth="1"/>
    <col min="12610" max="12612" width="3.7109375" style="10" customWidth="1"/>
    <col min="12613" max="12854" width="1.7109375" style="10"/>
    <col min="12855" max="12855" width="9.28515625" style="10" customWidth="1"/>
    <col min="12856" max="12863" width="1.7109375" style="10"/>
    <col min="12864" max="12865" width="13.7109375" style="10" customWidth="1"/>
    <col min="12866" max="12868" width="3.7109375" style="10" customWidth="1"/>
    <col min="12869" max="13110" width="1.7109375" style="10"/>
    <col min="13111" max="13111" width="9.28515625" style="10" customWidth="1"/>
    <col min="13112" max="13119" width="1.7109375" style="10"/>
    <col min="13120" max="13121" width="13.7109375" style="10" customWidth="1"/>
    <col min="13122" max="13124" width="3.7109375" style="10" customWidth="1"/>
    <col min="13125" max="13366" width="1.7109375" style="10"/>
    <col min="13367" max="13367" width="9.28515625" style="10" customWidth="1"/>
    <col min="13368" max="13375" width="1.7109375" style="10"/>
    <col min="13376" max="13377" width="13.7109375" style="10" customWidth="1"/>
    <col min="13378" max="13380" width="3.7109375" style="10" customWidth="1"/>
    <col min="13381" max="13622" width="1.7109375" style="10"/>
    <col min="13623" max="13623" width="9.28515625" style="10" customWidth="1"/>
    <col min="13624" max="13631" width="1.7109375" style="10"/>
    <col min="13632" max="13633" width="13.7109375" style="10" customWidth="1"/>
    <col min="13634" max="13636" width="3.7109375" style="10" customWidth="1"/>
    <col min="13637" max="13878" width="1.7109375" style="10"/>
    <col min="13879" max="13879" width="9.28515625" style="10" customWidth="1"/>
    <col min="13880" max="13887" width="1.7109375" style="10"/>
    <col min="13888" max="13889" width="13.7109375" style="10" customWidth="1"/>
    <col min="13890" max="13892" width="3.7109375" style="10" customWidth="1"/>
    <col min="13893" max="14134" width="1.7109375" style="10"/>
    <col min="14135" max="14135" width="9.28515625" style="10" customWidth="1"/>
    <col min="14136" max="14143" width="1.7109375" style="10"/>
    <col min="14144" max="14145" width="13.7109375" style="10" customWidth="1"/>
    <col min="14146" max="14148" width="3.7109375" style="10" customWidth="1"/>
    <col min="14149" max="14390" width="1.7109375" style="10"/>
    <col min="14391" max="14391" width="9.28515625" style="10" customWidth="1"/>
    <col min="14392" max="14399" width="1.7109375" style="10"/>
    <col min="14400" max="14401" width="13.7109375" style="10" customWidth="1"/>
    <col min="14402" max="14404" width="3.7109375" style="10" customWidth="1"/>
    <col min="14405" max="14646" width="1.7109375" style="10"/>
    <col min="14647" max="14647" width="9.28515625" style="10" customWidth="1"/>
    <col min="14648" max="14655" width="1.7109375" style="10"/>
    <col min="14656" max="14657" width="13.7109375" style="10" customWidth="1"/>
    <col min="14658" max="14660" width="3.7109375" style="10" customWidth="1"/>
    <col min="14661" max="14902" width="1.7109375" style="10"/>
    <col min="14903" max="14903" width="9.28515625" style="10" customWidth="1"/>
    <col min="14904" max="14911" width="1.7109375" style="10"/>
    <col min="14912" max="14913" width="13.7109375" style="10" customWidth="1"/>
    <col min="14914" max="14916" width="3.7109375" style="10" customWidth="1"/>
    <col min="14917" max="15158" width="1.7109375" style="10"/>
    <col min="15159" max="15159" width="9.28515625" style="10" customWidth="1"/>
    <col min="15160" max="15167" width="1.7109375" style="10"/>
    <col min="15168" max="15169" width="13.7109375" style="10" customWidth="1"/>
    <col min="15170" max="15172" width="3.7109375" style="10" customWidth="1"/>
    <col min="15173" max="15414" width="1.7109375" style="10"/>
    <col min="15415" max="15415" width="9.28515625" style="10" customWidth="1"/>
    <col min="15416" max="15423" width="1.7109375" style="10"/>
    <col min="15424" max="15425" width="13.7109375" style="10" customWidth="1"/>
    <col min="15426" max="15428" width="3.7109375" style="10" customWidth="1"/>
    <col min="15429" max="15670" width="1.7109375" style="10"/>
    <col min="15671" max="15671" width="9.28515625" style="10" customWidth="1"/>
    <col min="15672" max="15679" width="1.7109375" style="10"/>
    <col min="15680" max="15681" width="13.7109375" style="10" customWidth="1"/>
    <col min="15682" max="15684" width="3.7109375" style="10" customWidth="1"/>
    <col min="15685" max="15926" width="1.7109375" style="10"/>
    <col min="15927" max="15927" width="9.28515625" style="10" customWidth="1"/>
    <col min="15928" max="15935" width="1.7109375" style="10"/>
    <col min="15936" max="15937" width="13.7109375" style="10" customWidth="1"/>
    <col min="15938" max="15940" width="3.7109375" style="10" customWidth="1"/>
    <col min="15941" max="16182" width="1.7109375" style="10"/>
    <col min="16183" max="16183" width="9.28515625" style="10" customWidth="1"/>
    <col min="16184" max="16191" width="1.7109375" style="10"/>
    <col min="16192" max="16193" width="13.7109375" style="10" customWidth="1"/>
    <col min="16194" max="16196" width="3.7109375" style="10" customWidth="1"/>
    <col min="16197" max="16384" width="1.7109375" style="10"/>
  </cols>
  <sheetData>
    <row r="1" spans="1:65" ht="20.25">
      <c r="A1" s="417"/>
      <c r="B1" s="418"/>
      <c r="C1" s="418"/>
      <c r="D1" s="418"/>
      <c r="E1" s="418"/>
      <c r="F1" s="418"/>
      <c r="G1" s="418"/>
      <c r="H1" s="418"/>
      <c r="I1" s="418"/>
      <c r="J1" s="418"/>
      <c r="K1" s="418"/>
      <c r="L1" s="418"/>
      <c r="M1" s="418"/>
      <c r="N1" s="418"/>
      <c r="O1" s="418"/>
      <c r="P1" s="418"/>
      <c r="Q1" s="418"/>
      <c r="R1" s="418"/>
      <c r="S1" s="418"/>
      <c r="T1" s="418"/>
      <c r="U1" s="418"/>
      <c r="V1" s="418"/>
      <c r="W1" s="418"/>
      <c r="X1" s="418"/>
      <c r="Y1" s="418"/>
      <c r="Z1" s="418"/>
      <c r="AA1" s="418"/>
      <c r="AB1" s="418"/>
      <c r="AC1" s="418"/>
      <c r="AD1" s="418"/>
      <c r="AE1" s="418"/>
      <c r="AF1" s="418"/>
      <c r="AG1" s="418"/>
      <c r="AH1" s="418"/>
      <c r="AI1" s="418"/>
      <c r="AJ1" s="418"/>
      <c r="AK1" s="418"/>
      <c r="AL1" s="418"/>
      <c r="AM1" s="418"/>
      <c r="AN1" s="418"/>
      <c r="AO1" s="418"/>
      <c r="AP1" s="418"/>
      <c r="AQ1" s="418"/>
      <c r="AR1" s="418"/>
      <c r="AS1" s="418"/>
      <c r="AT1" s="418"/>
      <c r="AU1" s="418"/>
      <c r="AV1" s="418"/>
      <c r="AW1" s="418"/>
      <c r="AX1" s="418"/>
      <c r="AY1" s="418"/>
      <c r="AZ1" s="418"/>
      <c r="BA1" s="418"/>
      <c r="BB1" s="418"/>
      <c r="BC1" s="419"/>
    </row>
    <row r="2" spans="1:65" s="11" customFormat="1" ht="21.75" customHeight="1">
      <c r="A2" s="420" t="s">
        <v>1091</v>
      </c>
      <c r="B2" s="421"/>
      <c r="C2" s="421"/>
      <c r="D2" s="421"/>
      <c r="E2" s="421"/>
      <c r="F2" s="421"/>
      <c r="G2" s="421"/>
      <c r="H2" s="421"/>
      <c r="I2" s="421"/>
      <c r="J2" s="421"/>
      <c r="K2" s="421"/>
      <c r="L2" s="421"/>
      <c r="M2" s="421"/>
      <c r="N2" s="421"/>
      <c r="O2" s="421"/>
      <c r="P2" s="421"/>
      <c r="Q2" s="421"/>
      <c r="R2" s="421"/>
      <c r="S2" s="421"/>
      <c r="T2" s="421"/>
      <c r="U2" s="421"/>
      <c r="V2" s="421"/>
      <c r="W2" s="421"/>
      <c r="X2" s="421"/>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2"/>
    </row>
    <row r="3" spans="1:65" s="11" customFormat="1" ht="66" customHeight="1">
      <c r="A3" s="423"/>
      <c r="B3" s="424"/>
      <c r="C3" s="424"/>
      <c r="D3" s="424"/>
      <c r="E3" s="424"/>
      <c r="F3" s="424"/>
      <c r="G3" s="424"/>
      <c r="H3" s="424"/>
      <c r="I3" s="424"/>
      <c r="J3" s="424"/>
      <c r="K3" s="424"/>
      <c r="L3" s="424"/>
      <c r="M3" s="424"/>
      <c r="N3" s="424"/>
      <c r="O3" s="424"/>
      <c r="P3" s="424"/>
      <c r="Q3" s="424"/>
      <c r="R3" s="424"/>
      <c r="S3" s="424"/>
      <c r="T3" s="424"/>
      <c r="U3" s="424"/>
      <c r="V3" s="424"/>
      <c r="W3" s="424"/>
      <c r="X3" s="424"/>
      <c r="Y3" s="424"/>
      <c r="Z3" s="424"/>
      <c r="AA3" s="424"/>
      <c r="AB3" s="424"/>
      <c r="AC3" s="424"/>
      <c r="AD3" s="424"/>
      <c r="AE3" s="424"/>
      <c r="AF3" s="424"/>
      <c r="AG3" s="424"/>
      <c r="AH3" s="424"/>
      <c r="AI3" s="424"/>
      <c r="AJ3" s="424"/>
      <c r="AK3" s="424"/>
      <c r="AL3" s="424"/>
      <c r="AM3" s="424"/>
      <c r="AN3" s="424"/>
      <c r="AO3" s="424"/>
      <c r="AP3" s="424"/>
      <c r="AQ3" s="424"/>
      <c r="AR3" s="424"/>
      <c r="AS3" s="424"/>
      <c r="AT3" s="424"/>
      <c r="AU3" s="424"/>
      <c r="AV3" s="424"/>
      <c r="AW3" s="424"/>
      <c r="AX3" s="424"/>
      <c r="AY3" s="424"/>
      <c r="AZ3" s="424"/>
      <c r="BA3" s="424"/>
      <c r="BB3" s="424"/>
      <c r="BC3" s="425"/>
    </row>
    <row r="4" spans="1:65" s="11" customFormat="1" ht="51.75" hidden="1" customHeight="1">
      <c r="A4" s="426"/>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c r="AD4" s="427"/>
      <c r="AE4" s="427"/>
      <c r="AF4" s="427"/>
      <c r="AG4" s="427"/>
      <c r="AH4" s="427"/>
      <c r="AI4" s="427"/>
      <c r="AJ4" s="427"/>
      <c r="AK4" s="427"/>
      <c r="AL4" s="427"/>
      <c r="AM4" s="427"/>
      <c r="AN4" s="427"/>
      <c r="AO4" s="427"/>
      <c r="AP4" s="427"/>
      <c r="AQ4" s="427"/>
      <c r="AR4" s="427"/>
      <c r="AS4" s="427"/>
      <c r="AT4" s="427"/>
      <c r="AU4" s="427"/>
      <c r="AV4" s="427"/>
      <c r="AW4" s="427"/>
      <c r="AX4" s="427"/>
      <c r="AY4" s="427"/>
      <c r="AZ4" s="427"/>
      <c r="BA4" s="427"/>
      <c r="BB4" s="427"/>
      <c r="BC4" s="428"/>
    </row>
    <row r="5" spans="1:65" s="11" customFormat="1" ht="61.9" customHeight="1">
      <c r="A5" s="429"/>
      <c r="B5" s="430"/>
      <c r="C5" s="430"/>
      <c r="D5" s="430"/>
      <c r="E5" s="430"/>
      <c r="F5" s="430"/>
      <c r="G5" s="430"/>
      <c r="H5" s="430"/>
      <c r="I5" s="430"/>
      <c r="J5" s="430"/>
      <c r="K5" s="430"/>
      <c r="L5" s="430"/>
      <c r="M5" s="430"/>
      <c r="N5" s="430"/>
      <c r="O5" s="430"/>
      <c r="P5" s="430"/>
      <c r="Q5" s="430"/>
      <c r="R5" s="430"/>
      <c r="S5" s="430"/>
      <c r="T5" s="430"/>
      <c r="U5" s="430"/>
      <c r="V5" s="430"/>
      <c r="W5" s="430"/>
      <c r="X5" s="430"/>
      <c r="Y5" s="430"/>
      <c r="Z5" s="430"/>
      <c r="AA5" s="430"/>
      <c r="AB5" s="430"/>
      <c r="AC5" s="430"/>
      <c r="AD5" s="430"/>
      <c r="AE5" s="430"/>
      <c r="AF5" s="430"/>
      <c r="AG5" s="430"/>
      <c r="AH5" s="430"/>
      <c r="AI5" s="430"/>
      <c r="AJ5" s="430"/>
      <c r="AK5" s="430"/>
      <c r="AL5" s="430"/>
      <c r="AM5" s="430"/>
      <c r="AN5" s="430"/>
      <c r="AO5" s="430"/>
      <c r="AP5" s="430"/>
      <c r="AQ5" s="430"/>
      <c r="AR5" s="430"/>
      <c r="AS5" s="430"/>
      <c r="AT5" s="430"/>
      <c r="AU5" s="430"/>
      <c r="AV5" s="430"/>
      <c r="AW5" s="430"/>
      <c r="AX5" s="430"/>
      <c r="AY5" s="430"/>
      <c r="AZ5" s="430"/>
      <c r="BA5" s="430"/>
      <c r="BB5" s="430"/>
      <c r="BC5" s="431"/>
    </row>
    <row r="6" spans="1:65" s="12" customFormat="1" ht="39.75" customHeight="1">
      <c r="A6" s="414" t="s">
        <v>654</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c r="AD6" s="415"/>
      <c r="AE6" s="415"/>
      <c r="AF6" s="415"/>
      <c r="AG6" s="415"/>
      <c r="AH6" s="415"/>
      <c r="AI6" s="415"/>
      <c r="AJ6" s="415"/>
      <c r="AK6" s="415"/>
      <c r="AL6" s="415"/>
      <c r="AM6" s="415"/>
      <c r="AN6" s="415"/>
      <c r="AO6" s="415"/>
      <c r="AP6" s="415"/>
      <c r="AQ6" s="415"/>
      <c r="AR6" s="415"/>
      <c r="AS6" s="415"/>
      <c r="AT6" s="415"/>
      <c r="AU6" s="415"/>
      <c r="AV6" s="415"/>
      <c r="AW6" s="415"/>
      <c r="AX6" s="415"/>
      <c r="AY6" s="415"/>
      <c r="AZ6" s="415"/>
      <c r="BA6" s="415"/>
      <c r="BB6" s="415"/>
      <c r="BC6" s="416"/>
    </row>
    <row r="7" spans="1:65" s="12" customFormat="1" ht="52.9" customHeight="1">
      <c r="A7" s="435"/>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c r="AW7" s="436"/>
      <c r="AX7" s="436"/>
      <c r="AY7" s="436"/>
      <c r="AZ7" s="436"/>
      <c r="BA7" s="436"/>
      <c r="BB7" s="436"/>
      <c r="BC7" s="437"/>
    </row>
    <row r="8" spans="1:65" s="11" customFormat="1" ht="36" customHeight="1">
      <c r="A8" s="441" t="str">
        <f>"Шифр "&amp; Дог.ном.</f>
        <v>Шифр 3368-ЛСП/ХС от 04.12.2025</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c r="AD8" s="442"/>
      <c r="AE8" s="442"/>
      <c r="AF8" s="442"/>
      <c r="AG8" s="442"/>
      <c r="AH8" s="442"/>
      <c r="AI8" s="442"/>
      <c r="AJ8" s="442"/>
      <c r="AK8" s="442"/>
      <c r="AL8" s="442"/>
      <c r="AM8" s="442"/>
      <c r="AN8" s="442"/>
      <c r="AO8" s="442"/>
      <c r="AP8" s="442"/>
      <c r="AQ8" s="442"/>
      <c r="AR8" s="442"/>
      <c r="AS8" s="442"/>
      <c r="AT8" s="442"/>
      <c r="AU8" s="442"/>
      <c r="AV8" s="442"/>
      <c r="AW8" s="442"/>
      <c r="AX8" s="442"/>
      <c r="AY8" s="442"/>
      <c r="AZ8" s="442"/>
      <c r="BA8" s="442"/>
      <c r="BB8" s="442"/>
      <c r="BC8" s="443"/>
    </row>
    <row r="9" spans="1:65" s="11" customFormat="1" ht="16.149999999999999" customHeight="1">
      <c r="A9" s="435"/>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c r="AD9" s="436"/>
      <c r="AE9" s="436"/>
      <c r="AF9" s="436"/>
      <c r="AG9" s="436"/>
      <c r="AH9" s="436"/>
      <c r="AI9" s="436"/>
      <c r="AJ9" s="436"/>
      <c r="AK9" s="436"/>
      <c r="AL9" s="436"/>
      <c r="AM9" s="436"/>
      <c r="AN9" s="436"/>
      <c r="AO9" s="436"/>
      <c r="AP9" s="436"/>
      <c r="AQ9" s="436"/>
      <c r="AR9" s="436"/>
      <c r="AS9" s="436"/>
      <c r="AT9" s="436"/>
      <c r="AU9" s="436"/>
      <c r="AV9" s="436"/>
      <c r="AW9" s="436"/>
      <c r="AX9" s="436"/>
      <c r="AY9" s="436"/>
      <c r="AZ9" s="436"/>
      <c r="BA9" s="436"/>
      <c r="BB9" s="436"/>
      <c r="BC9" s="437"/>
    </row>
    <row r="10" spans="1:65" s="11" customFormat="1" ht="15.75" customHeight="1">
      <c r="A10" s="435"/>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c r="AW10" s="436"/>
      <c r="AX10" s="436"/>
      <c r="AY10" s="436"/>
      <c r="AZ10" s="436"/>
      <c r="BA10" s="436"/>
      <c r="BB10" s="436"/>
      <c r="BC10" s="437"/>
    </row>
    <row r="11" spans="1:65" s="11" customFormat="1" ht="260.25" hidden="1" customHeight="1">
      <c r="A11" s="429"/>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c r="AD11" s="430"/>
      <c r="AE11" s="430"/>
      <c r="AF11" s="430"/>
      <c r="AG11" s="430"/>
      <c r="AH11" s="430"/>
      <c r="AI11" s="430"/>
      <c r="AJ11" s="430"/>
      <c r="AK11" s="430"/>
      <c r="AL11" s="430"/>
      <c r="AM11" s="430"/>
      <c r="AN11" s="430"/>
      <c r="AO11" s="430"/>
      <c r="AP11" s="430"/>
      <c r="AQ11" s="430"/>
      <c r="AR11" s="430"/>
      <c r="AS11" s="430"/>
      <c r="AT11" s="430"/>
      <c r="AU11" s="430"/>
      <c r="AV11" s="430"/>
      <c r="AW11" s="430"/>
      <c r="AX11" s="430"/>
      <c r="AY11" s="430"/>
      <c r="AZ11" s="430"/>
      <c r="BA11" s="430"/>
      <c r="BB11" s="430"/>
      <c r="BC11" s="431"/>
    </row>
    <row r="12" spans="1:65" s="11" customFormat="1" ht="22.9" customHeight="1">
      <c r="A12" s="429"/>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c r="AW12" s="430"/>
      <c r="AX12" s="430"/>
      <c r="AY12" s="430"/>
      <c r="AZ12" s="430"/>
      <c r="BA12" s="430"/>
      <c r="BB12" s="430"/>
      <c r="BC12" s="431"/>
    </row>
    <row r="13" spans="1:65" s="13" customFormat="1" ht="139.5">
      <c r="A13" s="432" t="str">
        <f>Данные!B3</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c r="AW13" s="433"/>
      <c r="AX13" s="433"/>
      <c r="AY13" s="433"/>
      <c r="AZ13" s="433"/>
      <c r="BA13" s="433"/>
      <c r="BB13" s="433"/>
      <c r="BC13" s="434"/>
      <c r="BD13" s="13" t="s">
        <v>655</v>
      </c>
    </row>
    <row r="14" spans="1:65" s="11" customFormat="1" ht="15">
      <c r="A14" s="435"/>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c r="AW14" s="436"/>
      <c r="AX14" s="436"/>
      <c r="AY14" s="436"/>
      <c r="AZ14" s="436"/>
      <c r="BA14" s="436"/>
      <c r="BB14" s="436"/>
      <c r="BC14" s="437"/>
    </row>
    <row r="15" spans="1:65" s="11" customFormat="1" ht="15">
      <c r="A15" s="429"/>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c r="AW15" s="430"/>
      <c r="AX15" s="430"/>
      <c r="AY15" s="430"/>
      <c r="AZ15" s="430"/>
      <c r="BA15" s="430"/>
      <c r="BB15" s="430"/>
      <c r="BC15" s="431"/>
    </row>
    <row r="16" spans="1:65" s="11" customFormat="1" ht="15">
      <c r="A16" s="14"/>
      <c r="BC16" s="15"/>
      <c r="BM16" s="16"/>
    </row>
    <row r="17" spans="1:55" s="11" customFormat="1" ht="53.25" customHeight="1">
      <c r="A17" s="14"/>
      <c r="BC17" s="15"/>
    </row>
    <row r="18" spans="1:55" s="11" customFormat="1" ht="53.25" customHeight="1">
      <c r="A18" s="14"/>
      <c r="BC18" s="15"/>
    </row>
    <row r="19" spans="1:55" s="11" customFormat="1" ht="53.25" customHeight="1">
      <c r="A19" s="14"/>
      <c r="BC19" s="15"/>
    </row>
    <row r="20" spans="1:55" s="11" customFormat="1" ht="53.25" customHeight="1">
      <c r="A20" s="14"/>
      <c r="BC20" s="15"/>
    </row>
    <row r="21" spans="1:55" s="12" customFormat="1" ht="53.25" customHeight="1">
      <c r="A21" s="14"/>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5"/>
    </row>
    <row r="22" spans="1:55" s="12" customFormat="1" ht="36" customHeight="1">
      <c r="A22" s="17"/>
      <c r="BC22" s="18"/>
    </row>
    <row r="23" spans="1:55" s="12" customFormat="1" ht="15.75" customHeight="1">
      <c r="A23" s="19"/>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1"/>
      <c r="AH23" s="22"/>
      <c r="AI23" s="22"/>
      <c r="AJ23" s="22"/>
      <c r="AK23" s="22"/>
      <c r="AL23" s="22"/>
      <c r="AM23" s="22"/>
      <c r="AN23" s="22"/>
      <c r="AO23" s="22"/>
      <c r="AP23" s="23"/>
      <c r="AQ23" s="23"/>
      <c r="AR23" s="23"/>
      <c r="AS23" s="23"/>
      <c r="AT23" s="23"/>
      <c r="AU23" s="23"/>
      <c r="AV23" s="23"/>
      <c r="AW23" s="23"/>
      <c r="AX23" s="24"/>
      <c r="AY23" s="24"/>
      <c r="AZ23" s="24"/>
      <c r="BA23" s="24"/>
      <c r="BB23" s="24"/>
      <c r="BC23" s="18"/>
    </row>
    <row r="24" spans="1:55" s="12" customFormat="1">
      <c r="A24" s="25"/>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6"/>
      <c r="AH24" s="22"/>
      <c r="AI24" s="22"/>
      <c r="AJ24" s="22"/>
      <c r="AK24" s="22"/>
      <c r="AL24" s="22"/>
      <c r="AM24" s="22"/>
      <c r="AN24" s="22"/>
      <c r="AO24" s="22"/>
      <c r="AP24" s="27"/>
      <c r="AQ24" s="27"/>
      <c r="AR24" s="27"/>
      <c r="AS24" s="27"/>
      <c r="AT24" s="27"/>
      <c r="AU24" s="27"/>
      <c r="AV24" s="27"/>
      <c r="AW24" s="27"/>
      <c r="AX24" s="24"/>
      <c r="AY24" s="24"/>
      <c r="AZ24" s="24"/>
      <c r="BA24" s="24"/>
      <c r="BB24" s="24"/>
      <c r="BC24" s="18"/>
    </row>
    <row r="25" spans="1:55" s="12" customFormat="1">
      <c r="A25" s="19"/>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c r="AC25" s="20"/>
      <c r="AD25" s="20"/>
      <c r="AE25" s="20"/>
      <c r="AF25" s="20"/>
      <c r="AG25" s="21"/>
      <c r="AH25" s="22"/>
      <c r="AI25" s="22"/>
      <c r="AJ25" s="22"/>
      <c r="AK25" s="22"/>
      <c r="AL25" s="22"/>
      <c r="AM25" s="22"/>
      <c r="AN25" s="22"/>
      <c r="AO25" s="22"/>
      <c r="AP25" s="23"/>
      <c r="AQ25" s="23"/>
      <c r="AR25" s="23"/>
      <c r="AS25" s="23"/>
      <c r="AT25" s="23"/>
      <c r="AU25" s="23"/>
      <c r="AV25" s="23"/>
      <c r="AW25" s="23"/>
      <c r="AX25" s="24"/>
      <c r="AY25" s="24"/>
      <c r="AZ25" s="24"/>
      <c r="BA25" s="24"/>
      <c r="BB25" s="24"/>
      <c r="BC25" s="18"/>
    </row>
    <row r="26" spans="1:55" s="12" customFormat="1">
      <c r="A26" s="25"/>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c r="AC26" s="21"/>
      <c r="AD26" s="21"/>
      <c r="AE26" s="21"/>
      <c r="AF26" s="21"/>
      <c r="AG26" s="21"/>
      <c r="AH26" s="22"/>
      <c r="AI26" s="22"/>
      <c r="AJ26" s="22"/>
      <c r="AK26" s="22"/>
      <c r="AL26" s="22"/>
      <c r="AM26" s="22"/>
      <c r="AN26" s="22"/>
      <c r="AO26" s="22"/>
      <c r="AP26" s="27"/>
      <c r="AQ26" s="27"/>
      <c r="AR26" s="27"/>
      <c r="AS26" s="27"/>
      <c r="AT26" s="27"/>
      <c r="AU26" s="27"/>
      <c r="AV26" s="27"/>
      <c r="AW26" s="27"/>
      <c r="AX26" s="24"/>
      <c r="AY26" s="24"/>
      <c r="AZ26" s="24"/>
      <c r="BA26" s="24"/>
      <c r="BB26" s="24"/>
      <c r="BC26" s="18"/>
    </row>
    <row r="27" spans="1:55" s="12" customFormat="1">
      <c r="A27" s="25"/>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c r="AC27" s="21"/>
      <c r="AD27" s="21"/>
      <c r="AE27" s="21"/>
      <c r="AF27" s="21"/>
      <c r="AG27" s="26"/>
      <c r="AH27" s="22"/>
      <c r="AI27" s="22"/>
      <c r="AJ27" s="22"/>
      <c r="AK27" s="22"/>
      <c r="AL27" s="22"/>
      <c r="AM27" s="22"/>
      <c r="AN27" s="22"/>
      <c r="AO27" s="22"/>
      <c r="AP27" s="23"/>
      <c r="AQ27" s="23"/>
      <c r="AR27" s="23"/>
      <c r="AS27" s="23"/>
      <c r="AT27" s="23"/>
      <c r="AU27" s="23"/>
      <c r="AV27" s="23"/>
      <c r="AW27" s="23"/>
      <c r="AX27" s="24"/>
      <c r="AY27" s="24"/>
      <c r="AZ27" s="24"/>
      <c r="BA27" s="24"/>
      <c r="BB27" s="24"/>
      <c r="BC27" s="18"/>
    </row>
    <row r="28" spans="1:55">
      <c r="A28" s="25"/>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7"/>
      <c r="AQ28" s="27"/>
      <c r="AR28" s="27"/>
      <c r="AS28" s="27"/>
      <c r="AT28" s="27"/>
      <c r="AU28" s="27"/>
      <c r="AV28" s="27"/>
      <c r="AW28" s="27"/>
      <c r="AX28" s="24"/>
      <c r="AY28" s="24"/>
      <c r="AZ28" s="24"/>
      <c r="BA28" s="24"/>
      <c r="BB28" s="24"/>
      <c r="BC28" s="28"/>
    </row>
    <row r="29" spans="1:55" ht="18">
      <c r="A29" s="438" t="str">
        <f ca="1">"г. Москва  "&amp;TEXT(TODAY(),"ГГГГ")&amp;" г."</f>
        <v>г. Москва  2026 г.</v>
      </c>
      <c r="B29" s="439"/>
      <c r="C29" s="439"/>
      <c r="D29" s="439"/>
      <c r="E29" s="439"/>
      <c r="F29" s="439"/>
      <c r="G29" s="439"/>
      <c r="H29" s="439"/>
      <c r="I29" s="439"/>
      <c r="J29" s="439"/>
      <c r="K29" s="439"/>
      <c r="L29" s="439"/>
      <c r="M29" s="439"/>
      <c r="N29" s="439"/>
      <c r="O29" s="439"/>
      <c r="P29" s="439"/>
      <c r="Q29" s="439"/>
      <c r="R29" s="439"/>
      <c r="S29" s="439"/>
      <c r="T29" s="439"/>
      <c r="U29" s="439"/>
      <c r="V29" s="439"/>
      <c r="W29" s="439"/>
      <c r="X29" s="439"/>
      <c r="Y29" s="439"/>
      <c r="Z29" s="439"/>
      <c r="AA29" s="439"/>
      <c r="AB29" s="439"/>
      <c r="AC29" s="439"/>
      <c r="AD29" s="439"/>
      <c r="AE29" s="439"/>
      <c r="AF29" s="439"/>
      <c r="AG29" s="439"/>
      <c r="AH29" s="439"/>
      <c r="AI29" s="439"/>
      <c r="AJ29" s="439"/>
      <c r="AK29" s="439"/>
      <c r="AL29" s="439"/>
      <c r="AM29" s="439"/>
      <c r="AN29" s="439"/>
      <c r="AO29" s="439"/>
      <c r="AP29" s="439"/>
      <c r="AQ29" s="439"/>
      <c r="AR29" s="439"/>
      <c r="AS29" s="439"/>
      <c r="AT29" s="439"/>
      <c r="AU29" s="439"/>
      <c r="AV29" s="439"/>
      <c r="AW29" s="439"/>
      <c r="AX29" s="439"/>
      <c r="AY29" s="439"/>
      <c r="AZ29" s="439"/>
      <c r="BA29" s="439"/>
      <c r="BB29" s="439"/>
      <c r="BC29" s="440"/>
    </row>
    <row r="30" spans="1:5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c r="AO30" s="24"/>
      <c r="AP30" s="24"/>
      <c r="AQ30" s="24"/>
      <c r="AR30" s="24"/>
      <c r="AS30" s="24"/>
      <c r="AT30" s="24"/>
      <c r="AU30" s="24"/>
      <c r="AV30" s="24"/>
      <c r="AW30" s="24"/>
      <c r="AX30" s="24"/>
      <c r="AY30" s="24"/>
      <c r="AZ30" s="24"/>
      <c r="BA30" s="24"/>
      <c r="BB30" s="24"/>
    </row>
  </sheetData>
  <sheetProtection selectLockedCells="1" selectUnlockedCells="1"/>
  <mergeCells count="16">
    <mergeCell ref="A13:BC13"/>
    <mergeCell ref="A14:BC14"/>
    <mergeCell ref="A15:BC15"/>
    <mergeCell ref="A29:BC29"/>
    <mergeCell ref="A7:BC7"/>
    <mergeCell ref="A8:BC8"/>
    <mergeCell ref="A9:BC9"/>
    <mergeCell ref="A10:BC10"/>
    <mergeCell ref="A11:BC11"/>
    <mergeCell ref="A12:BC12"/>
    <mergeCell ref="A6:BC6"/>
    <mergeCell ref="A1:BC1"/>
    <mergeCell ref="A2:BC2"/>
    <mergeCell ref="A3:BC3"/>
    <mergeCell ref="A4:BC4"/>
    <mergeCell ref="A5:BC5"/>
  </mergeCells>
  <pageMargins left="0.94027777777777777" right="0.19652777777777777" top="0.19652777777777777" bottom="0.19652777777777777" header="0.51180555555555551" footer="0.51180555555555551"/>
  <pageSetup paperSize="9" scale="86" firstPageNumber="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tabColor rgb="FF92D050"/>
  </sheetPr>
  <dimension ref="A1:BM79"/>
  <sheetViews>
    <sheetView view="pageBreakPreview" topLeftCell="A22" zoomScale="62" zoomScaleNormal="80" zoomScaleSheetLayoutView="62" workbookViewId="0">
      <selection activeCell="B62" sqref="B62:G62"/>
    </sheetView>
  </sheetViews>
  <sheetFormatPr defaultColWidth="9.140625" defaultRowHeight="15"/>
  <cols>
    <col min="1" max="1" width="5.140625" style="73" customWidth="1"/>
    <col min="2" max="2" width="26.7109375" style="70" customWidth="1"/>
    <col min="3" max="3" width="57.140625" style="111" customWidth="1"/>
    <col min="4" max="4" width="14.7109375" style="73" customWidth="1"/>
    <col min="5" max="5" width="13.5703125" style="73" customWidth="1"/>
    <col min="6" max="6" width="14.5703125" style="73" customWidth="1"/>
    <col min="7" max="7" width="15.7109375" style="73" customWidth="1"/>
    <col min="8" max="8" width="16.7109375" style="73" customWidth="1"/>
    <col min="9" max="9" width="13.7109375" style="73" hidden="1" customWidth="1"/>
    <col min="10" max="10" width="19.5703125" style="74" hidden="1" customWidth="1"/>
    <col min="11" max="12" width="9.140625" style="73" hidden="1" customWidth="1"/>
    <col min="13" max="18" width="0" style="73" hidden="1" customWidth="1"/>
    <col min="19" max="16384" width="9.140625" style="73"/>
  </cols>
  <sheetData>
    <row r="1" spans="1:65" s="42" customFormat="1" ht="15.75">
      <c r="B1" s="445" t="s">
        <v>673</v>
      </c>
      <c r="C1" s="445"/>
      <c r="D1" s="445"/>
      <c r="E1" s="445"/>
      <c r="F1" s="43"/>
      <c r="G1" s="445"/>
      <c r="H1" s="445"/>
      <c r="J1" s="44"/>
    </row>
    <row r="2" spans="1:65" s="45" customFormat="1" ht="8.25">
      <c r="B2" s="446"/>
      <c r="C2" s="446"/>
      <c r="D2" s="446"/>
      <c r="E2" s="446"/>
      <c r="F2" s="46"/>
      <c r="G2" s="446"/>
      <c r="H2" s="446"/>
      <c r="J2" s="47"/>
    </row>
    <row r="3" spans="1:65" s="42" customFormat="1" ht="44.25" customHeight="1">
      <c r="B3" s="447" t="str">
        <f>'ССР тек'!B3</f>
        <v xml:space="preserve">Заместитель начальника управления капитального строительства филиала "Восточные электрические сети" </v>
      </c>
      <c r="C3" s="447"/>
      <c r="D3" s="447"/>
      <c r="E3" s="48"/>
      <c r="F3" s="49"/>
      <c r="G3" s="448"/>
      <c r="H3" s="448"/>
      <c r="J3" s="50" t="s">
        <v>666</v>
      </c>
    </row>
    <row r="4" spans="1:65" s="42" customFormat="1" ht="15.75">
      <c r="B4" s="449" t="str">
        <f>'ССР тек'!B4</f>
        <v>_______________________ Иванов А.Е.</v>
      </c>
      <c r="C4" s="449"/>
      <c r="D4" s="449"/>
      <c r="E4" s="449"/>
      <c r="F4" s="51"/>
      <c r="G4" s="449"/>
      <c r="H4" s="449"/>
      <c r="J4" s="44"/>
    </row>
    <row r="5" spans="1:65" s="42" customFormat="1" ht="15.75">
      <c r="B5" s="450" t="s">
        <v>970</v>
      </c>
      <c r="C5" s="450"/>
      <c r="D5" s="450"/>
      <c r="E5" s="450"/>
      <c r="F5" s="52"/>
      <c r="G5" s="450"/>
      <c r="H5" s="450"/>
      <c r="J5" s="44"/>
    </row>
    <row r="6" spans="1:65" s="42" customFormat="1" ht="15.75">
      <c r="B6" s="53" t="s">
        <v>674</v>
      </c>
      <c r="C6" s="54"/>
      <c r="F6" s="55"/>
      <c r="J6" s="44"/>
    </row>
    <row r="7" spans="1:65" s="45" customFormat="1" ht="8.25">
      <c r="B7" s="56"/>
      <c r="C7" s="57"/>
      <c r="F7" s="58"/>
      <c r="J7" s="47"/>
    </row>
    <row r="8" spans="1:65" s="42" customFormat="1" ht="15.75">
      <c r="B8" s="451" t="s">
        <v>675</v>
      </c>
      <c r="C8" s="451"/>
      <c r="D8" s="451"/>
      <c r="E8" s="451"/>
      <c r="F8" s="451"/>
      <c r="G8" s="451"/>
      <c r="H8" s="451"/>
      <c r="J8" s="44"/>
    </row>
    <row r="9" spans="1:65" s="45" customFormat="1" ht="8.25">
      <c r="B9" s="56"/>
      <c r="C9" s="57"/>
      <c r="F9" s="58"/>
      <c r="J9" s="47"/>
    </row>
    <row r="10" spans="1:65" s="60" customFormat="1" ht="77.25" customHeight="1">
      <c r="A10" s="59"/>
      <c r="B10" s="444" t="str">
        <f>Данные!C2</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C10" s="444"/>
      <c r="D10" s="444"/>
      <c r="E10" s="444"/>
      <c r="F10" s="444"/>
      <c r="G10" s="444"/>
      <c r="H10" s="444"/>
      <c r="J10" s="61" t="s">
        <v>666</v>
      </c>
    </row>
    <row r="11" spans="1:65" s="63" customFormat="1" ht="12">
      <c r="A11" s="62"/>
      <c r="B11" s="460" t="s">
        <v>676</v>
      </c>
      <c r="C11" s="460"/>
      <c r="D11" s="460"/>
      <c r="E11" s="460"/>
      <c r="F11" s="460"/>
      <c r="G11" s="460"/>
      <c r="H11" s="460"/>
      <c r="J11" s="64"/>
    </row>
    <row r="12" spans="1:65" s="65" customFormat="1" ht="11.25">
      <c r="B12" s="66"/>
      <c r="C12" s="67"/>
      <c r="D12" s="461"/>
      <c r="E12" s="461"/>
      <c r="F12" s="461"/>
      <c r="J12" s="68"/>
    </row>
    <row r="13" spans="1:65">
      <c r="A13" s="69" t="s">
        <v>677</v>
      </c>
      <c r="C13" s="71"/>
      <c r="D13" s="72">
        <v>2000</v>
      </c>
      <c r="E13" s="72"/>
      <c r="F13" s="72"/>
      <c r="G13" s="72"/>
      <c r="H13" s="72"/>
    </row>
    <row r="14" spans="1:65" s="69" customFormat="1">
      <c r="A14" s="463" t="s">
        <v>650</v>
      </c>
      <c r="B14" s="464" t="s">
        <v>678</v>
      </c>
      <c r="C14" s="463" t="s">
        <v>679</v>
      </c>
      <c r="D14" s="463" t="s">
        <v>965</v>
      </c>
      <c r="E14" s="463"/>
      <c r="F14" s="463"/>
      <c r="G14" s="463"/>
      <c r="H14" s="463" t="s">
        <v>680</v>
      </c>
      <c r="I14" s="75"/>
      <c r="J14" s="76"/>
    </row>
    <row r="15" spans="1:65" s="69" customFormat="1" ht="36" customHeight="1">
      <c r="A15" s="463"/>
      <c r="B15" s="464"/>
      <c r="C15" s="463"/>
      <c r="D15" s="77" t="s">
        <v>681</v>
      </c>
      <c r="E15" s="77" t="s">
        <v>682</v>
      </c>
      <c r="F15" s="77" t="s">
        <v>683</v>
      </c>
      <c r="G15" s="77" t="s">
        <v>684</v>
      </c>
      <c r="H15" s="463"/>
      <c r="I15" s="78" t="s">
        <v>685</v>
      </c>
      <c r="J15" s="71" t="s">
        <v>686</v>
      </c>
      <c r="K15" s="78" t="s">
        <v>666</v>
      </c>
    </row>
    <row r="16" spans="1:65" s="71" customFormat="1">
      <c r="A16" s="77">
        <v>1</v>
      </c>
      <c r="B16" s="77">
        <v>2</v>
      </c>
      <c r="C16" s="77">
        <v>3</v>
      </c>
      <c r="D16" s="79">
        <v>4</v>
      </c>
      <c r="E16" s="79">
        <v>5</v>
      </c>
      <c r="F16" s="79">
        <v>6</v>
      </c>
      <c r="G16" s="79">
        <v>7</v>
      </c>
      <c r="H16" s="79">
        <v>8</v>
      </c>
      <c r="J16" s="71" t="s">
        <v>687</v>
      </c>
      <c r="BM16" s="80"/>
    </row>
    <row r="17" spans="1:15" s="74" customFormat="1">
      <c r="A17" s="81"/>
      <c r="B17" s="462" t="s">
        <v>688</v>
      </c>
      <c r="C17" s="462"/>
      <c r="D17" s="462"/>
      <c r="E17" s="462"/>
      <c r="F17" s="462"/>
      <c r="G17" s="462"/>
      <c r="H17" s="82"/>
      <c r="J17" s="71" t="s">
        <v>687</v>
      </c>
    </row>
    <row r="18" spans="1:15" s="74" customFormat="1">
      <c r="A18" s="83">
        <v>1</v>
      </c>
      <c r="B18" s="256" t="s">
        <v>18</v>
      </c>
      <c r="C18" s="257" t="s">
        <v>967</v>
      </c>
      <c r="D18" s="86"/>
      <c r="E18" s="86"/>
      <c r="F18" s="86"/>
      <c r="G18" s="86"/>
      <c r="H18" s="87">
        <f>D18+E18</f>
        <v>0</v>
      </c>
      <c r="J18" s="71" t="s">
        <v>687</v>
      </c>
      <c r="K18" s="465">
        <v>1.01</v>
      </c>
      <c r="L18" s="465"/>
    </row>
    <row r="19" spans="1:15" s="90" customFormat="1">
      <c r="A19" s="457" t="s">
        <v>689</v>
      </c>
      <c r="B19" s="458"/>
      <c r="C19" s="459"/>
      <c r="D19" s="89">
        <f>SUM(D18:D18)</f>
        <v>0</v>
      </c>
      <c r="E19" s="89">
        <f>SUM(E18:E18)</f>
        <v>0</v>
      </c>
      <c r="F19" s="89">
        <f>SUM(F18:F18)</f>
        <v>0</v>
      </c>
      <c r="G19" s="89">
        <f>SUM(G18:G18)</f>
        <v>0</v>
      </c>
      <c r="H19" s="89">
        <f>SUM(H18:H18)</f>
        <v>0</v>
      </c>
      <c r="I19" s="88">
        <f t="shared" ref="I19:I72" si="0">SUM(D19:G19)-H19</f>
        <v>0</v>
      </c>
      <c r="J19" s="71" t="s">
        <v>687</v>
      </c>
    </row>
    <row r="20" spans="1:15" s="74" customFormat="1">
      <c r="A20" s="81"/>
      <c r="B20" s="462" t="s">
        <v>690</v>
      </c>
      <c r="C20" s="462"/>
      <c r="D20" s="462"/>
      <c r="E20" s="462"/>
      <c r="F20" s="462"/>
      <c r="G20" s="462"/>
      <c r="H20" s="82"/>
      <c r="I20" s="88">
        <f t="shared" si="0"/>
        <v>0</v>
      </c>
      <c r="J20" s="71" t="s">
        <v>687</v>
      </c>
    </row>
    <row r="21" spans="1:15" s="74" customFormat="1">
      <c r="A21" s="83">
        <v>2</v>
      </c>
      <c r="B21" s="242" t="s">
        <v>134</v>
      </c>
      <c r="C21" s="258" t="s">
        <v>968</v>
      </c>
      <c r="D21" s="259">
        <v>18.96</v>
      </c>
      <c r="E21" s="86">
        <v>15.58</v>
      </c>
      <c r="F21" s="86">
        <v>0</v>
      </c>
      <c r="G21" s="86" t="str">
        <f>IFERROR(ROUND(ЛС0205Прочие_баз*1000,2),"")</f>
        <v/>
      </c>
      <c r="H21" s="87">
        <f t="shared" ref="H21" si="1">SUM(D21:G21)</f>
        <v>34.54</v>
      </c>
      <c r="I21" s="466">
        <f t="shared" si="0"/>
        <v>0</v>
      </c>
      <c r="J21" s="467"/>
      <c r="K21" s="467"/>
      <c r="L21" s="465">
        <v>4.34</v>
      </c>
      <c r="M21" s="9"/>
      <c r="N21" s="465">
        <v>59.17</v>
      </c>
      <c r="O21" s="465"/>
    </row>
    <row r="22" spans="1:15" s="90" customFormat="1">
      <c r="A22" s="457" t="s">
        <v>691</v>
      </c>
      <c r="B22" s="458"/>
      <c r="C22" s="459"/>
      <c r="D22" s="89">
        <f>SUM(D21:D21)</f>
        <v>18.96</v>
      </c>
      <c r="E22" s="89">
        <f>SUM(E21:E21)</f>
        <v>15.58</v>
      </c>
      <c r="F22" s="89">
        <f>SUM(F21:F21)</f>
        <v>0</v>
      </c>
      <c r="G22" s="89">
        <f>SUM(G21:G21)</f>
        <v>0</v>
      </c>
      <c r="H22" s="89">
        <f>SUM(H21:H21)</f>
        <v>34.54</v>
      </c>
      <c r="I22" s="88">
        <f t="shared" si="0"/>
        <v>0</v>
      </c>
      <c r="J22" s="71" t="s">
        <v>687</v>
      </c>
    </row>
    <row r="23" spans="1:15" s="90" customFormat="1">
      <c r="A23" s="452" t="s">
        <v>692</v>
      </c>
      <c r="B23" s="453"/>
      <c r="C23" s="454"/>
      <c r="D23" s="91">
        <f>D19+D22</f>
        <v>18.96</v>
      </c>
      <c r="E23" s="91">
        <f>E19+E22</f>
        <v>15.58</v>
      </c>
      <c r="F23" s="91">
        <f>F19+F22</f>
        <v>0</v>
      </c>
      <c r="G23" s="91">
        <f>G19+G22</f>
        <v>0</v>
      </c>
      <c r="H23" s="91">
        <f>H19+H22</f>
        <v>34.54</v>
      </c>
      <c r="I23" s="88">
        <f t="shared" si="0"/>
        <v>0</v>
      </c>
      <c r="J23" s="71" t="s">
        <v>687</v>
      </c>
    </row>
    <row r="24" spans="1:15" s="90" customFormat="1" hidden="1">
      <c r="A24" s="92"/>
      <c r="B24" s="455" t="s">
        <v>693</v>
      </c>
      <c r="C24" s="455"/>
      <c r="D24" s="455"/>
      <c r="E24" s="455"/>
      <c r="F24" s="455"/>
      <c r="G24" s="456"/>
      <c r="H24" s="93"/>
      <c r="I24" s="88">
        <f t="shared" si="0"/>
        <v>0</v>
      </c>
      <c r="J24" s="71" t="s">
        <v>687</v>
      </c>
    </row>
    <row r="25" spans="1:15" s="90" customFormat="1" hidden="1">
      <c r="A25" s="83">
        <f>A21+1</f>
        <v>3</v>
      </c>
      <c r="B25" s="84"/>
      <c r="C25" s="83"/>
      <c r="D25" s="86"/>
      <c r="E25" s="86"/>
      <c r="F25" s="86"/>
      <c r="G25" s="86"/>
      <c r="H25" s="87">
        <f>SUM(D25:G25)</f>
        <v>0</v>
      </c>
      <c r="I25" s="88">
        <f t="shared" si="0"/>
        <v>0</v>
      </c>
      <c r="J25" s="71" t="s">
        <v>687</v>
      </c>
    </row>
    <row r="26" spans="1:15" s="90" customFormat="1" hidden="1">
      <c r="A26" s="457" t="s">
        <v>694</v>
      </c>
      <c r="B26" s="458"/>
      <c r="C26" s="459"/>
      <c r="D26" s="89">
        <f>SUM(D25:D25)</f>
        <v>0</v>
      </c>
      <c r="E26" s="89">
        <f>SUM(E25:E25)</f>
        <v>0</v>
      </c>
      <c r="F26" s="89">
        <f>SUM(F25:F25)</f>
        <v>0</v>
      </c>
      <c r="G26" s="89">
        <f>SUM(G25:G25)</f>
        <v>0</v>
      </c>
      <c r="H26" s="89">
        <f>SUM(H25:H25)</f>
        <v>0</v>
      </c>
      <c r="I26" s="88">
        <f t="shared" si="0"/>
        <v>0</v>
      </c>
      <c r="J26" s="71" t="s">
        <v>687</v>
      </c>
    </row>
    <row r="27" spans="1:15" s="90" customFormat="1" hidden="1">
      <c r="A27" s="452" t="s">
        <v>695</v>
      </c>
      <c r="B27" s="453"/>
      <c r="C27" s="454"/>
      <c r="D27" s="91">
        <f>D23+D26</f>
        <v>18.96</v>
      </c>
      <c r="E27" s="91">
        <f>E23+E26</f>
        <v>15.58</v>
      </c>
      <c r="F27" s="91">
        <f>F23+F26</f>
        <v>0</v>
      </c>
      <c r="G27" s="91">
        <f>G23+G26</f>
        <v>0</v>
      </c>
      <c r="H27" s="91">
        <f>H23+H26</f>
        <v>34.54</v>
      </c>
      <c r="I27" s="88">
        <f t="shared" si="0"/>
        <v>0</v>
      </c>
      <c r="J27" s="71" t="s">
        <v>687</v>
      </c>
    </row>
    <row r="28" spans="1:15" s="90" customFormat="1" hidden="1">
      <c r="A28" s="92"/>
      <c r="B28" s="455" t="s">
        <v>696</v>
      </c>
      <c r="C28" s="455"/>
      <c r="D28" s="455"/>
      <c r="E28" s="455"/>
      <c r="F28" s="455"/>
      <c r="G28" s="456"/>
      <c r="H28" s="93"/>
      <c r="I28" s="88">
        <f t="shared" si="0"/>
        <v>0</v>
      </c>
      <c r="J28" s="71" t="s">
        <v>687</v>
      </c>
    </row>
    <row r="29" spans="1:15" s="90" customFormat="1" hidden="1">
      <c r="A29" s="83">
        <f>A25+1</f>
        <v>4</v>
      </c>
      <c r="B29" s="84"/>
      <c r="C29" s="83"/>
      <c r="D29" s="86"/>
      <c r="E29" s="86"/>
      <c r="F29" s="86"/>
      <c r="G29" s="86"/>
      <c r="H29" s="87">
        <f>SUM(D29:G29)</f>
        <v>0</v>
      </c>
      <c r="I29" s="88">
        <f t="shared" si="0"/>
        <v>0</v>
      </c>
      <c r="J29" s="71" t="s">
        <v>687</v>
      </c>
    </row>
    <row r="30" spans="1:15" s="90" customFormat="1" hidden="1">
      <c r="A30" s="457" t="s">
        <v>697</v>
      </c>
      <c r="B30" s="458"/>
      <c r="C30" s="459"/>
      <c r="D30" s="89">
        <f>SUM(D29:D29)</f>
        <v>0</v>
      </c>
      <c r="E30" s="89">
        <f>SUM(E29:E29)</f>
        <v>0</v>
      </c>
      <c r="F30" s="89">
        <f>SUM(F29:F29)</f>
        <v>0</v>
      </c>
      <c r="G30" s="89">
        <f>SUM(G29:G29)</f>
        <v>0</v>
      </c>
      <c r="H30" s="89">
        <f>SUM(H29:H29)</f>
        <v>0</v>
      </c>
      <c r="I30" s="88">
        <f t="shared" si="0"/>
        <v>0</v>
      </c>
      <c r="J30" s="71" t="s">
        <v>687</v>
      </c>
    </row>
    <row r="31" spans="1:15" s="90" customFormat="1" hidden="1">
      <c r="A31" s="452" t="s">
        <v>698</v>
      </c>
      <c r="B31" s="453"/>
      <c r="C31" s="454"/>
      <c r="D31" s="91">
        <f>D27+D30</f>
        <v>18.96</v>
      </c>
      <c r="E31" s="91">
        <f>E27+E30</f>
        <v>15.58</v>
      </c>
      <c r="F31" s="91">
        <f>F27+F30</f>
        <v>0</v>
      </c>
      <c r="G31" s="91">
        <f>G27+G30</f>
        <v>0</v>
      </c>
      <c r="H31" s="91">
        <f>H27+H30</f>
        <v>34.54</v>
      </c>
      <c r="I31" s="88">
        <f t="shared" si="0"/>
        <v>0</v>
      </c>
      <c r="J31" s="71" t="s">
        <v>687</v>
      </c>
    </row>
    <row r="32" spans="1:15" s="90" customFormat="1" hidden="1">
      <c r="A32" s="92"/>
      <c r="B32" s="455" t="s">
        <v>699</v>
      </c>
      <c r="C32" s="455"/>
      <c r="D32" s="455"/>
      <c r="E32" s="455"/>
      <c r="F32" s="455"/>
      <c r="G32" s="456"/>
      <c r="H32" s="93"/>
      <c r="I32" s="88">
        <f t="shared" si="0"/>
        <v>0</v>
      </c>
      <c r="J32" s="71" t="s">
        <v>687</v>
      </c>
    </row>
    <row r="33" spans="1:10" s="90" customFormat="1" hidden="1">
      <c r="A33" s="83">
        <f>A29+1</f>
        <v>5</v>
      </c>
      <c r="B33" s="84"/>
      <c r="C33" s="83"/>
      <c r="D33" s="86"/>
      <c r="E33" s="86"/>
      <c r="F33" s="86"/>
      <c r="G33" s="86"/>
      <c r="H33" s="87">
        <f>SUM(D33:G33)</f>
        <v>0</v>
      </c>
      <c r="I33" s="88">
        <f t="shared" si="0"/>
        <v>0</v>
      </c>
      <c r="J33" s="71" t="s">
        <v>687</v>
      </c>
    </row>
    <row r="34" spans="1:10" s="90" customFormat="1" hidden="1">
      <c r="A34" s="457" t="s">
        <v>700</v>
      </c>
      <c r="B34" s="458"/>
      <c r="C34" s="459"/>
      <c r="D34" s="89">
        <f>SUM(D33:D33)</f>
        <v>0</v>
      </c>
      <c r="E34" s="89">
        <f>SUM(E33:E33)</f>
        <v>0</v>
      </c>
      <c r="F34" s="89">
        <f>SUM(F33:F33)</f>
        <v>0</v>
      </c>
      <c r="G34" s="89">
        <f>SUM(G33:G33)</f>
        <v>0</v>
      </c>
      <c r="H34" s="89">
        <f>SUM(H33:H33)</f>
        <v>0</v>
      </c>
      <c r="I34" s="88">
        <f t="shared" si="0"/>
        <v>0</v>
      </c>
      <c r="J34" s="71" t="s">
        <v>687</v>
      </c>
    </row>
    <row r="35" spans="1:10" s="90" customFormat="1" hidden="1">
      <c r="A35" s="452" t="s">
        <v>701</v>
      </c>
      <c r="B35" s="453"/>
      <c r="C35" s="454"/>
      <c r="D35" s="91">
        <f>D31+D34</f>
        <v>18.96</v>
      </c>
      <c r="E35" s="91">
        <f>E31+E34</f>
        <v>15.58</v>
      </c>
      <c r="F35" s="91">
        <f>F31+F34</f>
        <v>0</v>
      </c>
      <c r="G35" s="91">
        <f>G31+G34</f>
        <v>0</v>
      </c>
      <c r="H35" s="91">
        <f>H31+H34</f>
        <v>34.54</v>
      </c>
      <c r="I35" s="88">
        <f t="shared" si="0"/>
        <v>0</v>
      </c>
      <c r="J35" s="71" t="s">
        <v>687</v>
      </c>
    </row>
    <row r="36" spans="1:10" s="90" customFormat="1" hidden="1">
      <c r="A36" s="92"/>
      <c r="B36" s="455" t="s">
        <v>702</v>
      </c>
      <c r="C36" s="455"/>
      <c r="D36" s="455"/>
      <c r="E36" s="455"/>
      <c r="F36" s="455"/>
      <c r="G36" s="456"/>
      <c r="H36" s="93"/>
      <c r="I36" s="88">
        <f t="shared" si="0"/>
        <v>0</v>
      </c>
      <c r="J36" s="71" t="s">
        <v>687</v>
      </c>
    </row>
    <row r="37" spans="1:10" s="90" customFormat="1" hidden="1">
      <c r="A37" s="83">
        <f>A33+1</f>
        <v>6</v>
      </c>
      <c r="B37" s="84"/>
      <c r="C37" s="83"/>
      <c r="D37" s="86"/>
      <c r="E37" s="86"/>
      <c r="F37" s="86"/>
      <c r="G37" s="86"/>
      <c r="H37" s="87">
        <f>SUM(D37:G37)</f>
        <v>0</v>
      </c>
      <c r="I37" s="88">
        <f t="shared" si="0"/>
        <v>0</v>
      </c>
      <c r="J37" s="71" t="s">
        <v>687</v>
      </c>
    </row>
    <row r="38" spans="1:10" s="90" customFormat="1" hidden="1">
      <c r="A38" s="457" t="s">
        <v>703</v>
      </c>
      <c r="B38" s="458"/>
      <c r="C38" s="459"/>
      <c r="D38" s="89">
        <f>SUM(D37:D37)</f>
        <v>0</v>
      </c>
      <c r="E38" s="89">
        <f>SUM(E37:E37)</f>
        <v>0</v>
      </c>
      <c r="F38" s="89">
        <f>SUM(F37:F37)</f>
        <v>0</v>
      </c>
      <c r="G38" s="89">
        <f>SUM(G37:G37)</f>
        <v>0</v>
      </c>
      <c r="H38" s="89">
        <f>SUM(H37:H37)</f>
        <v>0</v>
      </c>
      <c r="I38" s="88">
        <f t="shared" si="0"/>
        <v>0</v>
      </c>
      <c r="J38" s="71" t="s">
        <v>687</v>
      </c>
    </row>
    <row r="39" spans="1:10" s="90" customFormat="1" hidden="1">
      <c r="A39" s="452" t="s">
        <v>704</v>
      </c>
      <c r="B39" s="453"/>
      <c r="C39" s="454"/>
      <c r="D39" s="91">
        <f>D35+D38</f>
        <v>18.96</v>
      </c>
      <c r="E39" s="91">
        <f>E35+E38</f>
        <v>15.58</v>
      </c>
      <c r="F39" s="91">
        <f>F35+F38</f>
        <v>0</v>
      </c>
      <c r="G39" s="91">
        <f>G35+G38</f>
        <v>0</v>
      </c>
      <c r="H39" s="91">
        <f>H35+H38</f>
        <v>34.54</v>
      </c>
      <c r="I39" s="88">
        <f t="shared" si="0"/>
        <v>0</v>
      </c>
      <c r="J39" s="71" t="s">
        <v>687</v>
      </c>
    </row>
    <row r="40" spans="1:10" s="90" customFormat="1" hidden="1">
      <c r="A40" s="92"/>
      <c r="B40" s="455" t="s">
        <v>705</v>
      </c>
      <c r="C40" s="455"/>
      <c r="D40" s="455"/>
      <c r="E40" s="455"/>
      <c r="F40" s="455"/>
      <c r="G40" s="456"/>
      <c r="H40" s="93"/>
      <c r="I40" s="88">
        <f t="shared" si="0"/>
        <v>0</v>
      </c>
      <c r="J40" s="71" t="s">
        <v>687</v>
      </c>
    </row>
    <row r="41" spans="1:10" s="90" customFormat="1" hidden="1">
      <c r="A41" s="83">
        <f>A37+1</f>
        <v>7</v>
      </c>
      <c r="B41" s="84"/>
      <c r="C41" s="83"/>
      <c r="D41" s="86"/>
      <c r="E41" s="86"/>
      <c r="F41" s="86"/>
      <c r="G41" s="86"/>
      <c r="H41" s="87">
        <f>SUM(D41:G41)</f>
        <v>0</v>
      </c>
      <c r="I41" s="88">
        <f t="shared" si="0"/>
        <v>0</v>
      </c>
      <c r="J41" s="71" t="s">
        <v>687</v>
      </c>
    </row>
    <row r="42" spans="1:10" s="90" customFormat="1" hidden="1">
      <c r="A42" s="457" t="s">
        <v>706</v>
      </c>
      <c r="B42" s="458"/>
      <c r="C42" s="459"/>
      <c r="D42" s="89">
        <f>SUM(D41:D41)</f>
        <v>0</v>
      </c>
      <c r="E42" s="89">
        <f>SUM(E41:E41)</f>
        <v>0</v>
      </c>
      <c r="F42" s="89">
        <f>SUM(F41:F41)</f>
        <v>0</v>
      </c>
      <c r="G42" s="89">
        <f>SUM(G41:G41)</f>
        <v>0</v>
      </c>
      <c r="H42" s="89">
        <f>SUM(H41:H41)</f>
        <v>0</v>
      </c>
      <c r="I42" s="88">
        <f t="shared" si="0"/>
        <v>0</v>
      </c>
      <c r="J42" s="71" t="s">
        <v>687</v>
      </c>
    </row>
    <row r="43" spans="1:10" s="90" customFormat="1" hidden="1">
      <c r="A43" s="452" t="s">
        <v>707</v>
      </c>
      <c r="B43" s="453"/>
      <c r="C43" s="454"/>
      <c r="D43" s="91">
        <f>D39+D42</f>
        <v>18.96</v>
      </c>
      <c r="E43" s="91">
        <f>E39+E42</f>
        <v>15.58</v>
      </c>
      <c r="F43" s="91">
        <f>F39+F42</f>
        <v>0</v>
      </c>
      <c r="G43" s="91">
        <f>G39+G42</f>
        <v>0</v>
      </c>
      <c r="H43" s="91">
        <f>H39+H42</f>
        <v>34.54</v>
      </c>
      <c r="I43" s="88">
        <f t="shared" si="0"/>
        <v>0</v>
      </c>
      <c r="J43" s="71" t="s">
        <v>687</v>
      </c>
    </row>
    <row r="44" spans="1:10" s="74" customFormat="1" hidden="1">
      <c r="A44" s="94"/>
      <c r="B44" s="455" t="s">
        <v>708</v>
      </c>
      <c r="C44" s="455"/>
      <c r="D44" s="455"/>
      <c r="E44" s="455"/>
      <c r="F44" s="455"/>
      <c r="G44" s="455"/>
      <c r="H44" s="82"/>
      <c r="I44" s="88">
        <f t="shared" si="0"/>
        <v>0</v>
      </c>
      <c r="J44" s="71" t="s">
        <v>687</v>
      </c>
    </row>
    <row r="45" spans="1:10" s="74" customFormat="1" hidden="1">
      <c r="A45" s="83">
        <f>A41+1</f>
        <v>8</v>
      </c>
      <c r="B45" s="84"/>
      <c r="C45" s="95"/>
      <c r="D45" s="86"/>
      <c r="E45" s="86"/>
      <c r="F45" s="86"/>
      <c r="G45" s="86"/>
      <c r="H45" s="87">
        <f>SUM(D45:G45)</f>
        <v>0</v>
      </c>
      <c r="I45" s="88">
        <f t="shared" si="0"/>
        <v>0</v>
      </c>
      <c r="J45" s="71" t="s">
        <v>687</v>
      </c>
    </row>
    <row r="46" spans="1:10" s="74" customFormat="1" hidden="1">
      <c r="A46" s="457" t="s">
        <v>709</v>
      </c>
      <c r="B46" s="458"/>
      <c r="C46" s="459"/>
      <c r="D46" s="89">
        <f>SUM(D45:D45)</f>
        <v>0</v>
      </c>
      <c r="E46" s="89">
        <f>SUM(E45:E45)</f>
        <v>0</v>
      </c>
      <c r="F46" s="89">
        <f>SUM(F45:F45)</f>
        <v>0</v>
      </c>
      <c r="G46" s="89">
        <f>SUM(G45:G45)</f>
        <v>0</v>
      </c>
      <c r="H46" s="89">
        <f>SUM(H45:H45)</f>
        <v>0</v>
      </c>
      <c r="I46" s="88">
        <f t="shared" si="0"/>
        <v>0</v>
      </c>
      <c r="J46" s="71" t="s">
        <v>687</v>
      </c>
    </row>
    <row r="47" spans="1:10" s="74" customFormat="1" hidden="1">
      <c r="A47" s="452" t="s">
        <v>710</v>
      </c>
      <c r="B47" s="453"/>
      <c r="C47" s="454"/>
      <c r="D47" s="91">
        <f>D43+D46</f>
        <v>18.96</v>
      </c>
      <c r="E47" s="91">
        <f>E43+E46</f>
        <v>15.58</v>
      </c>
      <c r="F47" s="91">
        <f>F43+F46</f>
        <v>0</v>
      </c>
      <c r="G47" s="91">
        <f>G43+G46</f>
        <v>0</v>
      </c>
      <c r="H47" s="91">
        <f>H43+H46</f>
        <v>34.54</v>
      </c>
      <c r="I47" s="88">
        <f t="shared" si="0"/>
        <v>0</v>
      </c>
      <c r="J47" s="71" t="s">
        <v>687</v>
      </c>
    </row>
    <row r="48" spans="1:10" s="74" customFormat="1">
      <c r="A48" s="94"/>
      <c r="B48" s="455" t="s">
        <v>711</v>
      </c>
      <c r="C48" s="455"/>
      <c r="D48" s="455"/>
      <c r="E48" s="455"/>
      <c r="F48" s="455"/>
      <c r="G48" s="455"/>
      <c r="H48" s="82"/>
      <c r="I48" s="88">
        <f t="shared" si="0"/>
        <v>0</v>
      </c>
      <c r="J48" s="71" t="s">
        <v>687</v>
      </c>
    </row>
    <row r="49" spans="1:11" s="74" customFormat="1">
      <c r="A49" s="83">
        <v>3</v>
      </c>
      <c r="B49" s="242" t="s">
        <v>372</v>
      </c>
      <c r="C49" s="258" t="s">
        <v>969</v>
      </c>
      <c r="D49" s="86">
        <v>0</v>
      </c>
      <c r="E49" s="86">
        <v>0</v>
      </c>
      <c r="F49" s="86"/>
      <c r="G49" s="86">
        <v>0.09</v>
      </c>
      <c r="H49" s="87">
        <f>G49</f>
        <v>0.09</v>
      </c>
      <c r="I49" s="466"/>
      <c r="J49" s="465">
        <v>0.42</v>
      </c>
      <c r="K49" s="9"/>
    </row>
    <row r="50" spans="1:11" s="74" customFormat="1">
      <c r="A50" s="457" t="s">
        <v>712</v>
      </c>
      <c r="B50" s="458"/>
      <c r="C50" s="459"/>
      <c r="D50" s="89">
        <f>D49</f>
        <v>0</v>
      </c>
      <c r="E50" s="89">
        <f>E49</f>
        <v>0</v>
      </c>
      <c r="F50" s="89">
        <f>F49</f>
        <v>0</v>
      </c>
      <c r="G50" s="89">
        <f>G49</f>
        <v>0.09</v>
      </c>
      <c r="H50" s="89">
        <f>SUM(H49:H49)</f>
        <v>0.09</v>
      </c>
      <c r="I50" s="88">
        <f t="shared" si="0"/>
        <v>0</v>
      </c>
      <c r="J50" s="71" t="s">
        <v>687</v>
      </c>
    </row>
    <row r="51" spans="1:11" s="74" customFormat="1">
      <c r="A51" s="452" t="s">
        <v>713</v>
      </c>
      <c r="B51" s="453"/>
      <c r="C51" s="454"/>
      <c r="D51" s="91">
        <f>D47+D50</f>
        <v>18.96</v>
      </c>
      <c r="E51" s="91">
        <f>E47+E50</f>
        <v>15.58</v>
      </c>
      <c r="F51" s="91">
        <f>F47+F50</f>
        <v>0</v>
      </c>
      <c r="G51" s="91">
        <f>G47+G50</f>
        <v>0.09</v>
      </c>
      <c r="H51" s="91">
        <f>H47+H50</f>
        <v>34.630000000000003</v>
      </c>
      <c r="I51" s="88">
        <f t="shared" si="0"/>
        <v>0</v>
      </c>
      <c r="J51" s="71" t="s">
        <v>687</v>
      </c>
    </row>
    <row r="52" spans="1:11" s="74" customFormat="1">
      <c r="A52" s="94"/>
      <c r="B52" s="455" t="s">
        <v>714</v>
      </c>
      <c r="C52" s="455"/>
      <c r="D52" s="455"/>
      <c r="E52" s="455"/>
      <c r="F52" s="455"/>
      <c r="G52" s="455"/>
      <c r="H52" s="83"/>
      <c r="I52" s="88">
        <f t="shared" si="0"/>
        <v>0</v>
      </c>
      <c r="J52" s="71" t="s">
        <v>687</v>
      </c>
    </row>
    <row r="53" spans="1:11" s="74" customFormat="1" ht="30">
      <c r="A53" s="83">
        <f>A49+1</f>
        <v>4</v>
      </c>
      <c r="B53" s="84" t="s">
        <v>715</v>
      </c>
      <c r="C53" s="96" t="s">
        <v>716</v>
      </c>
      <c r="D53" s="86"/>
      <c r="E53" s="86"/>
      <c r="F53" s="86"/>
      <c r="G53" s="86">
        <f>ROUND(H51*0.0214,2)</f>
        <v>0.74</v>
      </c>
      <c r="H53" s="87">
        <f>SUM(D53:G53)</f>
        <v>0.74</v>
      </c>
      <c r="I53" s="88">
        <f t="shared" si="0"/>
        <v>0</v>
      </c>
      <c r="J53" s="71" t="s">
        <v>687</v>
      </c>
    </row>
    <row r="54" spans="1:11" s="74" customFormat="1" ht="30">
      <c r="A54" s="83">
        <f>IF(B54="",A53,A53+1)</f>
        <v>5</v>
      </c>
      <c r="B54" s="84" t="s">
        <v>717</v>
      </c>
      <c r="C54" s="97" t="s">
        <v>718</v>
      </c>
      <c r="D54" s="86"/>
      <c r="E54" s="86"/>
      <c r="F54" s="86"/>
      <c r="G54" s="86">
        <f>ROUND((H51+H63)*0.0568,2)</f>
        <v>2.35</v>
      </c>
      <c r="H54" s="87">
        <f>SUM(D54:G54)</f>
        <v>2.35</v>
      </c>
      <c r="I54" s="88">
        <f t="shared" si="0"/>
        <v>0</v>
      </c>
      <c r="J54" s="71" t="s">
        <v>687</v>
      </c>
    </row>
    <row r="55" spans="1:11" s="74" customFormat="1">
      <c r="A55" s="457" t="s">
        <v>719</v>
      </c>
      <c r="B55" s="458"/>
      <c r="C55" s="459"/>
      <c r="D55" s="89">
        <f>SUM(D53:D54)</f>
        <v>0</v>
      </c>
      <c r="E55" s="89">
        <f>SUM(E53:E54)</f>
        <v>0</v>
      </c>
      <c r="F55" s="89">
        <f>SUM(F53:F54)</f>
        <v>0</v>
      </c>
      <c r="G55" s="89">
        <f>SUM(G53:G54)</f>
        <v>3.09</v>
      </c>
      <c r="H55" s="89">
        <f>SUM(H53:H54)</f>
        <v>3.09</v>
      </c>
      <c r="I55" s="88">
        <f t="shared" si="0"/>
        <v>0</v>
      </c>
      <c r="J55" s="71" t="s">
        <v>687</v>
      </c>
    </row>
    <row r="56" spans="1:11" s="74" customFormat="1">
      <c r="A56" s="452" t="s">
        <v>720</v>
      </c>
      <c r="B56" s="453"/>
      <c r="C56" s="454"/>
      <c r="D56" s="91">
        <f>D51+D55</f>
        <v>18.96</v>
      </c>
      <c r="E56" s="91">
        <f>E51+E55</f>
        <v>15.58</v>
      </c>
      <c r="F56" s="91">
        <f>F51+F55</f>
        <v>0</v>
      </c>
      <c r="G56" s="91">
        <f>G51+G55</f>
        <v>3.18</v>
      </c>
      <c r="H56" s="91">
        <f>H51+H55</f>
        <v>37.72</v>
      </c>
      <c r="I56" s="88">
        <f t="shared" si="0"/>
        <v>0</v>
      </c>
      <c r="J56" s="71" t="s">
        <v>687</v>
      </c>
    </row>
    <row r="57" spans="1:11" s="74" customFormat="1">
      <c r="A57" s="94"/>
      <c r="B57" s="455" t="s">
        <v>721</v>
      </c>
      <c r="C57" s="455"/>
      <c r="D57" s="455"/>
      <c r="E57" s="455"/>
      <c r="F57" s="455"/>
      <c r="G57" s="455"/>
      <c r="H57" s="83"/>
      <c r="I57" s="88">
        <f t="shared" si="0"/>
        <v>0</v>
      </c>
      <c r="J57" s="71" t="s">
        <v>687</v>
      </c>
    </row>
    <row r="58" spans="1:11" s="74" customFormat="1">
      <c r="A58" s="98">
        <f>A54+1</f>
        <v>6</v>
      </c>
      <c r="B58" s="84"/>
      <c r="C58" s="99"/>
      <c r="D58" s="86"/>
      <c r="E58" s="86"/>
      <c r="F58" s="86"/>
      <c r="G58" s="86"/>
      <c r="H58" s="87">
        <f>SUM(D58:G58)</f>
        <v>0</v>
      </c>
      <c r="I58" s="88">
        <f t="shared" si="0"/>
        <v>0</v>
      </c>
      <c r="J58" s="71" t="s">
        <v>687</v>
      </c>
    </row>
    <row r="59" spans="1:11" s="74" customFormat="1">
      <c r="A59" s="457" t="s">
        <v>719</v>
      </c>
      <c r="B59" s="458"/>
      <c r="C59" s="459"/>
      <c r="D59" s="89">
        <f>SUM(D58:D58)</f>
        <v>0</v>
      </c>
      <c r="E59" s="89">
        <f>SUM(E58:E58)</f>
        <v>0</v>
      </c>
      <c r="F59" s="89">
        <f>SUM(F58:F58)</f>
        <v>0</v>
      </c>
      <c r="G59" s="89">
        <f>SUM(G58:G58)</f>
        <v>0</v>
      </c>
      <c r="H59" s="89">
        <f>SUM(D59:G59)</f>
        <v>0</v>
      </c>
      <c r="I59" s="88">
        <f t="shared" si="0"/>
        <v>0</v>
      </c>
      <c r="J59" s="71" t="s">
        <v>687</v>
      </c>
    </row>
    <row r="60" spans="1:11" s="74" customFormat="1">
      <c r="A60" s="452" t="s">
        <v>722</v>
      </c>
      <c r="B60" s="453"/>
      <c r="C60" s="454"/>
      <c r="D60" s="91">
        <f>D56+D59</f>
        <v>18.96</v>
      </c>
      <c r="E60" s="91">
        <f>E56+E59</f>
        <v>15.58</v>
      </c>
      <c r="F60" s="91">
        <f>F56+F59</f>
        <v>0</v>
      </c>
      <c r="G60" s="91">
        <f>G56+G59</f>
        <v>3.18</v>
      </c>
      <c r="H60" s="91">
        <f>H56+H59</f>
        <v>37.72</v>
      </c>
      <c r="I60" s="88">
        <f t="shared" si="0"/>
        <v>0</v>
      </c>
      <c r="J60" s="71" t="s">
        <v>687</v>
      </c>
    </row>
    <row r="61" spans="1:11" s="74" customFormat="1">
      <c r="A61" s="94"/>
      <c r="B61" s="455" t="s">
        <v>723</v>
      </c>
      <c r="C61" s="455"/>
      <c r="D61" s="455"/>
      <c r="E61" s="455"/>
      <c r="F61" s="455"/>
      <c r="G61" s="455"/>
      <c r="H61" s="83"/>
      <c r="I61" s="88">
        <f t="shared" si="0"/>
        <v>0</v>
      </c>
      <c r="J61" s="71" t="s">
        <v>687</v>
      </c>
    </row>
    <row r="62" spans="1:11" s="74" customFormat="1" ht="38.25" customHeight="1">
      <c r="A62" s="83">
        <f>IF(B62="",A58,A58+1)</f>
        <v>7</v>
      </c>
      <c r="B62" s="84" t="str">
        <f>СтоимостьАвторскогоНадзораТек</f>
        <v>Договор подряда №3368-ЛСП/ХС от 04.12.2025</v>
      </c>
      <c r="C62" s="85" t="str">
        <f>IF(H62&lt;&gt;0,"Проектные работы","")</f>
        <v>Проектные работы</v>
      </c>
      <c r="D62" s="86"/>
      <c r="E62" s="86"/>
      <c r="F62" s="86"/>
      <c r="G62" s="86">
        <f>СтоимостьПИРБезНДС_тек/5.81/1.19/1000</f>
        <v>6.75</v>
      </c>
      <c r="H62" s="87">
        <f>SUM(D62:G62)</f>
        <v>6.75</v>
      </c>
      <c r="I62" s="88">
        <f t="shared" si="0"/>
        <v>0</v>
      </c>
      <c r="J62" s="100" t="str">
        <f>'ССР тек'!J70</f>
        <v>да</v>
      </c>
      <c r="K62" s="101"/>
    </row>
    <row r="63" spans="1:11" s="74" customFormat="1">
      <c r="A63" s="457" t="s">
        <v>724</v>
      </c>
      <c r="B63" s="458"/>
      <c r="C63" s="459"/>
      <c r="D63" s="89">
        <f>SUM(D62:D62)</f>
        <v>0</v>
      </c>
      <c r="E63" s="89">
        <f>SUM(E62:E62)</f>
        <v>0</v>
      </c>
      <c r="F63" s="89">
        <f>SUM(F62:F62)</f>
        <v>0</v>
      </c>
      <c r="G63" s="89">
        <f>SUM(G62:G62)</f>
        <v>6.75</v>
      </c>
      <c r="H63" s="89">
        <f>SUM(H62:H62)</f>
        <v>6.75</v>
      </c>
      <c r="I63" s="88">
        <f t="shared" si="0"/>
        <v>0</v>
      </c>
      <c r="J63" s="71" t="s">
        <v>687</v>
      </c>
    </row>
    <row r="64" spans="1:11" s="74" customFormat="1">
      <c r="A64" s="452" t="s">
        <v>725</v>
      </c>
      <c r="B64" s="453"/>
      <c r="C64" s="454"/>
      <c r="D64" s="91">
        <f>D60+D63</f>
        <v>18.96</v>
      </c>
      <c r="E64" s="91">
        <f>E60+E63</f>
        <v>15.58</v>
      </c>
      <c r="F64" s="91">
        <f>F60+F63</f>
        <v>0</v>
      </c>
      <c r="G64" s="91">
        <f>G60+G63</f>
        <v>9.93</v>
      </c>
      <c r="H64" s="91">
        <f>H60+H63</f>
        <v>44.47</v>
      </c>
      <c r="I64" s="88">
        <f t="shared" si="0"/>
        <v>0</v>
      </c>
      <c r="J64" s="71" t="s">
        <v>687</v>
      </c>
    </row>
    <row r="65" spans="1:10" s="74" customFormat="1">
      <c r="A65" s="94"/>
      <c r="B65" s="455" t="s">
        <v>726</v>
      </c>
      <c r="C65" s="455"/>
      <c r="D65" s="455"/>
      <c r="E65" s="455"/>
      <c r="F65" s="455"/>
      <c r="G65" s="455"/>
      <c r="H65" s="83"/>
      <c r="I65" s="88">
        <f t="shared" si="0"/>
        <v>0</v>
      </c>
      <c r="J65" s="71" t="s">
        <v>687</v>
      </c>
    </row>
    <row r="66" spans="1:10" s="74" customFormat="1" ht="45">
      <c r="A66" s="83">
        <f>A62+1</f>
        <v>8</v>
      </c>
      <c r="B66" s="252" t="s">
        <v>962</v>
      </c>
      <c r="C66" s="252" t="s">
        <v>963</v>
      </c>
      <c r="D66" s="86">
        <f>ROUND(D64*0.03,2)*IF(непридвид="да",1,0)</f>
        <v>0.56999999999999995</v>
      </c>
      <c r="E66" s="86">
        <f>ROUND(E64*0.03,2)*IF(непридвид="да",1,0)</f>
        <v>0.47</v>
      </c>
      <c r="F66" s="86">
        <f>ROUND(F64*0.03,2)*IF(непридвид="да",1,0)</f>
        <v>0</v>
      </c>
      <c r="G66" s="86">
        <f>ROUND(G64*0.03,2)*IF(непридвид="да",1,0)</f>
        <v>0.3</v>
      </c>
      <c r="H66" s="87">
        <f>SUM(D66:G66)</f>
        <v>1.34</v>
      </c>
      <c r="I66" s="88">
        <f t="shared" si="0"/>
        <v>0</v>
      </c>
      <c r="J66" s="71" t="s">
        <v>687</v>
      </c>
    </row>
    <row r="67" spans="1:10" s="74" customFormat="1">
      <c r="A67" s="102"/>
      <c r="B67" s="103"/>
      <c r="C67" s="85" t="s">
        <v>727</v>
      </c>
      <c r="D67" s="104">
        <f>SUM(D66:D66)</f>
        <v>0.56999999999999995</v>
      </c>
      <c r="E67" s="104">
        <f t="shared" ref="E67:G67" si="2">SUM(E66:E66)</f>
        <v>0.47</v>
      </c>
      <c r="F67" s="104">
        <f t="shared" si="2"/>
        <v>0</v>
      </c>
      <c r="G67" s="104">
        <f t="shared" si="2"/>
        <v>0.3</v>
      </c>
      <c r="H67" s="104">
        <f>SUM(H66:H66)</f>
        <v>1.34</v>
      </c>
      <c r="I67" s="88">
        <f t="shared" si="0"/>
        <v>0</v>
      </c>
      <c r="J67" s="71" t="s">
        <v>687</v>
      </c>
    </row>
    <row r="68" spans="1:10" s="74" customFormat="1">
      <c r="A68" s="102"/>
      <c r="B68" s="103"/>
      <c r="C68" s="105" t="s">
        <v>728</v>
      </c>
      <c r="D68" s="91">
        <f>D64+D67</f>
        <v>19.53</v>
      </c>
      <c r="E68" s="91">
        <f>E64+E67</f>
        <v>16.05</v>
      </c>
      <c r="F68" s="91">
        <f>F64+F67</f>
        <v>0</v>
      </c>
      <c r="G68" s="91">
        <f>G64+G67</f>
        <v>10.23</v>
      </c>
      <c r="H68" s="91">
        <f>H64+H67</f>
        <v>45.81</v>
      </c>
      <c r="I68" s="88">
        <f t="shared" si="0"/>
        <v>0</v>
      </c>
      <c r="J68" s="71" t="s">
        <v>687</v>
      </c>
    </row>
    <row r="69" spans="1:10" s="74" customFormat="1">
      <c r="A69" s="102"/>
      <c r="B69" s="455" t="s">
        <v>729</v>
      </c>
      <c r="C69" s="455"/>
      <c r="D69" s="455"/>
      <c r="E69" s="455"/>
      <c r="F69" s="455"/>
      <c r="G69" s="455"/>
      <c r="H69" s="106"/>
      <c r="I69" s="88">
        <f t="shared" si="0"/>
        <v>0</v>
      </c>
      <c r="J69" s="71" t="s">
        <v>687</v>
      </c>
    </row>
    <row r="70" spans="1:10" s="74" customFormat="1">
      <c r="A70" s="83">
        <f>A66+1</f>
        <v>9</v>
      </c>
      <c r="B70" s="103"/>
      <c r="C70" s="107" t="s">
        <v>730</v>
      </c>
      <c r="D70" s="86">
        <f>ROUND(D68*0.2,2)</f>
        <v>3.91</v>
      </c>
      <c r="E70" s="86">
        <f>ROUND(E68*0.2,2)</f>
        <v>3.21</v>
      </c>
      <c r="F70" s="86">
        <f>ROUND(F68*0.2,2)</f>
        <v>0</v>
      </c>
      <c r="G70" s="86">
        <f>ROUND(G68*0.2,2)</f>
        <v>2.0499999999999998</v>
      </c>
      <c r="H70" s="87">
        <f>SUM(D70:G70)</f>
        <v>9.17</v>
      </c>
      <c r="I70" s="88">
        <f t="shared" si="0"/>
        <v>0</v>
      </c>
      <c r="J70" s="71" t="s">
        <v>687</v>
      </c>
    </row>
    <row r="71" spans="1:10" s="74" customFormat="1">
      <c r="A71" s="102"/>
      <c r="B71" s="103"/>
      <c r="C71" s="108" t="s">
        <v>731</v>
      </c>
      <c r="D71" s="91">
        <f>SUM(D70:D70)</f>
        <v>3.91</v>
      </c>
      <c r="E71" s="91">
        <f>SUM(E70:E70)</f>
        <v>3.21</v>
      </c>
      <c r="F71" s="91">
        <f>SUM(F70:F70)</f>
        <v>0</v>
      </c>
      <c r="G71" s="91">
        <f>SUM(G70:G70)</f>
        <v>2.0499999999999998</v>
      </c>
      <c r="H71" s="91">
        <f>SUM(H70:H70)</f>
        <v>9.17</v>
      </c>
      <c r="I71" s="88">
        <f t="shared" si="0"/>
        <v>0</v>
      </c>
      <c r="J71" s="71" t="s">
        <v>687</v>
      </c>
    </row>
    <row r="72" spans="1:10" s="74" customFormat="1">
      <c r="A72" s="102"/>
      <c r="B72" s="103"/>
      <c r="C72" s="108" t="s">
        <v>732</v>
      </c>
      <c r="D72" s="91">
        <f>D68+D71</f>
        <v>23.44</v>
      </c>
      <c r="E72" s="91">
        <f>E68+E71</f>
        <v>19.260000000000002</v>
      </c>
      <c r="F72" s="91">
        <f>F68+F71</f>
        <v>0</v>
      </c>
      <c r="G72" s="91">
        <f>G68+G71</f>
        <v>12.28</v>
      </c>
      <c r="H72" s="86">
        <f>H68+H71</f>
        <v>54.98</v>
      </c>
      <c r="I72" s="88">
        <f t="shared" si="0"/>
        <v>0</v>
      </c>
      <c r="J72" s="71" t="s">
        <v>687</v>
      </c>
    </row>
    <row r="73" spans="1:10" s="68" customFormat="1" ht="11.25">
      <c r="B73" s="109"/>
      <c r="J73" s="110" t="s">
        <v>687</v>
      </c>
    </row>
    <row r="74" spans="1:10" s="111" customFormat="1" ht="30">
      <c r="B74" s="70"/>
      <c r="C74" s="248" t="s">
        <v>961</v>
      </c>
      <c r="D74" s="112"/>
      <c r="E74" s="112"/>
      <c r="F74" s="249" t="s">
        <v>955</v>
      </c>
      <c r="J74" s="71" t="s">
        <v>687</v>
      </c>
    </row>
    <row r="75" spans="1:10" s="68" customFormat="1" ht="11.25">
      <c r="B75" s="66" t="s">
        <v>674</v>
      </c>
      <c r="J75" s="110" t="s">
        <v>687</v>
      </c>
    </row>
    <row r="76" spans="1:10" s="74" customFormat="1">
      <c r="B76" s="113"/>
    </row>
    <row r="77" spans="1:10" s="74" customFormat="1">
      <c r="B77" s="113"/>
    </row>
    <row r="78" spans="1:10" s="74" customFormat="1">
      <c r="B78" s="113"/>
    </row>
    <row r="79" spans="1:10" s="74" customFormat="1">
      <c r="B79" s="113"/>
    </row>
  </sheetData>
  <autoFilter ref="I12:J75" xr:uid="{00000000-0009-0000-0000-000002000000}">
    <filterColumn colId="1">
      <filters blank="1">
        <filter val="ДА"/>
        <filter val="Строка нужна"/>
      </filters>
    </filterColumn>
  </autoFilter>
  <mergeCells count="61">
    <mergeCell ref="B69:G69"/>
    <mergeCell ref="A59:C59"/>
    <mergeCell ref="A60:C60"/>
    <mergeCell ref="B61:G61"/>
    <mergeCell ref="A63:C63"/>
    <mergeCell ref="A64:C64"/>
    <mergeCell ref="B65:G65"/>
    <mergeCell ref="K18:L18"/>
    <mergeCell ref="N21:O21"/>
    <mergeCell ref="A39:C39"/>
    <mergeCell ref="I49:J49"/>
    <mergeCell ref="B40:G40"/>
    <mergeCell ref="B32:G32"/>
    <mergeCell ref="A34:C34"/>
    <mergeCell ref="A35:C35"/>
    <mergeCell ref="B36:G36"/>
    <mergeCell ref="A38:C38"/>
    <mergeCell ref="B28:G28"/>
    <mergeCell ref="A30:C30"/>
    <mergeCell ref="A31:C31"/>
    <mergeCell ref="I21:J21"/>
    <mergeCell ref="K21:L21"/>
    <mergeCell ref="A26:C26"/>
    <mergeCell ref="B57:G57"/>
    <mergeCell ref="A42:C42"/>
    <mergeCell ref="A43:C43"/>
    <mergeCell ref="B44:G44"/>
    <mergeCell ref="A46:C46"/>
    <mergeCell ref="A47:C47"/>
    <mergeCell ref="B48:G48"/>
    <mergeCell ref="A50:C50"/>
    <mergeCell ref="A51:C51"/>
    <mergeCell ref="B52:G52"/>
    <mergeCell ref="A55:C55"/>
    <mergeCell ref="A56:C56"/>
    <mergeCell ref="A27:C27"/>
    <mergeCell ref="B24:G24"/>
    <mergeCell ref="A22:C22"/>
    <mergeCell ref="A23:C23"/>
    <mergeCell ref="B11:H11"/>
    <mergeCell ref="D12:F12"/>
    <mergeCell ref="B17:G17"/>
    <mergeCell ref="A19:C19"/>
    <mergeCell ref="B20:G20"/>
    <mergeCell ref="H14:H15"/>
    <mergeCell ref="A14:A15"/>
    <mergeCell ref="B14:B15"/>
    <mergeCell ref="C14:C15"/>
    <mergeCell ref="D14:G14"/>
    <mergeCell ref="B10:H10"/>
    <mergeCell ref="B1:E1"/>
    <mergeCell ref="G1:H1"/>
    <mergeCell ref="B2:E2"/>
    <mergeCell ref="G2:H2"/>
    <mergeCell ref="B3:D3"/>
    <mergeCell ref="G3:H3"/>
    <mergeCell ref="B4:E4"/>
    <mergeCell ref="G4:H4"/>
    <mergeCell ref="B5:E5"/>
    <mergeCell ref="G5:H5"/>
    <mergeCell ref="B8:H8"/>
  </mergeCells>
  <dataValidations disablePrompts="1" count="1">
    <dataValidation type="list" allowBlank="1" showInputMessage="1" showErrorMessage="1" sqref="J62" xr:uid="{00000000-0002-0000-0200-000000000000}">
      <formula1>данет</formula1>
    </dataValidation>
  </dataValidations>
  <printOptions horizontalCentered="1"/>
  <pageMargins left="0.39370078740157483" right="0.27559055118110237" top="0.39370078740157483" bottom="0.39370078740157483" header="0.31496062992125984" footer="0.31496062992125984"/>
  <pageSetup paperSize="9" scale="58" fitToHeight="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BN33"/>
  <sheetViews>
    <sheetView tabSelected="1" showWhiteSpace="0" view="pageBreakPreview" zoomScale="70" zoomScaleNormal="100" zoomScaleSheetLayoutView="70" workbookViewId="0">
      <pane xSplit="56" ySplit="3" topLeftCell="BE4" activePane="bottomRight" state="frozen"/>
      <selection activeCell="G70" sqref="G70"/>
      <selection pane="topRight" activeCell="G70" sqref="G70"/>
      <selection pane="bottomLeft" activeCell="G70" sqref="G70"/>
      <selection pane="bottomRight" activeCell="A3" sqref="A3:XFD3"/>
    </sheetView>
  </sheetViews>
  <sheetFormatPr defaultColWidth="1.7109375" defaultRowHeight="16.5"/>
  <cols>
    <col min="1" max="40" width="1.7109375" style="29"/>
    <col min="41" max="41" width="3.7109375" style="29" customWidth="1"/>
    <col min="42" max="51" width="1.7109375" style="29"/>
    <col min="52" max="52" width="1.7109375" style="29" customWidth="1"/>
    <col min="53" max="53" width="1.7109375" style="29"/>
    <col min="54" max="54" width="1.85546875" style="29" customWidth="1"/>
    <col min="55" max="55" width="1.7109375" style="29"/>
    <col min="56" max="57" width="8.140625" style="29" hidden="1" customWidth="1"/>
    <col min="58" max="58" width="17" style="29" hidden="1" customWidth="1"/>
    <col min="59" max="59" width="16.42578125" style="29" hidden="1" customWidth="1"/>
    <col min="60" max="60" width="12.42578125" style="29" hidden="1" customWidth="1"/>
    <col min="61" max="61" width="17" style="29" hidden="1" customWidth="1"/>
    <col min="62" max="62" width="16" style="29" hidden="1" customWidth="1"/>
    <col min="63" max="65" width="11.140625" style="29" hidden="1" customWidth="1"/>
    <col min="66" max="66" width="13.7109375" style="29" hidden="1" customWidth="1"/>
    <col min="67" max="69" width="3.7109375" style="29" customWidth="1"/>
    <col min="70" max="297" width="1.7109375" style="29"/>
    <col min="298" max="298" width="3.7109375" style="29" customWidth="1"/>
    <col min="299" max="320" width="1.7109375" style="29"/>
    <col min="321" max="322" width="13.7109375" style="29" customWidth="1"/>
    <col min="323" max="325" width="3.7109375" style="29" customWidth="1"/>
    <col min="326" max="553" width="1.7109375" style="29"/>
    <col min="554" max="554" width="3.7109375" style="29" customWidth="1"/>
    <col min="555" max="576" width="1.7109375" style="29"/>
    <col min="577" max="578" width="13.7109375" style="29" customWidth="1"/>
    <col min="579" max="581" width="3.7109375" style="29" customWidth="1"/>
    <col min="582" max="809" width="1.7109375" style="29"/>
    <col min="810" max="810" width="3.7109375" style="29" customWidth="1"/>
    <col min="811" max="832" width="1.7109375" style="29"/>
    <col min="833" max="834" width="13.7109375" style="29" customWidth="1"/>
    <col min="835" max="837" width="3.7109375" style="29" customWidth="1"/>
    <col min="838" max="1065" width="1.7109375" style="29"/>
    <col min="1066" max="1066" width="3.7109375" style="29" customWidth="1"/>
    <col min="1067" max="1088" width="1.7109375" style="29"/>
    <col min="1089" max="1090" width="13.7109375" style="29" customWidth="1"/>
    <col min="1091" max="1093" width="3.7109375" style="29" customWidth="1"/>
    <col min="1094" max="1321" width="1.7109375" style="29"/>
    <col min="1322" max="1322" width="3.7109375" style="29" customWidth="1"/>
    <col min="1323" max="1344" width="1.7109375" style="29"/>
    <col min="1345" max="1346" width="13.7109375" style="29" customWidth="1"/>
    <col min="1347" max="1349" width="3.7109375" style="29" customWidth="1"/>
    <col min="1350" max="1577" width="1.7109375" style="29"/>
    <col min="1578" max="1578" width="3.7109375" style="29" customWidth="1"/>
    <col min="1579" max="1600" width="1.7109375" style="29"/>
    <col min="1601" max="1602" width="13.7109375" style="29" customWidth="1"/>
    <col min="1603" max="1605" width="3.7109375" style="29" customWidth="1"/>
    <col min="1606" max="1833" width="1.7109375" style="29"/>
    <col min="1834" max="1834" width="3.7109375" style="29" customWidth="1"/>
    <col min="1835" max="1856" width="1.7109375" style="29"/>
    <col min="1857" max="1858" width="13.7109375" style="29" customWidth="1"/>
    <col min="1859" max="1861" width="3.7109375" style="29" customWidth="1"/>
    <col min="1862" max="2089" width="1.7109375" style="29"/>
    <col min="2090" max="2090" width="3.7109375" style="29" customWidth="1"/>
    <col min="2091" max="2112" width="1.7109375" style="29"/>
    <col min="2113" max="2114" width="13.7109375" style="29" customWidth="1"/>
    <col min="2115" max="2117" width="3.7109375" style="29" customWidth="1"/>
    <col min="2118" max="2345" width="1.7109375" style="29"/>
    <col min="2346" max="2346" width="3.7109375" style="29" customWidth="1"/>
    <col min="2347" max="2368" width="1.7109375" style="29"/>
    <col min="2369" max="2370" width="13.7109375" style="29" customWidth="1"/>
    <col min="2371" max="2373" width="3.7109375" style="29" customWidth="1"/>
    <col min="2374" max="2601" width="1.7109375" style="29"/>
    <col min="2602" max="2602" width="3.7109375" style="29" customWidth="1"/>
    <col min="2603" max="2624" width="1.7109375" style="29"/>
    <col min="2625" max="2626" width="13.7109375" style="29" customWidth="1"/>
    <col min="2627" max="2629" width="3.7109375" style="29" customWidth="1"/>
    <col min="2630" max="2857" width="1.7109375" style="29"/>
    <col min="2858" max="2858" width="3.7109375" style="29" customWidth="1"/>
    <col min="2859" max="2880" width="1.7109375" style="29"/>
    <col min="2881" max="2882" width="13.7109375" style="29" customWidth="1"/>
    <col min="2883" max="2885" width="3.7109375" style="29" customWidth="1"/>
    <col min="2886" max="3113" width="1.7109375" style="29"/>
    <col min="3114" max="3114" width="3.7109375" style="29" customWidth="1"/>
    <col min="3115" max="3136" width="1.7109375" style="29"/>
    <col min="3137" max="3138" width="13.7109375" style="29" customWidth="1"/>
    <col min="3139" max="3141" width="3.7109375" style="29" customWidth="1"/>
    <col min="3142" max="3369" width="1.7109375" style="29"/>
    <col min="3370" max="3370" width="3.7109375" style="29" customWidth="1"/>
    <col min="3371" max="3392" width="1.7109375" style="29"/>
    <col min="3393" max="3394" width="13.7109375" style="29" customWidth="1"/>
    <col min="3395" max="3397" width="3.7109375" style="29" customWidth="1"/>
    <col min="3398" max="3625" width="1.7109375" style="29"/>
    <col min="3626" max="3626" width="3.7109375" style="29" customWidth="1"/>
    <col min="3627" max="3648" width="1.7109375" style="29"/>
    <col min="3649" max="3650" width="13.7109375" style="29" customWidth="1"/>
    <col min="3651" max="3653" width="3.7109375" style="29" customWidth="1"/>
    <col min="3654" max="3881" width="1.7109375" style="29"/>
    <col min="3882" max="3882" width="3.7109375" style="29" customWidth="1"/>
    <col min="3883" max="3904" width="1.7109375" style="29"/>
    <col min="3905" max="3906" width="13.7109375" style="29" customWidth="1"/>
    <col min="3907" max="3909" width="3.7109375" style="29" customWidth="1"/>
    <col min="3910" max="4137" width="1.7109375" style="29"/>
    <col min="4138" max="4138" width="3.7109375" style="29" customWidth="1"/>
    <col min="4139" max="4160" width="1.7109375" style="29"/>
    <col min="4161" max="4162" width="13.7109375" style="29" customWidth="1"/>
    <col min="4163" max="4165" width="3.7109375" style="29" customWidth="1"/>
    <col min="4166" max="4393" width="1.7109375" style="29"/>
    <col min="4394" max="4394" width="3.7109375" style="29" customWidth="1"/>
    <col min="4395" max="4416" width="1.7109375" style="29"/>
    <col min="4417" max="4418" width="13.7109375" style="29" customWidth="1"/>
    <col min="4419" max="4421" width="3.7109375" style="29" customWidth="1"/>
    <col min="4422" max="4649" width="1.7109375" style="29"/>
    <col min="4650" max="4650" width="3.7109375" style="29" customWidth="1"/>
    <col min="4651" max="4672" width="1.7109375" style="29"/>
    <col min="4673" max="4674" width="13.7109375" style="29" customWidth="1"/>
    <col min="4675" max="4677" width="3.7109375" style="29" customWidth="1"/>
    <col min="4678" max="4905" width="1.7109375" style="29"/>
    <col min="4906" max="4906" width="3.7109375" style="29" customWidth="1"/>
    <col min="4907" max="4928" width="1.7109375" style="29"/>
    <col min="4929" max="4930" width="13.7109375" style="29" customWidth="1"/>
    <col min="4931" max="4933" width="3.7109375" style="29" customWidth="1"/>
    <col min="4934" max="5161" width="1.7109375" style="29"/>
    <col min="5162" max="5162" width="3.7109375" style="29" customWidth="1"/>
    <col min="5163" max="5184" width="1.7109375" style="29"/>
    <col min="5185" max="5186" width="13.7109375" style="29" customWidth="1"/>
    <col min="5187" max="5189" width="3.7109375" style="29" customWidth="1"/>
    <col min="5190" max="5417" width="1.7109375" style="29"/>
    <col min="5418" max="5418" width="3.7109375" style="29" customWidth="1"/>
    <col min="5419" max="5440" width="1.7109375" style="29"/>
    <col min="5441" max="5442" width="13.7109375" style="29" customWidth="1"/>
    <col min="5443" max="5445" width="3.7109375" style="29" customWidth="1"/>
    <col min="5446" max="5673" width="1.7109375" style="29"/>
    <col min="5674" max="5674" width="3.7109375" style="29" customWidth="1"/>
    <col min="5675" max="5696" width="1.7109375" style="29"/>
    <col min="5697" max="5698" width="13.7109375" style="29" customWidth="1"/>
    <col min="5699" max="5701" width="3.7109375" style="29" customWidth="1"/>
    <col min="5702" max="5929" width="1.7109375" style="29"/>
    <col min="5930" max="5930" width="3.7109375" style="29" customWidth="1"/>
    <col min="5931" max="5952" width="1.7109375" style="29"/>
    <col min="5953" max="5954" width="13.7109375" style="29" customWidth="1"/>
    <col min="5955" max="5957" width="3.7109375" style="29" customWidth="1"/>
    <col min="5958" max="6185" width="1.7109375" style="29"/>
    <col min="6186" max="6186" width="3.7109375" style="29" customWidth="1"/>
    <col min="6187" max="6208" width="1.7109375" style="29"/>
    <col min="6209" max="6210" width="13.7109375" style="29" customWidth="1"/>
    <col min="6211" max="6213" width="3.7109375" style="29" customWidth="1"/>
    <col min="6214" max="6441" width="1.7109375" style="29"/>
    <col min="6442" max="6442" width="3.7109375" style="29" customWidth="1"/>
    <col min="6443" max="6464" width="1.7109375" style="29"/>
    <col min="6465" max="6466" width="13.7109375" style="29" customWidth="1"/>
    <col min="6467" max="6469" width="3.7109375" style="29" customWidth="1"/>
    <col min="6470" max="6697" width="1.7109375" style="29"/>
    <col min="6698" max="6698" width="3.7109375" style="29" customWidth="1"/>
    <col min="6699" max="6720" width="1.7109375" style="29"/>
    <col min="6721" max="6722" width="13.7109375" style="29" customWidth="1"/>
    <col min="6723" max="6725" width="3.7109375" style="29" customWidth="1"/>
    <col min="6726" max="6953" width="1.7109375" style="29"/>
    <col min="6954" max="6954" width="3.7109375" style="29" customWidth="1"/>
    <col min="6955" max="6976" width="1.7109375" style="29"/>
    <col min="6977" max="6978" width="13.7109375" style="29" customWidth="1"/>
    <col min="6979" max="6981" width="3.7109375" style="29" customWidth="1"/>
    <col min="6982" max="7209" width="1.7109375" style="29"/>
    <col min="7210" max="7210" width="3.7109375" style="29" customWidth="1"/>
    <col min="7211" max="7232" width="1.7109375" style="29"/>
    <col min="7233" max="7234" width="13.7109375" style="29" customWidth="1"/>
    <col min="7235" max="7237" width="3.7109375" style="29" customWidth="1"/>
    <col min="7238" max="7465" width="1.7109375" style="29"/>
    <col min="7466" max="7466" width="3.7109375" style="29" customWidth="1"/>
    <col min="7467" max="7488" width="1.7109375" style="29"/>
    <col min="7489" max="7490" width="13.7109375" style="29" customWidth="1"/>
    <col min="7491" max="7493" width="3.7109375" style="29" customWidth="1"/>
    <col min="7494" max="7721" width="1.7109375" style="29"/>
    <col min="7722" max="7722" width="3.7109375" style="29" customWidth="1"/>
    <col min="7723" max="7744" width="1.7109375" style="29"/>
    <col min="7745" max="7746" width="13.7109375" style="29" customWidth="1"/>
    <col min="7747" max="7749" width="3.7109375" style="29" customWidth="1"/>
    <col min="7750" max="7977" width="1.7109375" style="29"/>
    <col min="7978" max="7978" width="3.7109375" style="29" customWidth="1"/>
    <col min="7979" max="8000" width="1.7109375" style="29"/>
    <col min="8001" max="8002" width="13.7109375" style="29" customWidth="1"/>
    <col min="8003" max="8005" width="3.7109375" style="29" customWidth="1"/>
    <col min="8006" max="8233" width="1.7109375" style="29"/>
    <col min="8234" max="8234" width="3.7109375" style="29" customWidth="1"/>
    <col min="8235" max="8256" width="1.7109375" style="29"/>
    <col min="8257" max="8258" width="13.7109375" style="29" customWidth="1"/>
    <col min="8259" max="8261" width="3.7109375" style="29" customWidth="1"/>
    <col min="8262" max="8489" width="1.7109375" style="29"/>
    <col min="8490" max="8490" width="3.7109375" style="29" customWidth="1"/>
    <col min="8491" max="8512" width="1.7109375" style="29"/>
    <col min="8513" max="8514" width="13.7109375" style="29" customWidth="1"/>
    <col min="8515" max="8517" width="3.7109375" style="29" customWidth="1"/>
    <col min="8518" max="8745" width="1.7109375" style="29"/>
    <col min="8746" max="8746" width="3.7109375" style="29" customWidth="1"/>
    <col min="8747" max="8768" width="1.7109375" style="29"/>
    <col min="8769" max="8770" width="13.7109375" style="29" customWidth="1"/>
    <col min="8771" max="8773" width="3.7109375" style="29" customWidth="1"/>
    <col min="8774" max="9001" width="1.7109375" style="29"/>
    <col min="9002" max="9002" width="3.7109375" style="29" customWidth="1"/>
    <col min="9003" max="9024" width="1.7109375" style="29"/>
    <col min="9025" max="9026" width="13.7109375" style="29" customWidth="1"/>
    <col min="9027" max="9029" width="3.7109375" style="29" customWidth="1"/>
    <col min="9030" max="9257" width="1.7109375" style="29"/>
    <col min="9258" max="9258" width="3.7109375" style="29" customWidth="1"/>
    <col min="9259" max="9280" width="1.7109375" style="29"/>
    <col min="9281" max="9282" width="13.7109375" style="29" customWidth="1"/>
    <col min="9283" max="9285" width="3.7109375" style="29" customWidth="1"/>
    <col min="9286" max="9513" width="1.7109375" style="29"/>
    <col min="9514" max="9514" width="3.7109375" style="29" customWidth="1"/>
    <col min="9515" max="9536" width="1.7109375" style="29"/>
    <col min="9537" max="9538" width="13.7109375" style="29" customWidth="1"/>
    <col min="9539" max="9541" width="3.7109375" style="29" customWidth="1"/>
    <col min="9542" max="9769" width="1.7109375" style="29"/>
    <col min="9770" max="9770" width="3.7109375" style="29" customWidth="1"/>
    <col min="9771" max="9792" width="1.7109375" style="29"/>
    <col min="9793" max="9794" width="13.7109375" style="29" customWidth="1"/>
    <col min="9795" max="9797" width="3.7109375" style="29" customWidth="1"/>
    <col min="9798" max="10025" width="1.7109375" style="29"/>
    <col min="10026" max="10026" width="3.7109375" style="29" customWidth="1"/>
    <col min="10027" max="10048" width="1.7109375" style="29"/>
    <col min="10049" max="10050" width="13.7109375" style="29" customWidth="1"/>
    <col min="10051" max="10053" width="3.7109375" style="29" customWidth="1"/>
    <col min="10054" max="10281" width="1.7109375" style="29"/>
    <col min="10282" max="10282" width="3.7109375" style="29" customWidth="1"/>
    <col min="10283" max="10304" width="1.7109375" style="29"/>
    <col min="10305" max="10306" width="13.7109375" style="29" customWidth="1"/>
    <col min="10307" max="10309" width="3.7109375" style="29" customWidth="1"/>
    <col min="10310" max="10537" width="1.7109375" style="29"/>
    <col min="10538" max="10538" width="3.7109375" style="29" customWidth="1"/>
    <col min="10539" max="10560" width="1.7109375" style="29"/>
    <col min="10561" max="10562" width="13.7109375" style="29" customWidth="1"/>
    <col min="10563" max="10565" width="3.7109375" style="29" customWidth="1"/>
    <col min="10566" max="10793" width="1.7109375" style="29"/>
    <col min="10794" max="10794" width="3.7109375" style="29" customWidth="1"/>
    <col min="10795" max="10816" width="1.7109375" style="29"/>
    <col min="10817" max="10818" width="13.7109375" style="29" customWidth="1"/>
    <col min="10819" max="10821" width="3.7109375" style="29" customWidth="1"/>
    <col min="10822" max="11049" width="1.7109375" style="29"/>
    <col min="11050" max="11050" width="3.7109375" style="29" customWidth="1"/>
    <col min="11051" max="11072" width="1.7109375" style="29"/>
    <col min="11073" max="11074" width="13.7109375" style="29" customWidth="1"/>
    <col min="11075" max="11077" width="3.7109375" style="29" customWidth="1"/>
    <col min="11078" max="11305" width="1.7109375" style="29"/>
    <col min="11306" max="11306" width="3.7109375" style="29" customWidth="1"/>
    <col min="11307" max="11328" width="1.7109375" style="29"/>
    <col min="11329" max="11330" width="13.7109375" style="29" customWidth="1"/>
    <col min="11331" max="11333" width="3.7109375" style="29" customWidth="1"/>
    <col min="11334" max="11561" width="1.7109375" style="29"/>
    <col min="11562" max="11562" width="3.7109375" style="29" customWidth="1"/>
    <col min="11563" max="11584" width="1.7109375" style="29"/>
    <col min="11585" max="11586" width="13.7109375" style="29" customWidth="1"/>
    <col min="11587" max="11589" width="3.7109375" style="29" customWidth="1"/>
    <col min="11590" max="11817" width="1.7109375" style="29"/>
    <col min="11818" max="11818" width="3.7109375" style="29" customWidth="1"/>
    <col min="11819" max="11840" width="1.7109375" style="29"/>
    <col min="11841" max="11842" width="13.7109375" style="29" customWidth="1"/>
    <col min="11843" max="11845" width="3.7109375" style="29" customWidth="1"/>
    <col min="11846" max="12073" width="1.7109375" style="29"/>
    <col min="12074" max="12074" width="3.7109375" style="29" customWidth="1"/>
    <col min="12075" max="12096" width="1.7109375" style="29"/>
    <col min="12097" max="12098" width="13.7109375" style="29" customWidth="1"/>
    <col min="12099" max="12101" width="3.7109375" style="29" customWidth="1"/>
    <col min="12102" max="12329" width="1.7109375" style="29"/>
    <col min="12330" max="12330" width="3.7109375" style="29" customWidth="1"/>
    <col min="12331" max="12352" width="1.7109375" style="29"/>
    <col min="12353" max="12354" width="13.7109375" style="29" customWidth="1"/>
    <col min="12355" max="12357" width="3.7109375" style="29" customWidth="1"/>
    <col min="12358" max="12585" width="1.7109375" style="29"/>
    <col min="12586" max="12586" width="3.7109375" style="29" customWidth="1"/>
    <col min="12587" max="12608" width="1.7109375" style="29"/>
    <col min="12609" max="12610" width="13.7109375" style="29" customWidth="1"/>
    <col min="12611" max="12613" width="3.7109375" style="29" customWidth="1"/>
    <col min="12614" max="12841" width="1.7109375" style="29"/>
    <col min="12842" max="12842" width="3.7109375" style="29" customWidth="1"/>
    <col min="12843" max="12864" width="1.7109375" style="29"/>
    <col min="12865" max="12866" width="13.7109375" style="29" customWidth="1"/>
    <col min="12867" max="12869" width="3.7109375" style="29" customWidth="1"/>
    <col min="12870" max="13097" width="1.7109375" style="29"/>
    <col min="13098" max="13098" width="3.7109375" style="29" customWidth="1"/>
    <col min="13099" max="13120" width="1.7109375" style="29"/>
    <col min="13121" max="13122" width="13.7109375" style="29" customWidth="1"/>
    <col min="13123" max="13125" width="3.7109375" style="29" customWidth="1"/>
    <col min="13126" max="13353" width="1.7109375" style="29"/>
    <col min="13354" max="13354" width="3.7109375" style="29" customWidth="1"/>
    <col min="13355" max="13376" width="1.7109375" style="29"/>
    <col min="13377" max="13378" width="13.7109375" style="29" customWidth="1"/>
    <col min="13379" max="13381" width="3.7109375" style="29" customWidth="1"/>
    <col min="13382" max="13609" width="1.7109375" style="29"/>
    <col min="13610" max="13610" width="3.7109375" style="29" customWidth="1"/>
    <col min="13611" max="13632" width="1.7109375" style="29"/>
    <col min="13633" max="13634" width="13.7109375" style="29" customWidth="1"/>
    <col min="13635" max="13637" width="3.7109375" style="29" customWidth="1"/>
    <col min="13638" max="13865" width="1.7109375" style="29"/>
    <col min="13866" max="13866" width="3.7109375" style="29" customWidth="1"/>
    <col min="13867" max="13888" width="1.7109375" style="29"/>
    <col min="13889" max="13890" width="13.7109375" style="29" customWidth="1"/>
    <col min="13891" max="13893" width="3.7109375" style="29" customWidth="1"/>
    <col min="13894" max="14121" width="1.7109375" style="29"/>
    <col min="14122" max="14122" width="3.7109375" style="29" customWidth="1"/>
    <col min="14123" max="14144" width="1.7109375" style="29"/>
    <col min="14145" max="14146" width="13.7109375" style="29" customWidth="1"/>
    <col min="14147" max="14149" width="3.7109375" style="29" customWidth="1"/>
    <col min="14150" max="14377" width="1.7109375" style="29"/>
    <col min="14378" max="14378" width="3.7109375" style="29" customWidth="1"/>
    <col min="14379" max="14400" width="1.7109375" style="29"/>
    <col min="14401" max="14402" width="13.7109375" style="29" customWidth="1"/>
    <col min="14403" max="14405" width="3.7109375" style="29" customWidth="1"/>
    <col min="14406" max="14633" width="1.7109375" style="29"/>
    <col min="14634" max="14634" width="3.7109375" style="29" customWidth="1"/>
    <col min="14635" max="14656" width="1.7109375" style="29"/>
    <col min="14657" max="14658" width="13.7109375" style="29" customWidth="1"/>
    <col min="14659" max="14661" width="3.7109375" style="29" customWidth="1"/>
    <col min="14662" max="14889" width="1.7109375" style="29"/>
    <col min="14890" max="14890" width="3.7109375" style="29" customWidth="1"/>
    <col min="14891" max="14912" width="1.7109375" style="29"/>
    <col min="14913" max="14914" width="13.7109375" style="29" customWidth="1"/>
    <col min="14915" max="14917" width="3.7109375" style="29" customWidth="1"/>
    <col min="14918" max="15145" width="1.7109375" style="29"/>
    <col min="15146" max="15146" width="3.7109375" style="29" customWidth="1"/>
    <col min="15147" max="15168" width="1.7109375" style="29"/>
    <col min="15169" max="15170" width="13.7109375" style="29" customWidth="1"/>
    <col min="15171" max="15173" width="3.7109375" style="29" customWidth="1"/>
    <col min="15174" max="15401" width="1.7109375" style="29"/>
    <col min="15402" max="15402" width="3.7109375" style="29" customWidth="1"/>
    <col min="15403" max="15424" width="1.7109375" style="29"/>
    <col min="15425" max="15426" width="13.7109375" style="29" customWidth="1"/>
    <col min="15427" max="15429" width="3.7109375" style="29" customWidth="1"/>
    <col min="15430" max="15657" width="1.7109375" style="29"/>
    <col min="15658" max="15658" width="3.7109375" style="29" customWidth="1"/>
    <col min="15659" max="15680" width="1.7109375" style="29"/>
    <col min="15681" max="15682" width="13.7109375" style="29" customWidth="1"/>
    <col min="15683" max="15685" width="3.7109375" style="29" customWidth="1"/>
    <col min="15686" max="15913" width="1.7109375" style="29"/>
    <col min="15914" max="15914" width="3.7109375" style="29" customWidth="1"/>
    <col min="15915" max="15936" width="1.7109375" style="29"/>
    <col min="15937" max="15938" width="13.7109375" style="29" customWidth="1"/>
    <col min="15939" max="15941" width="3.7109375" style="29" customWidth="1"/>
    <col min="15942" max="16169" width="1.7109375" style="29"/>
    <col min="16170" max="16170" width="3.7109375" style="29" customWidth="1"/>
    <col min="16171" max="16192" width="1.7109375" style="29"/>
    <col min="16193" max="16194" width="13.7109375" style="29" customWidth="1"/>
    <col min="16195" max="16197" width="3.7109375" style="29" customWidth="1"/>
    <col min="16198" max="16384" width="1.7109375" style="29"/>
  </cols>
  <sheetData>
    <row r="1" spans="1:66" ht="20.25">
      <c r="A1" s="469" t="s">
        <v>656</v>
      </c>
      <c r="B1" s="469"/>
      <c r="C1" s="469"/>
      <c r="D1" s="469"/>
      <c r="E1" s="469"/>
      <c r="F1" s="469"/>
      <c r="G1" s="469"/>
      <c r="H1" s="469"/>
      <c r="I1" s="469"/>
      <c r="J1" s="469"/>
      <c r="K1" s="469"/>
      <c r="L1" s="469"/>
      <c r="M1" s="469"/>
      <c r="N1" s="469"/>
      <c r="O1" s="469"/>
      <c r="P1" s="469"/>
      <c r="Q1" s="469"/>
      <c r="R1" s="469"/>
      <c r="S1" s="469"/>
      <c r="T1" s="469"/>
      <c r="U1" s="469"/>
      <c r="V1" s="469"/>
      <c r="W1" s="469"/>
      <c r="X1" s="469"/>
      <c r="Y1" s="469"/>
      <c r="Z1" s="469"/>
      <c r="AA1" s="469"/>
      <c r="AB1" s="469"/>
      <c r="AC1" s="469"/>
      <c r="AD1" s="469"/>
      <c r="AE1" s="469"/>
      <c r="AF1" s="469"/>
      <c r="AG1" s="469"/>
      <c r="AH1" s="469"/>
      <c r="AI1" s="469"/>
      <c r="AJ1" s="469"/>
      <c r="AK1" s="469"/>
      <c r="AL1" s="469"/>
      <c r="AM1" s="469"/>
      <c r="AN1" s="469"/>
      <c r="AO1" s="469"/>
      <c r="AP1" s="469"/>
      <c r="AQ1" s="469"/>
      <c r="AR1" s="469"/>
      <c r="AS1" s="469"/>
      <c r="AT1" s="469"/>
      <c r="AU1" s="469"/>
      <c r="AV1" s="469"/>
      <c r="AW1" s="469"/>
      <c r="AX1" s="469"/>
      <c r="AY1" s="469"/>
      <c r="AZ1" s="469"/>
      <c r="BA1" s="469"/>
      <c r="BB1" s="469"/>
      <c r="BC1" s="469"/>
      <c r="BI1" s="30"/>
      <c r="BJ1" s="30"/>
    </row>
    <row r="2" spans="1:66" s="31" customFormat="1" ht="30" customHeight="1">
      <c r="A2" s="470" t="str">
        <f>"Шифр "&amp; Дог.ном.</f>
        <v>Шифр 3368-ЛСП/ХС от 04.12.2025</v>
      </c>
      <c r="B2" s="470"/>
      <c r="C2" s="470"/>
      <c r="D2" s="470"/>
      <c r="E2" s="470"/>
      <c r="F2" s="470"/>
      <c r="G2" s="470"/>
      <c r="H2" s="470"/>
      <c r="I2" s="470"/>
      <c r="J2" s="470"/>
      <c r="K2" s="470"/>
      <c r="L2" s="470"/>
      <c r="M2" s="470"/>
      <c r="N2" s="470"/>
      <c r="O2" s="470"/>
      <c r="P2" s="470"/>
      <c r="Q2" s="470"/>
      <c r="R2" s="470"/>
      <c r="S2" s="470"/>
      <c r="T2" s="470"/>
      <c r="U2" s="470"/>
      <c r="V2" s="470"/>
      <c r="W2" s="470"/>
      <c r="X2" s="470"/>
      <c r="Y2" s="470"/>
      <c r="Z2" s="470"/>
      <c r="AA2" s="470"/>
      <c r="AB2" s="470"/>
      <c r="AC2" s="470"/>
      <c r="AD2" s="470"/>
      <c r="AE2" s="470"/>
      <c r="AF2" s="470"/>
      <c r="AG2" s="470"/>
      <c r="AH2" s="470"/>
      <c r="AI2" s="470"/>
      <c r="AJ2" s="470"/>
      <c r="AK2" s="470"/>
      <c r="AL2" s="470"/>
      <c r="AM2" s="470"/>
      <c r="AN2" s="470"/>
      <c r="AO2" s="470"/>
      <c r="AP2" s="470"/>
      <c r="AQ2" s="470"/>
      <c r="AR2" s="470"/>
      <c r="AS2" s="470"/>
      <c r="AT2" s="470"/>
      <c r="AU2" s="470"/>
      <c r="AV2" s="470"/>
      <c r="AW2" s="470"/>
      <c r="AX2" s="470"/>
      <c r="AY2" s="470"/>
      <c r="AZ2" s="470"/>
      <c r="BA2" s="470"/>
      <c r="BB2" s="470"/>
      <c r="BC2" s="470"/>
      <c r="BF2" s="30" t="s">
        <v>657</v>
      </c>
      <c r="BG2" s="30" t="s">
        <v>658</v>
      </c>
      <c r="BH2" s="30" t="s">
        <v>659</v>
      </c>
      <c r="BI2" s="30" t="s">
        <v>660</v>
      </c>
      <c r="BJ2" s="30" t="s">
        <v>661</v>
      </c>
      <c r="BK2" s="30" t="s">
        <v>662</v>
      </c>
    </row>
    <row r="3" spans="1:66" s="31" customFormat="1" ht="98.25" customHeight="1">
      <c r="A3" s="471"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3" s="471"/>
      <c r="C3" s="471"/>
      <c r="D3" s="471"/>
      <c r="E3" s="471"/>
      <c r="F3" s="471"/>
      <c r="G3" s="471"/>
      <c r="H3" s="471"/>
      <c r="I3" s="471"/>
      <c r="J3" s="471"/>
      <c r="K3" s="471"/>
      <c r="L3" s="471"/>
      <c r="M3" s="471"/>
      <c r="N3" s="471"/>
      <c r="O3" s="471"/>
      <c r="P3" s="471"/>
      <c r="Q3" s="471"/>
      <c r="R3" s="471"/>
      <c r="S3" s="471"/>
      <c r="T3" s="471"/>
      <c r="U3" s="471"/>
      <c r="V3" s="471"/>
      <c r="W3" s="471"/>
      <c r="X3" s="471"/>
      <c r="Y3" s="471"/>
      <c r="Z3" s="471"/>
      <c r="AA3" s="471"/>
      <c r="AB3" s="471"/>
      <c r="AC3" s="471"/>
      <c r="AD3" s="471"/>
      <c r="AE3" s="471"/>
      <c r="AF3" s="471"/>
      <c r="AG3" s="471"/>
      <c r="AH3" s="471"/>
      <c r="AI3" s="471"/>
      <c r="AJ3" s="471"/>
      <c r="AK3" s="471"/>
      <c r="AL3" s="471"/>
      <c r="AM3" s="471"/>
      <c r="AN3" s="471"/>
      <c r="AO3" s="471"/>
      <c r="AP3" s="471"/>
      <c r="AQ3" s="471"/>
      <c r="AR3" s="471"/>
      <c r="AS3" s="471"/>
      <c r="AT3" s="471"/>
      <c r="AU3" s="471"/>
      <c r="AV3" s="471"/>
      <c r="AW3" s="471"/>
      <c r="AX3" s="471"/>
      <c r="AY3" s="471"/>
      <c r="AZ3" s="471"/>
      <c r="BA3" s="471"/>
      <c r="BB3" s="471"/>
      <c r="BC3" s="471"/>
      <c r="BD3" s="32" t="s">
        <v>663</v>
      </c>
      <c r="BE3" s="32"/>
      <c r="BF3" s="33" t="s">
        <v>734</v>
      </c>
      <c r="BG3" s="33" t="s">
        <v>664</v>
      </c>
      <c r="BH3" s="33" t="s">
        <v>664</v>
      </c>
      <c r="BI3" s="33" t="s">
        <v>664</v>
      </c>
      <c r="BJ3" s="33" t="s">
        <v>734</v>
      </c>
      <c r="BK3" s="33" t="s">
        <v>664</v>
      </c>
    </row>
    <row r="4" spans="1:66" s="31" customFormat="1" ht="12" customHeight="1">
      <c r="A4" s="472"/>
      <c r="B4" s="472"/>
      <c r="C4" s="472"/>
      <c r="D4" s="472"/>
      <c r="E4" s="472"/>
      <c r="F4" s="472"/>
      <c r="G4" s="472"/>
      <c r="H4" s="472"/>
      <c r="I4" s="472"/>
      <c r="J4" s="472"/>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M4" s="472"/>
      <c r="AN4" s="472"/>
      <c r="AO4" s="472"/>
      <c r="AP4" s="472"/>
      <c r="AQ4" s="472"/>
      <c r="AR4" s="472"/>
      <c r="AS4" s="472"/>
      <c r="AT4" s="472"/>
      <c r="AU4" s="472"/>
      <c r="AV4" s="472"/>
      <c r="AW4" s="472"/>
      <c r="AX4" s="472"/>
      <c r="AY4" s="472"/>
      <c r="AZ4" s="472"/>
      <c r="BA4" s="472"/>
      <c r="BB4" s="472"/>
      <c r="BC4" s="472"/>
    </row>
    <row r="5" spans="1:66" s="31" customFormat="1" ht="85.5" customHeight="1">
      <c r="A5" s="468" t="s">
        <v>971</v>
      </c>
      <c r="B5" s="468"/>
      <c r="C5" s="468"/>
      <c r="D5" s="468"/>
      <c r="E5" s="468"/>
      <c r="F5" s="468"/>
      <c r="G5" s="468"/>
      <c r="H5" s="468"/>
      <c r="I5" s="468"/>
      <c r="J5" s="468"/>
      <c r="K5" s="468"/>
      <c r="L5" s="468"/>
      <c r="M5" s="468"/>
      <c r="N5" s="468"/>
      <c r="O5" s="468"/>
      <c r="P5" s="468"/>
      <c r="Q5" s="468"/>
      <c r="R5" s="468"/>
      <c r="S5" s="468"/>
      <c r="T5" s="468"/>
      <c r="U5" s="468"/>
      <c r="V5" s="468"/>
      <c r="W5" s="468"/>
      <c r="X5" s="468"/>
      <c r="Y5" s="468"/>
      <c r="Z5" s="468"/>
      <c r="AA5" s="468"/>
      <c r="AB5" s="468"/>
      <c r="AC5" s="468"/>
      <c r="AD5" s="468"/>
      <c r="AE5" s="468"/>
      <c r="AF5" s="468"/>
      <c r="AG5" s="468"/>
      <c r="AH5" s="468"/>
      <c r="AI5" s="468"/>
      <c r="AJ5" s="468"/>
      <c r="AK5" s="468"/>
      <c r="AL5" s="468"/>
      <c r="AM5" s="468"/>
      <c r="AN5" s="468"/>
      <c r="AO5" s="468"/>
      <c r="AP5" s="468"/>
      <c r="AQ5" s="468"/>
      <c r="AR5" s="468"/>
      <c r="AS5" s="468"/>
      <c r="AT5" s="468"/>
      <c r="AU5" s="468"/>
      <c r="AV5" s="468"/>
      <c r="AW5" s="468"/>
      <c r="AX5" s="468"/>
      <c r="AY5" s="468"/>
      <c r="AZ5" s="468"/>
      <c r="BA5" s="468"/>
      <c r="BB5" s="468"/>
      <c r="BC5" s="468"/>
      <c r="BD5" s="31" t="s">
        <v>665</v>
      </c>
    </row>
    <row r="6" spans="1:66" s="31" customFormat="1" ht="52.5" customHeight="1">
      <c r="A6" s="473" t="s">
        <v>972</v>
      </c>
      <c r="B6" s="473"/>
      <c r="C6" s="473"/>
      <c r="D6" s="473"/>
      <c r="E6" s="473"/>
      <c r="F6" s="473"/>
      <c r="G6" s="473"/>
      <c r="H6" s="473"/>
      <c r="I6" s="473"/>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473"/>
      <c r="AL6" s="473"/>
      <c r="AM6" s="473"/>
      <c r="AN6" s="473"/>
      <c r="AO6" s="473"/>
      <c r="AP6" s="473"/>
      <c r="AQ6" s="473"/>
      <c r="AR6" s="473"/>
      <c r="AS6" s="473"/>
      <c r="AT6" s="473"/>
      <c r="AU6" s="473"/>
      <c r="AV6" s="473"/>
      <c r="AW6" s="473"/>
      <c r="AX6" s="473"/>
      <c r="AY6" s="473"/>
      <c r="AZ6" s="473"/>
      <c r="BA6" s="473"/>
      <c r="BB6" s="473"/>
      <c r="BC6" s="473"/>
      <c r="BD6" s="34" t="s">
        <v>666</v>
      </c>
      <c r="BE6" s="34"/>
    </row>
    <row r="7" spans="1:66" s="31" customFormat="1" ht="22.5" customHeight="1">
      <c r="A7" s="468" t="s">
        <v>973</v>
      </c>
      <c r="B7" s="468"/>
      <c r="C7" s="468"/>
      <c r="D7" s="468"/>
      <c r="E7" s="468"/>
      <c r="F7" s="468"/>
      <c r="G7" s="468"/>
      <c r="H7" s="468"/>
      <c r="I7" s="468"/>
      <c r="J7" s="468"/>
      <c r="K7" s="468"/>
      <c r="L7" s="468"/>
      <c r="M7" s="468"/>
      <c r="N7" s="468"/>
      <c r="O7" s="468"/>
      <c r="P7" s="468"/>
      <c r="Q7" s="468"/>
      <c r="R7" s="468"/>
      <c r="S7" s="468"/>
      <c r="T7" s="468"/>
      <c r="U7" s="468"/>
      <c r="V7" s="468"/>
      <c r="W7" s="468"/>
      <c r="X7" s="468"/>
      <c r="Y7" s="468"/>
      <c r="Z7" s="468"/>
      <c r="AA7" s="468"/>
      <c r="AB7" s="468"/>
      <c r="AC7" s="468"/>
      <c r="AD7" s="468"/>
      <c r="AE7" s="468"/>
      <c r="AF7" s="468"/>
      <c r="AG7" s="468"/>
      <c r="AH7" s="468"/>
      <c r="AI7" s="468"/>
      <c r="AJ7" s="468"/>
      <c r="AK7" s="468"/>
      <c r="AL7" s="468"/>
      <c r="AM7" s="468"/>
      <c r="AN7" s="468"/>
      <c r="AO7" s="468"/>
      <c r="AP7" s="468"/>
      <c r="AQ7" s="468"/>
      <c r="AR7" s="468"/>
      <c r="AS7" s="468"/>
      <c r="AT7" s="468"/>
      <c r="AU7" s="468"/>
      <c r="AV7" s="468"/>
      <c r="AW7" s="468"/>
      <c r="AX7" s="468"/>
      <c r="AY7" s="468"/>
      <c r="AZ7" s="468"/>
      <c r="BA7" s="468"/>
      <c r="BB7" s="468"/>
      <c r="BC7" s="468"/>
      <c r="BD7" s="31" t="s">
        <v>663</v>
      </c>
      <c r="BF7" s="31" t="b">
        <f>OR(BF8:BF12)</f>
        <v>1</v>
      </c>
    </row>
    <row r="8" spans="1:66" s="31" customFormat="1" ht="38.25" customHeight="1">
      <c r="A8" s="468" t="s">
        <v>974</v>
      </c>
      <c r="B8" s="468"/>
      <c r="C8" s="468"/>
      <c r="D8" s="468"/>
      <c r="E8" s="468"/>
      <c r="F8" s="468"/>
      <c r="G8" s="468"/>
      <c r="H8" s="468"/>
      <c r="I8" s="468"/>
      <c r="J8" s="468"/>
      <c r="K8" s="468"/>
      <c r="L8" s="468"/>
      <c r="M8" s="468"/>
      <c r="N8" s="468"/>
      <c r="O8" s="468"/>
      <c r="P8" s="468"/>
      <c r="Q8" s="468"/>
      <c r="R8" s="468"/>
      <c r="S8" s="468"/>
      <c r="T8" s="468"/>
      <c r="U8" s="468"/>
      <c r="V8" s="468"/>
      <c r="W8" s="468"/>
      <c r="X8" s="468"/>
      <c r="Y8" s="468"/>
      <c r="Z8" s="468"/>
      <c r="AA8" s="468"/>
      <c r="AB8" s="468"/>
      <c r="AC8" s="468"/>
      <c r="AD8" s="468"/>
      <c r="AE8" s="468"/>
      <c r="AF8" s="468"/>
      <c r="AG8" s="468"/>
      <c r="AH8" s="468"/>
      <c r="AI8" s="468"/>
      <c r="AJ8" s="468"/>
      <c r="AK8" s="468"/>
      <c r="AL8" s="468"/>
      <c r="AM8" s="468"/>
      <c r="AN8" s="468"/>
      <c r="AO8" s="468"/>
      <c r="AP8" s="468"/>
      <c r="AQ8" s="468"/>
      <c r="AR8" s="468"/>
      <c r="AS8" s="468"/>
      <c r="AT8" s="468"/>
      <c r="AU8" s="468"/>
      <c r="AV8" s="468"/>
      <c r="AW8" s="468"/>
      <c r="AX8" s="468"/>
      <c r="AY8" s="468"/>
      <c r="AZ8" s="468"/>
      <c r="BA8" s="468"/>
      <c r="BB8" s="468"/>
      <c r="BC8" s="468"/>
      <c r="BD8" s="31" t="s">
        <v>663</v>
      </c>
      <c r="BF8" s="31" t="b">
        <f>IF(BG3="да",TRUE,FALSE)</f>
        <v>0</v>
      </c>
    </row>
    <row r="9" spans="1:66" s="31" customFormat="1" ht="37.5" customHeight="1">
      <c r="A9" s="468" t="s">
        <v>1068</v>
      </c>
      <c r="B9" s="468"/>
      <c r="C9" s="468"/>
      <c r="D9" s="468"/>
      <c r="E9" s="468"/>
      <c r="F9" s="468"/>
      <c r="G9" s="468"/>
      <c r="H9" s="468"/>
      <c r="I9" s="468"/>
      <c r="J9" s="468"/>
      <c r="K9" s="468"/>
      <c r="L9" s="468"/>
      <c r="M9" s="468"/>
      <c r="N9" s="468"/>
      <c r="O9" s="468"/>
      <c r="P9" s="468"/>
      <c r="Q9" s="468"/>
      <c r="R9" s="468"/>
      <c r="S9" s="468"/>
      <c r="T9" s="468"/>
      <c r="U9" s="468"/>
      <c r="V9" s="468"/>
      <c r="W9" s="468"/>
      <c r="X9" s="468"/>
      <c r="Y9" s="468"/>
      <c r="Z9" s="468"/>
      <c r="AA9" s="468"/>
      <c r="AB9" s="468"/>
      <c r="AC9" s="468"/>
      <c r="AD9" s="468"/>
      <c r="AE9" s="468"/>
      <c r="AF9" s="468"/>
      <c r="AG9" s="468"/>
      <c r="AH9" s="468"/>
      <c r="AI9" s="468"/>
      <c r="AJ9" s="468"/>
      <c r="AK9" s="468"/>
      <c r="AL9" s="468"/>
      <c r="AM9" s="468"/>
      <c r="AN9" s="468"/>
      <c r="AO9" s="468"/>
      <c r="AP9" s="468"/>
      <c r="AQ9" s="468"/>
      <c r="AR9" s="468"/>
      <c r="AS9" s="468"/>
      <c r="AT9" s="468"/>
      <c r="AU9" s="468"/>
      <c r="AV9" s="468"/>
      <c r="AW9" s="468"/>
      <c r="AX9" s="468"/>
      <c r="AY9" s="468"/>
      <c r="AZ9" s="468"/>
      <c r="BA9" s="468"/>
      <c r="BB9" s="468"/>
      <c r="BC9" s="468"/>
      <c r="BD9" s="31" t="s">
        <v>663</v>
      </c>
      <c r="BF9" s="31" t="b">
        <f>IF(BH3="да",TRUE,FALSE)</f>
        <v>0</v>
      </c>
    </row>
    <row r="10" spans="1:66" s="31" customFormat="1" ht="42" customHeight="1">
      <c r="A10" s="468" t="s">
        <v>1067</v>
      </c>
      <c r="B10" s="468"/>
      <c r="C10" s="468"/>
      <c r="D10" s="468"/>
      <c r="E10" s="468"/>
      <c r="F10" s="468"/>
      <c r="G10" s="468"/>
      <c r="H10" s="468"/>
      <c r="I10" s="468"/>
      <c r="J10" s="468"/>
      <c r="K10" s="468"/>
      <c r="L10" s="468"/>
      <c r="M10" s="468"/>
      <c r="N10" s="468"/>
      <c r="O10" s="468"/>
      <c r="P10" s="468"/>
      <c r="Q10" s="468"/>
      <c r="R10" s="468"/>
      <c r="S10" s="468"/>
      <c r="T10" s="468"/>
      <c r="U10" s="468"/>
      <c r="V10" s="468"/>
      <c r="W10" s="468"/>
      <c r="X10" s="468"/>
      <c r="Y10" s="468"/>
      <c r="Z10" s="468"/>
      <c r="AA10" s="468"/>
      <c r="AB10" s="468"/>
      <c r="AC10" s="468"/>
      <c r="AD10" s="468"/>
      <c r="AE10" s="468"/>
      <c r="AF10" s="468"/>
      <c r="AG10" s="468"/>
      <c r="AH10" s="468"/>
      <c r="AI10" s="468"/>
      <c r="AJ10" s="468"/>
      <c r="AK10" s="468"/>
      <c r="AL10" s="468"/>
      <c r="AM10" s="468"/>
      <c r="AN10" s="468"/>
      <c r="AO10" s="468"/>
      <c r="AP10" s="468"/>
      <c r="AQ10" s="468"/>
      <c r="AR10" s="468"/>
      <c r="AS10" s="468"/>
      <c r="AT10" s="468"/>
      <c r="AU10" s="468"/>
      <c r="AV10" s="468"/>
      <c r="AW10" s="468"/>
      <c r="AX10" s="468"/>
      <c r="AY10" s="468"/>
      <c r="AZ10" s="468"/>
      <c r="BA10" s="468"/>
      <c r="BB10" s="468"/>
      <c r="BC10" s="468"/>
      <c r="BD10" s="31" t="s">
        <v>663</v>
      </c>
      <c r="BF10" s="31" t="b">
        <f>IF(BI3="да",TRUE,FALSE)</f>
        <v>0</v>
      </c>
    </row>
    <row r="11" spans="1:66" s="31" customFormat="1" ht="89.25" customHeight="1">
      <c r="A11" s="468" t="s">
        <v>1069</v>
      </c>
      <c r="B11" s="468"/>
      <c r="C11" s="468"/>
      <c r="D11" s="468"/>
      <c r="E11" s="468"/>
      <c r="F11" s="468"/>
      <c r="G11" s="468"/>
      <c r="H11" s="468"/>
      <c r="I11" s="468"/>
      <c r="J11" s="468"/>
      <c r="K11" s="468"/>
      <c r="L11" s="468"/>
      <c r="M11" s="468"/>
      <c r="N11" s="468"/>
      <c r="O11" s="468"/>
      <c r="P11" s="468"/>
      <c r="Q11" s="468"/>
      <c r="R11" s="468"/>
      <c r="S11" s="468"/>
      <c r="T11" s="468"/>
      <c r="U11" s="468"/>
      <c r="V11" s="468"/>
      <c r="W11" s="468"/>
      <c r="X11" s="468"/>
      <c r="Y11" s="468"/>
      <c r="Z11" s="468"/>
      <c r="AA11" s="468"/>
      <c r="AB11" s="468"/>
      <c r="AC11" s="468"/>
      <c r="AD11" s="468"/>
      <c r="AE11" s="468"/>
      <c r="AF11" s="468"/>
      <c r="AG11" s="468"/>
      <c r="AH11" s="468"/>
      <c r="AI11" s="468"/>
      <c r="AJ11" s="468"/>
      <c r="AK11" s="468"/>
      <c r="AL11" s="468"/>
      <c r="AM11" s="468"/>
      <c r="AN11" s="468"/>
      <c r="AO11" s="468"/>
      <c r="AP11" s="468"/>
      <c r="AQ11" s="468"/>
      <c r="AR11" s="468"/>
      <c r="AS11" s="468"/>
      <c r="AT11" s="468"/>
      <c r="AU11" s="468"/>
      <c r="AV11" s="468"/>
      <c r="AW11" s="468"/>
      <c r="AX11" s="468"/>
      <c r="AY11" s="468"/>
      <c r="AZ11" s="468"/>
      <c r="BA11" s="468"/>
      <c r="BB11" s="468"/>
      <c r="BC11" s="468"/>
      <c r="BD11" s="31" t="s">
        <v>667</v>
      </c>
      <c r="BF11" s="31" t="b">
        <f>IF(BJ3="да",TRUE,FALSE)</f>
        <v>1</v>
      </c>
    </row>
    <row r="12" spans="1:66" s="31" customFormat="1" ht="45" hidden="1">
      <c r="A12" s="468" t="s">
        <v>668</v>
      </c>
      <c r="B12" s="468"/>
      <c r="C12" s="468"/>
      <c r="D12" s="468"/>
      <c r="E12" s="468"/>
      <c r="F12" s="468"/>
      <c r="G12" s="468"/>
      <c r="H12" s="468"/>
      <c r="I12" s="468"/>
      <c r="J12" s="468"/>
      <c r="K12" s="468"/>
      <c r="L12" s="468"/>
      <c r="M12" s="468"/>
      <c r="N12" s="468"/>
      <c r="O12" s="468"/>
      <c r="P12" s="468"/>
      <c r="Q12" s="468"/>
      <c r="R12" s="468"/>
      <c r="S12" s="468"/>
      <c r="T12" s="468"/>
      <c r="U12" s="468"/>
      <c r="V12" s="468"/>
      <c r="W12" s="468"/>
      <c r="X12" s="468"/>
      <c r="Y12" s="468"/>
      <c r="Z12" s="468"/>
      <c r="AA12" s="468"/>
      <c r="AB12" s="468"/>
      <c r="AC12" s="468"/>
      <c r="AD12" s="468"/>
      <c r="AE12" s="468"/>
      <c r="AF12" s="468"/>
      <c r="AG12" s="468"/>
      <c r="AH12" s="468"/>
      <c r="AI12" s="468"/>
      <c r="AJ12" s="468"/>
      <c r="AK12" s="468"/>
      <c r="AL12" s="468"/>
      <c r="AM12" s="468"/>
      <c r="AN12" s="468"/>
      <c r="AO12" s="468"/>
      <c r="AP12" s="468"/>
      <c r="AQ12" s="468"/>
      <c r="AR12" s="468"/>
      <c r="AS12" s="468"/>
      <c r="AT12" s="468"/>
      <c r="AU12" s="468"/>
      <c r="AV12" s="468"/>
      <c r="AW12" s="468"/>
      <c r="AX12" s="468"/>
      <c r="AY12" s="468"/>
      <c r="AZ12" s="468"/>
      <c r="BA12" s="468"/>
      <c r="BB12" s="468"/>
      <c r="BC12" s="468"/>
      <c r="BD12" s="31" t="s">
        <v>667</v>
      </c>
      <c r="BF12" s="31" t="b">
        <f>IF(BK3="да",TRUE,FALSE)</f>
        <v>0</v>
      </c>
    </row>
    <row r="13" spans="1:66" s="35" customFormat="1" ht="30" hidden="1">
      <c r="A13" s="473" t="s">
        <v>975</v>
      </c>
      <c r="B13" s="473"/>
      <c r="C13" s="473"/>
      <c r="D13" s="473"/>
      <c r="E13" s="473"/>
      <c r="F13" s="473"/>
      <c r="G13" s="473"/>
      <c r="H13" s="473"/>
      <c r="I13" s="473"/>
      <c r="J13" s="473"/>
      <c r="K13" s="473"/>
      <c r="L13" s="473"/>
      <c r="M13" s="473"/>
      <c r="N13" s="473"/>
      <c r="O13" s="473"/>
      <c r="P13" s="473"/>
      <c r="Q13" s="473"/>
      <c r="R13" s="473"/>
      <c r="S13" s="473"/>
      <c r="T13" s="473"/>
      <c r="U13" s="473"/>
      <c r="V13" s="473"/>
      <c r="W13" s="473"/>
      <c r="X13" s="473"/>
      <c r="Y13" s="473"/>
      <c r="Z13" s="473"/>
      <c r="AA13" s="473"/>
      <c r="AB13" s="473"/>
      <c r="AC13" s="473"/>
      <c r="AD13" s="473"/>
      <c r="AE13" s="473"/>
      <c r="AF13" s="473"/>
      <c r="AG13" s="473"/>
      <c r="AH13" s="473"/>
      <c r="AI13" s="473"/>
      <c r="AJ13" s="473"/>
      <c r="AK13" s="473"/>
      <c r="AL13" s="473"/>
      <c r="AM13" s="473"/>
      <c r="AN13" s="473"/>
      <c r="AO13" s="473"/>
      <c r="AP13" s="473"/>
      <c r="AQ13" s="473"/>
      <c r="AR13" s="473"/>
      <c r="AS13" s="473"/>
      <c r="AT13" s="473"/>
      <c r="AU13" s="473"/>
      <c r="AV13" s="473"/>
      <c r="AW13" s="473"/>
      <c r="AX13" s="473"/>
      <c r="AY13" s="473"/>
      <c r="AZ13" s="473"/>
      <c r="BA13" s="473"/>
      <c r="BB13" s="473"/>
      <c r="BC13" s="473"/>
      <c r="BD13" s="34" t="s">
        <v>666</v>
      </c>
      <c r="BE13" s="34"/>
      <c r="BF13" s="31" t="b">
        <f>IF(BF3="да",TRUE,FALSE)</f>
        <v>1</v>
      </c>
    </row>
    <row r="14" spans="1:66" s="31" customFormat="1" ht="67.5" customHeight="1">
      <c r="A14" s="473" t="s">
        <v>976</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c r="AL14" s="473"/>
      <c r="AM14" s="473"/>
      <c r="AN14" s="473"/>
      <c r="AO14" s="473"/>
      <c r="AP14" s="473"/>
      <c r="AQ14" s="473"/>
      <c r="AR14" s="473"/>
      <c r="AS14" s="473"/>
      <c r="AT14" s="473"/>
      <c r="AU14" s="473"/>
      <c r="AV14" s="473"/>
      <c r="AW14" s="473"/>
      <c r="AX14" s="473"/>
      <c r="AY14" s="473"/>
      <c r="AZ14" s="473"/>
      <c r="BA14" s="473"/>
      <c r="BB14" s="473"/>
      <c r="BC14" s="473"/>
      <c r="BD14" s="34" t="s">
        <v>667</v>
      </c>
      <c r="BE14" s="34"/>
    </row>
    <row r="15" spans="1:66" s="31" customFormat="1" ht="57" customHeight="1">
      <c r="A15" s="473" t="s">
        <v>977</v>
      </c>
      <c r="B15" s="473"/>
      <c r="C15" s="473"/>
      <c r="D15" s="473"/>
      <c r="E15" s="473"/>
      <c r="F15" s="473"/>
      <c r="G15" s="473"/>
      <c r="H15" s="473"/>
      <c r="I15" s="473"/>
      <c r="J15" s="473"/>
      <c r="K15" s="473"/>
      <c r="L15" s="473"/>
      <c r="M15" s="473"/>
      <c r="N15" s="473"/>
      <c r="O15" s="473"/>
      <c r="P15" s="473"/>
      <c r="Q15" s="473"/>
      <c r="R15" s="473"/>
      <c r="S15" s="473"/>
      <c r="T15" s="473"/>
      <c r="U15" s="473"/>
      <c r="V15" s="473"/>
      <c r="W15" s="473"/>
      <c r="X15" s="473"/>
      <c r="Y15" s="473"/>
      <c r="Z15" s="473"/>
      <c r="AA15" s="473"/>
      <c r="AB15" s="473"/>
      <c r="AC15" s="473"/>
      <c r="AD15" s="473"/>
      <c r="AE15" s="473"/>
      <c r="AF15" s="473"/>
      <c r="AG15" s="473"/>
      <c r="AH15" s="473"/>
      <c r="AI15" s="473"/>
      <c r="AJ15" s="473"/>
      <c r="AK15" s="473"/>
      <c r="AL15" s="473"/>
      <c r="AM15" s="473"/>
      <c r="AN15" s="473"/>
      <c r="AO15" s="473"/>
      <c r="AP15" s="473"/>
      <c r="AQ15" s="473"/>
      <c r="AR15" s="473"/>
      <c r="AS15" s="473"/>
      <c r="AT15" s="473"/>
      <c r="AU15" s="473"/>
      <c r="AV15" s="473"/>
      <c r="AW15" s="473"/>
      <c r="AX15" s="473"/>
      <c r="AY15" s="473"/>
      <c r="AZ15" s="473"/>
      <c r="BA15" s="473"/>
      <c r="BB15" s="473"/>
      <c r="BC15" s="473"/>
      <c r="BD15" s="34"/>
      <c r="BE15" s="34"/>
    </row>
    <row r="16" spans="1:66" s="31" customFormat="1" ht="99.75" customHeight="1">
      <c r="A16" s="473" t="s">
        <v>1105</v>
      </c>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c r="AD16" s="473"/>
      <c r="AE16" s="473"/>
      <c r="AF16" s="473"/>
      <c r="AG16" s="473"/>
      <c r="AH16" s="473"/>
      <c r="AI16" s="473"/>
      <c r="AJ16" s="473"/>
      <c r="AK16" s="473"/>
      <c r="AL16" s="473"/>
      <c r="AM16" s="473"/>
      <c r="AN16" s="473"/>
      <c r="AO16" s="473"/>
      <c r="AP16" s="473"/>
      <c r="AQ16" s="473"/>
      <c r="AR16" s="473"/>
      <c r="AS16" s="473"/>
      <c r="AT16" s="473"/>
      <c r="AU16" s="473"/>
      <c r="AV16" s="473"/>
      <c r="AW16" s="473"/>
      <c r="AX16" s="473"/>
      <c r="AY16" s="473"/>
      <c r="AZ16" s="473"/>
      <c r="BA16" s="473"/>
      <c r="BB16" s="473"/>
      <c r="BC16" s="473"/>
      <c r="BD16" s="34" t="s">
        <v>669</v>
      </c>
      <c r="BE16" s="34"/>
      <c r="BN16" s="11"/>
    </row>
    <row r="17" spans="1:66" s="31" customFormat="1" ht="67.5" customHeight="1">
      <c r="A17" s="473" t="s">
        <v>978</v>
      </c>
      <c r="B17" s="473"/>
      <c r="C17" s="473"/>
      <c r="D17" s="473"/>
      <c r="E17" s="473"/>
      <c r="F17" s="473"/>
      <c r="G17" s="473"/>
      <c r="H17" s="473"/>
      <c r="I17" s="473"/>
      <c r="J17" s="473"/>
      <c r="K17" s="473"/>
      <c r="L17" s="473"/>
      <c r="M17" s="473"/>
      <c r="N17" s="473"/>
      <c r="O17" s="473"/>
      <c r="P17" s="473"/>
      <c r="Q17" s="473"/>
      <c r="R17" s="473"/>
      <c r="S17" s="473"/>
      <c r="T17" s="473"/>
      <c r="U17" s="473"/>
      <c r="V17" s="473"/>
      <c r="W17" s="473"/>
      <c r="X17" s="473"/>
      <c r="Y17" s="473"/>
      <c r="Z17" s="473"/>
      <c r="AA17" s="473"/>
      <c r="AB17" s="473"/>
      <c r="AC17" s="473"/>
      <c r="AD17" s="473"/>
      <c r="AE17" s="473"/>
      <c r="AF17" s="473"/>
      <c r="AG17" s="473"/>
      <c r="AH17" s="473"/>
      <c r="AI17" s="473"/>
      <c r="AJ17" s="473"/>
      <c r="AK17" s="473"/>
      <c r="AL17" s="473"/>
      <c r="AM17" s="473"/>
      <c r="AN17" s="473"/>
      <c r="AO17" s="473"/>
      <c r="AP17" s="473"/>
      <c r="AQ17" s="473"/>
      <c r="AR17" s="473"/>
      <c r="AS17" s="473"/>
      <c r="AT17" s="473"/>
      <c r="AU17" s="473"/>
      <c r="AV17" s="473"/>
      <c r="AW17" s="473"/>
      <c r="AX17" s="473"/>
      <c r="AY17" s="473"/>
      <c r="AZ17" s="473"/>
      <c r="BA17" s="473"/>
      <c r="BB17" s="473"/>
      <c r="BC17" s="473"/>
      <c r="BD17" s="34"/>
      <c r="BE17" s="34"/>
      <c r="BN17" s="11"/>
    </row>
    <row r="18" spans="1:66" s="35" customFormat="1" ht="30">
      <c r="A18" s="473" t="s">
        <v>1104</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473"/>
      <c r="AT18" s="473"/>
      <c r="AU18" s="473"/>
      <c r="AV18" s="473"/>
      <c r="AW18" s="473"/>
      <c r="AX18" s="473"/>
      <c r="AY18" s="473"/>
      <c r="AZ18" s="473"/>
      <c r="BA18" s="473"/>
      <c r="BB18" s="473"/>
      <c r="BC18" s="473"/>
      <c r="BD18" s="34" t="s">
        <v>666</v>
      </c>
      <c r="BE18" s="34"/>
    </row>
    <row r="19" spans="1:66" s="35" customFormat="1" ht="15.75" hidden="1" customHeight="1"/>
    <row r="20" spans="1:66" s="35" customFormat="1" ht="15.75" hidden="1" customHeight="1">
      <c r="A20" s="474" t="s">
        <v>670</v>
      </c>
      <c r="B20" s="474"/>
      <c r="C20" s="474"/>
      <c r="D20" s="474"/>
      <c r="E20" s="474"/>
      <c r="F20" s="474"/>
      <c r="G20" s="474"/>
      <c r="H20" s="474"/>
      <c r="I20" s="474"/>
      <c r="J20" s="474"/>
      <c r="K20" s="474"/>
      <c r="L20" s="474"/>
      <c r="M20" s="474"/>
      <c r="N20" s="474"/>
      <c r="O20" s="474"/>
      <c r="P20" s="474"/>
      <c r="Q20" s="474"/>
      <c r="R20" s="474"/>
      <c r="S20" s="474"/>
      <c r="T20" s="474"/>
      <c r="U20" s="474"/>
      <c r="V20" s="474"/>
      <c r="W20" s="474"/>
      <c r="X20" s="474"/>
      <c r="Y20" s="474"/>
      <c r="Z20" s="474"/>
      <c r="AA20" s="474"/>
      <c r="AB20" s="474"/>
      <c r="AC20" s="474"/>
      <c r="AD20" s="474"/>
      <c r="AE20" s="474"/>
      <c r="AF20" s="474"/>
      <c r="AG20" s="474"/>
      <c r="AH20" s="474"/>
      <c r="AI20" s="474"/>
      <c r="AJ20" s="474"/>
      <c r="AK20" s="474"/>
      <c r="AL20" s="36"/>
      <c r="AM20" s="475">
        <f>'ССР баз'!H68</f>
        <v>45.81</v>
      </c>
      <c r="AN20" s="475"/>
      <c r="AO20" s="475"/>
      <c r="AP20" s="475"/>
      <c r="AQ20" s="475"/>
      <c r="AR20" s="475"/>
      <c r="AS20" s="475"/>
      <c r="AT20" s="475"/>
      <c r="AU20" s="475"/>
      <c r="AV20" s="37"/>
      <c r="AW20" s="37" t="s">
        <v>959</v>
      </c>
      <c r="AX20" s="38"/>
      <c r="AY20" s="38"/>
      <c r="AZ20" s="38"/>
      <c r="BA20" s="38"/>
      <c r="BB20" s="38"/>
    </row>
    <row r="21" spans="1:66" s="35" customFormat="1" ht="15.75" hidden="1" customHeight="1">
      <c r="A21" s="474" t="s">
        <v>956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36"/>
      <c r="AM21" s="475">
        <f>'ССР баз'!D68+'ССР баз'!E68</f>
        <v>35.58</v>
      </c>
      <c r="AN21" s="475"/>
      <c r="AO21" s="475"/>
      <c r="AP21" s="475"/>
      <c r="AQ21" s="475"/>
      <c r="AR21" s="475"/>
      <c r="AS21" s="475"/>
      <c r="AT21" s="475"/>
      <c r="AU21" s="475"/>
      <c r="AV21" s="37"/>
      <c r="AW21" s="37" t="s">
        <v>959</v>
      </c>
      <c r="AX21" s="38"/>
      <c r="AY21" s="38"/>
      <c r="AZ21" s="38"/>
      <c r="BA21" s="38"/>
      <c r="BB21" s="38"/>
    </row>
    <row r="22" spans="1:66" s="35" customFormat="1" ht="15.75" hidden="1" customHeight="1">
      <c r="A22" s="474" t="s">
        <v>957</v>
      </c>
      <c r="B22" s="474"/>
      <c r="C22" s="474"/>
      <c r="D22" s="474"/>
      <c r="E22" s="474"/>
      <c r="F22" s="474"/>
      <c r="G22" s="474"/>
      <c r="H22" s="474"/>
      <c r="I22" s="474"/>
      <c r="J22" s="474"/>
      <c r="K22" s="474"/>
      <c r="L22" s="474"/>
      <c r="M22" s="474"/>
      <c r="N22" s="474"/>
      <c r="O22" s="474"/>
      <c r="P22" s="474"/>
      <c r="Q22" s="474"/>
      <c r="R22" s="474"/>
      <c r="S22" s="474"/>
      <c r="T22" s="474"/>
      <c r="U22" s="474"/>
      <c r="V22" s="474"/>
      <c r="W22" s="474"/>
      <c r="X22" s="474"/>
      <c r="Y22" s="474"/>
      <c r="Z22" s="474"/>
      <c r="AA22" s="474"/>
      <c r="AB22" s="474"/>
      <c r="AC22" s="474"/>
      <c r="AD22" s="474"/>
      <c r="AE22" s="474"/>
      <c r="AF22" s="474"/>
      <c r="AG22" s="474"/>
      <c r="AH22" s="474"/>
      <c r="AI22" s="474"/>
      <c r="AJ22" s="474"/>
      <c r="AK22" s="474"/>
      <c r="AL22" s="36"/>
      <c r="AM22" s="475">
        <f>'ССР баз'!F68</f>
        <v>0</v>
      </c>
      <c r="AN22" s="475"/>
      <c r="AO22" s="475"/>
      <c r="AP22" s="475"/>
      <c r="AQ22" s="475"/>
      <c r="AR22" s="475"/>
      <c r="AS22" s="475"/>
      <c r="AT22" s="475"/>
      <c r="AU22" s="475"/>
      <c r="AV22" s="37"/>
      <c r="AW22" s="37" t="s">
        <v>959</v>
      </c>
      <c r="AX22" s="38"/>
      <c r="AY22" s="38"/>
      <c r="AZ22" s="38"/>
      <c r="BA22" s="38"/>
      <c r="BB22" s="38"/>
    </row>
    <row r="23" spans="1:66" s="35" customFormat="1" ht="15.75" hidden="1" customHeight="1">
      <c r="A23" s="474" t="s">
        <v>958</v>
      </c>
      <c r="B23" s="474"/>
      <c r="C23" s="474"/>
      <c r="D23" s="474"/>
      <c r="E23" s="474"/>
      <c r="F23" s="474"/>
      <c r="G23" s="474"/>
      <c r="H23" s="474"/>
      <c r="I23" s="474"/>
      <c r="J23" s="474"/>
      <c r="K23" s="474"/>
      <c r="L23" s="474"/>
      <c r="M23" s="474"/>
      <c r="N23" s="474"/>
      <c r="O23" s="474"/>
      <c r="P23" s="474"/>
      <c r="Q23" s="474"/>
      <c r="R23" s="474"/>
      <c r="S23" s="474"/>
      <c r="T23" s="474"/>
      <c r="U23" s="474"/>
      <c r="V23" s="474"/>
      <c r="W23" s="474"/>
      <c r="X23" s="474"/>
      <c r="Y23" s="474"/>
      <c r="Z23" s="474"/>
      <c r="AA23" s="474"/>
      <c r="AB23" s="474"/>
      <c r="AC23" s="474"/>
      <c r="AD23" s="474"/>
      <c r="AE23" s="474"/>
      <c r="AF23" s="474"/>
      <c r="AG23" s="474"/>
      <c r="AH23" s="474"/>
      <c r="AI23" s="474"/>
      <c r="AJ23" s="474"/>
      <c r="AK23" s="474"/>
      <c r="AL23" s="36"/>
      <c r="AM23" s="475">
        <f>'ССР баз'!G68</f>
        <v>10.23</v>
      </c>
      <c r="AN23" s="475"/>
      <c r="AO23" s="475"/>
      <c r="AP23" s="475"/>
      <c r="AQ23" s="475"/>
      <c r="AR23" s="475"/>
      <c r="AS23" s="475"/>
      <c r="AT23" s="475"/>
      <c r="AU23" s="475"/>
      <c r="AV23" s="37"/>
      <c r="AW23" s="37" t="s">
        <v>959</v>
      </c>
      <c r="AX23" s="38"/>
      <c r="AY23" s="38"/>
      <c r="AZ23" s="38"/>
      <c r="BA23" s="38"/>
      <c r="BB23" s="38"/>
    </row>
    <row r="24" spans="1:66" s="35" customFormat="1" ht="15">
      <c r="A24" s="38"/>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9"/>
      <c r="AH24" s="36"/>
      <c r="AI24" s="36"/>
      <c r="AJ24" s="36"/>
      <c r="AK24" s="36"/>
      <c r="AL24" s="36"/>
      <c r="AM24" s="36"/>
      <c r="AN24" s="36"/>
      <c r="AO24" s="36"/>
      <c r="AP24" s="36"/>
      <c r="AQ24" s="36"/>
      <c r="AR24" s="36"/>
      <c r="AS24" s="36"/>
      <c r="AU24" s="40"/>
      <c r="AV24" s="40"/>
      <c r="AW24" s="40"/>
      <c r="AX24" s="38"/>
      <c r="AY24" s="38"/>
      <c r="AZ24" s="38"/>
      <c r="BA24" s="38"/>
      <c r="BB24" s="38"/>
    </row>
    <row r="25" spans="1:66" s="35" customFormat="1" ht="16.5" customHeight="1">
      <c r="A25" s="474" t="str">
        <f>"Стоимость объекта на "&amp;LOWER(TEXT(ДатаПересчетаВТекущиеЦены,"ММММ ГГГГ")) &amp;" г. составляет с НДС :"</f>
        <v>Стоимость объекта на февраль 2026 г. составляет с НДС :</v>
      </c>
      <c r="B25" s="474"/>
      <c r="C25" s="474"/>
      <c r="D25" s="474"/>
      <c r="E25" s="474"/>
      <c r="F25" s="474"/>
      <c r="G25" s="474"/>
      <c r="H25" s="474"/>
      <c r="I25" s="474"/>
      <c r="J25" s="474"/>
      <c r="K25" s="474"/>
      <c r="L25" s="474"/>
      <c r="M25" s="474"/>
      <c r="N25" s="474"/>
      <c r="O25" s="474"/>
      <c r="P25" s="474"/>
      <c r="Q25" s="474"/>
      <c r="R25" s="474"/>
      <c r="S25" s="474"/>
      <c r="T25" s="474"/>
      <c r="U25" s="474"/>
      <c r="V25" s="474"/>
      <c r="W25" s="474"/>
      <c r="X25" s="474"/>
      <c r="Y25" s="474"/>
      <c r="Z25" s="474"/>
      <c r="AA25" s="474"/>
      <c r="AB25" s="474"/>
      <c r="AC25" s="474"/>
      <c r="AD25" s="474"/>
      <c r="AE25" s="474"/>
      <c r="AF25" s="474"/>
      <c r="AG25" s="474"/>
      <c r="AH25" s="474"/>
      <c r="AI25" s="474"/>
      <c r="AJ25" s="474"/>
      <c r="AK25" s="474"/>
      <c r="AL25" s="36"/>
      <c r="AM25" s="475">
        <f>'ССР тек'!H84</f>
        <v>328.27</v>
      </c>
      <c r="AN25" s="475"/>
      <c r="AO25" s="475"/>
      <c r="AP25" s="475"/>
      <c r="AQ25" s="475"/>
      <c r="AR25" s="475"/>
      <c r="AS25" s="475"/>
      <c r="AT25" s="475"/>
      <c r="AU25" s="475"/>
      <c r="AV25" s="37"/>
      <c r="AW25" s="37" t="s">
        <v>649</v>
      </c>
      <c r="AX25" s="38"/>
      <c r="AY25" s="38"/>
      <c r="AZ25" s="38"/>
      <c r="BA25" s="38"/>
      <c r="BB25" s="38"/>
    </row>
    <row r="26" spans="1:66" s="35" customFormat="1" ht="16.5" customHeight="1">
      <c r="A26" s="474" t="str">
        <f>"Стоимость СМР на "&amp;LOWER(TEXT(ДатаПересчетаВТекущиеЦены,"ММММ ГГГГ")) &amp;" г. составляет :"</f>
        <v>Стоимость СМР на февраль 2026 г. составляет :</v>
      </c>
      <c r="B26" s="474"/>
      <c r="C26" s="474"/>
      <c r="D26" s="474"/>
      <c r="E26" s="474"/>
      <c r="F26" s="474"/>
      <c r="G26" s="474"/>
      <c r="H26" s="474"/>
      <c r="I26" s="474"/>
      <c r="J26" s="474"/>
      <c r="K26" s="474"/>
      <c r="L26" s="474"/>
      <c r="M26" s="474"/>
      <c r="N26" s="474"/>
      <c r="O26" s="474"/>
      <c r="P26" s="474"/>
      <c r="Q26" s="474"/>
      <c r="R26" s="474"/>
      <c r="S26" s="474"/>
      <c r="T26" s="474"/>
      <c r="U26" s="474"/>
      <c r="V26" s="474"/>
      <c r="W26" s="474"/>
      <c r="X26" s="474"/>
      <c r="Y26" s="474"/>
      <c r="Z26" s="474"/>
      <c r="AA26" s="474"/>
      <c r="AB26" s="474"/>
      <c r="AC26" s="474"/>
      <c r="AD26" s="474"/>
      <c r="AE26" s="474"/>
      <c r="AF26" s="474"/>
      <c r="AG26" s="474"/>
      <c r="AH26" s="474"/>
      <c r="AI26" s="474"/>
      <c r="AJ26" s="474"/>
      <c r="AK26" s="474"/>
      <c r="AL26" s="36"/>
      <c r="AM26" s="475">
        <f>'ССР тек'!D84+'ССР тек'!E84</f>
        <v>288.38</v>
      </c>
      <c r="AN26" s="475"/>
      <c r="AO26" s="475"/>
      <c r="AP26" s="475"/>
      <c r="AQ26" s="475"/>
      <c r="AR26" s="475"/>
      <c r="AS26" s="475"/>
      <c r="AT26" s="475"/>
      <c r="AU26" s="475"/>
      <c r="AV26" s="37"/>
      <c r="AW26" s="37" t="s">
        <v>649</v>
      </c>
      <c r="AX26" s="38"/>
      <c r="AY26" s="38"/>
      <c r="AZ26" s="38"/>
      <c r="BA26" s="38"/>
      <c r="BB26" s="38"/>
    </row>
    <row r="27" spans="1:66" s="35" customFormat="1" ht="16.5" customHeight="1">
      <c r="A27" s="474" t="str">
        <f>"Стоимость оборудования на "&amp;LOWER(TEXT(ДатаПересчетаВТекущиеЦены,"ММММ ГГГГ")) &amp;" г. составляет :"</f>
        <v>Стоимость оборудования на февраль 2026 г. составляет :</v>
      </c>
      <c r="B27" s="474"/>
      <c r="C27" s="474"/>
      <c r="D27" s="474"/>
      <c r="E27" s="474"/>
      <c r="F27" s="474"/>
      <c r="G27" s="474"/>
      <c r="H27" s="474"/>
      <c r="I27" s="474"/>
      <c r="J27" s="474"/>
      <c r="K27" s="474"/>
      <c r="L27" s="474"/>
      <c r="M27" s="474"/>
      <c r="N27" s="474"/>
      <c r="O27" s="474"/>
      <c r="P27" s="474"/>
      <c r="Q27" s="474"/>
      <c r="R27" s="474"/>
      <c r="S27" s="474"/>
      <c r="T27" s="474"/>
      <c r="U27" s="474"/>
      <c r="V27" s="474"/>
      <c r="W27" s="474"/>
      <c r="X27" s="474"/>
      <c r="Y27" s="474"/>
      <c r="Z27" s="474"/>
      <c r="AA27" s="474"/>
      <c r="AB27" s="474"/>
      <c r="AC27" s="474"/>
      <c r="AD27" s="474"/>
      <c r="AE27" s="474"/>
      <c r="AF27" s="474"/>
      <c r="AG27" s="474"/>
      <c r="AH27" s="474"/>
      <c r="AI27" s="474"/>
      <c r="AJ27" s="474"/>
      <c r="AK27" s="474"/>
      <c r="AL27" s="36"/>
      <c r="AM27" s="475">
        <f>'ССР тек'!F84</f>
        <v>0</v>
      </c>
      <c r="AN27" s="475"/>
      <c r="AO27" s="475"/>
      <c r="AP27" s="475"/>
      <c r="AQ27" s="475"/>
      <c r="AR27" s="475"/>
      <c r="AS27" s="475"/>
      <c r="AT27" s="475"/>
      <c r="AU27" s="475"/>
      <c r="AV27" s="37"/>
      <c r="AW27" s="37" t="s">
        <v>649</v>
      </c>
      <c r="AX27" s="38"/>
      <c r="AY27" s="38"/>
      <c r="AZ27" s="38"/>
      <c r="BA27" s="38"/>
      <c r="BB27" s="38"/>
    </row>
    <row r="28" spans="1:66" s="35" customFormat="1" ht="16.5" customHeight="1">
      <c r="A28" s="474" t="str">
        <f>"Стоимость причие  на "&amp;LOWER(TEXT(ДатаПересчетаВТекущиеЦены,"ММММ ГГГГ")) &amp;" г. составляет :"</f>
        <v>Стоимость причие  на февраль 2026 г. составляет :</v>
      </c>
      <c r="B28" s="474"/>
      <c r="C28" s="474"/>
      <c r="D28" s="474"/>
      <c r="E28" s="474"/>
      <c r="F28" s="474"/>
      <c r="G28" s="474"/>
      <c r="H28" s="474"/>
      <c r="I28" s="474"/>
      <c r="J28" s="474"/>
      <c r="K28" s="474"/>
      <c r="L28" s="474"/>
      <c r="M28" s="474"/>
      <c r="N28" s="474"/>
      <c r="O28" s="474"/>
      <c r="P28" s="474"/>
      <c r="Q28" s="474"/>
      <c r="R28" s="474"/>
      <c r="S28" s="474"/>
      <c r="T28" s="474"/>
      <c r="U28" s="474"/>
      <c r="V28" s="474"/>
      <c r="W28" s="474"/>
      <c r="X28" s="474"/>
      <c r="Y28" s="474"/>
      <c r="Z28" s="474"/>
      <c r="AA28" s="474"/>
      <c r="AB28" s="474"/>
      <c r="AC28" s="474"/>
      <c r="AD28" s="474"/>
      <c r="AE28" s="474"/>
      <c r="AF28" s="474"/>
      <c r="AG28" s="474"/>
      <c r="AH28" s="474"/>
      <c r="AI28" s="474"/>
      <c r="AJ28" s="474"/>
      <c r="AK28" s="474"/>
      <c r="AL28" s="36"/>
      <c r="AM28" s="475">
        <f>'ССР тек'!G84</f>
        <v>39.89</v>
      </c>
      <c r="AN28" s="475"/>
      <c r="AO28" s="475"/>
      <c r="AP28" s="475"/>
      <c r="AQ28" s="475"/>
      <c r="AR28" s="475"/>
      <c r="AS28" s="475"/>
      <c r="AT28" s="475"/>
      <c r="AU28" s="475"/>
      <c r="AV28" s="37"/>
      <c r="AW28" s="37" t="s">
        <v>649</v>
      </c>
      <c r="AX28" s="38"/>
      <c r="AY28" s="38"/>
      <c r="AZ28" s="38"/>
      <c r="BA28" s="38"/>
      <c r="BB28" s="38"/>
    </row>
    <row r="29" spans="1:66" s="35" customFormat="1" ht="15">
      <c r="A29" s="476"/>
      <c r="B29" s="476"/>
      <c r="C29" s="476"/>
      <c r="D29" s="476"/>
      <c r="E29" s="476"/>
      <c r="F29" s="476"/>
      <c r="G29" s="476"/>
      <c r="H29" s="476"/>
      <c r="I29" s="476"/>
      <c r="J29" s="476"/>
      <c r="K29" s="476"/>
      <c r="L29" s="476"/>
      <c r="M29" s="476"/>
      <c r="N29" s="476"/>
      <c r="O29" s="476"/>
      <c r="P29" s="476"/>
      <c r="Q29" s="476"/>
      <c r="R29" s="476"/>
      <c r="S29" s="476"/>
      <c r="T29" s="476"/>
      <c r="U29" s="476"/>
      <c r="V29" s="476"/>
      <c r="W29" s="476"/>
      <c r="X29" s="476"/>
      <c r="Y29" s="476"/>
      <c r="Z29" s="476"/>
      <c r="AA29" s="476"/>
      <c r="AB29" s="476"/>
      <c r="AC29" s="476"/>
      <c r="AD29" s="476"/>
      <c r="AE29" s="476"/>
      <c r="AF29" s="476"/>
      <c r="AG29" s="38"/>
      <c r="AH29" s="36"/>
      <c r="AI29" s="36"/>
      <c r="AJ29" s="36"/>
      <c r="AK29" s="36"/>
      <c r="AL29" s="36"/>
      <c r="AM29" s="36"/>
      <c r="AN29" s="36"/>
      <c r="AO29" s="36"/>
      <c r="AP29" s="36"/>
      <c r="AQ29" s="36"/>
      <c r="AR29" s="36"/>
      <c r="AS29" s="36"/>
      <c r="AU29" s="40"/>
      <c r="AV29" s="40"/>
      <c r="AW29" s="40"/>
      <c r="AX29" s="38"/>
      <c r="AY29" s="38"/>
      <c r="AZ29" s="38"/>
      <c r="BA29" s="38"/>
      <c r="BB29" s="38"/>
    </row>
    <row r="30" spans="1:66" s="35" customFormat="1" ht="15" hidden="1">
      <c r="A30" s="477" t="s">
        <v>672</v>
      </c>
      <c r="B30" s="477"/>
      <c r="C30" s="477"/>
      <c r="D30" s="477"/>
      <c r="E30" s="477"/>
      <c r="F30" s="477"/>
      <c r="G30" s="477"/>
      <c r="H30" s="477"/>
      <c r="I30" s="477"/>
      <c r="J30" s="477"/>
      <c r="K30" s="477"/>
      <c r="L30" s="477"/>
      <c r="M30" s="477"/>
      <c r="N30" s="477"/>
      <c r="O30" s="477"/>
      <c r="P30" s="477"/>
      <c r="Q30" s="477"/>
      <c r="R30" s="477"/>
      <c r="S30" s="477"/>
      <c r="T30" s="477"/>
      <c r="U30" s="477"/>
      <c r="V30" s="477"/>
      <c r="W30" s="477"/>
      <c r="X30" s="477"/>
      <c r="Y30" s="477"/>
      <c r="Z30" s="477"/>
      <c r="AA30" s="477"/>
      <c r="AB30" s="477"/>
      <c r="AC30" s="477"/>
      <c r="AD30" s="477"/>
      <c r="AE30" s="477"/>
      <c r="AF30" s="477"/>
      <c r="AG30" s="477"/>
      <c r="AH30" s="477"/>
      <c r="AI30" s="477"/>
      <c r="AJ30" s="477"/>
      <c r="AK30" s="477"/>
      <c r="AL30" s="36"/>
      <c r="AM30" s="475">
        <f>'ССР тек'!H82</f>
        <v>59.19</v>
      </c>
      <c r="AN30" s="475"/>
      <c r="AO30" s="475"/>
      <c r="AP30" s="475"/>
      <c r="AQ30" s="475"/>
      <c r="AR30" s="475"/>
      <c r="AS30" s="475"/>
      <c r="AT30" s="475"/>
      <c r="AU30" s="475"/>
      <c r="AV30" s="37"/>
      <c r="AW30" s="37" t="s">
        <v>671</v>
      </c>
      <c r="AX30" s="38"/>
      <c r="AY30" s="38"/>
      <c r="AZ30" s="38"/>
      <c r="BA30" s="38"/>
      <c r="BB30" s="38"/>
    </row>
    <row r="31" spans="1:66" s="35" customFormat="1" ht="15" hidden="1">
      <c r="A31" s="38"/>
      <c r="B31" s="38"/>
      <c r="C31" s="38"/>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8"/>
      <c r="AE31" s="38"/>
      <c r="AF31" s="38"/>
      <c r="AG31" s="38"/>
      <c r="AH31" s="38"/>
      <c r="AI31" s="38"/>
      <c r="AJ31" s="38"/>
      <c r="AK31" s="38"/>
      <c r="AL31" s="38"/>
      <c r="AM31" s="38"/>
      <c r="AN31" s="38"/>
      <c r="AO31" s="38"/>
      <c r="AP31" s="38"/>
      <c r="AQ31" s="38"/>
      <c r="AR31" s="38"/>
      <c r="AS31" s="38"/>
      <c r="AU31" s="40"/>
      <c r="AV31" s="40"/>
      <c r="AW31" s="40"/>
      <c r="AX31" s="38"/>
      <c r="AY31" s="38"/>
      <c r="AZ31" s="38"/>
      <c r="BA31" s="38"/>
      <c r="BB31" s="38"/>
    </row>
    <row r="32" spans="1:66" s="35" customFormat="1" ht="16.5" hidden="1" customHeight="1">
      <c r="A32" s="474" t="str">
        <f>"Итого стоимость объекта на "&amp;LOWER(TEXT(ДатаПересчетаВТекущиеЦены,"ММММ ГГГГ")) &amp;" г. составляет :"</f>
        <v>Итого стоимость объекта на февраль 2026 г. составляет :</v>
      </c>
      <c r="B32" s="474"/>
      <c r="C32" s="474"/>
      <c r="D32" s="474"/>
      <c r="E32" s="474"/>
      <c r="F32" s="474"/>
      <c r="G32" s="474"/>
      <c r="H32" s="474"/>
      <c r="I32" s="474"/>
      <c r="J32" s="474"/>
      <c r="K32" s="474"/>
      <c r="L32" s="474"/>
      <c r="M32" s="474"/>
      <c r="N32" s="474"/>
      <c r="O32" s="474"/>
      <c r="P32" s="474"/>
      <c r="Q32" s="474"/>
      <c r="R32" s="474"/>
      <c r="S32" s="474"/>
      <c r="T32" s="474"/>
      <c r="U32" s="474"/>
      <c r="V32" s="474"/>
      <c r="W32" s="474"/>
      <c r="X32" s="474"/>
      <c r="Y32" s="474"/>
      <c r="Z32" s="474"/>
      <c r="AA32" s="474"/>
      <c r="AB32" s="474"/>
      <c r="AC32" s="474"/>
      <c r="AD32" s="474"/>
      <c r="AE32" s="474"/>
      <c r="AF32" s="474"/>
      <c r="AG32" s="474"/>
      <c r="AH32" s="474"/>
      <c r="AI32" s="474"/>
      <c r="AJ32" s="474"/>
      <c r="AK32" s="474"/>
      <c r="AL32" s="36"/>
      <c r="AM32" s="475">
        <f>'ССР тек'!H84</f>
        <v>328.27</v>
      </c>
      <c r="AN32" s="475"/>
      <c r="AO32" s="475"/>
      <c r="AP32" s="475"/>
      <c r="AQ32" s="475"/>
      <c r="AR32" s="475"/>
      <c r="AS32" s="475"/>
      <c r="AT32" s="475"/>
      <c r="AU32" s="475"/>
      <c r="AV32" s="37"/>
      <c r="AW32" s="37" t="s">
        <v>671</v>
      </c>
      <c r="AX32" s="38"/>
      <c r="AY32" s="38"/>
      <c r="AZ32" s="38"/>
      <c r="BA32" s="38"/>
      <c r="BB32" s="38"/>
    </row>
    <row r="33" spans="1:54">
      <c r="A33" s="41"/>
      <c r="B33" s="41"/>
      <c r="C33" s="41"/>
      <c r="D33" s="41"/>
      <c r="E33" s="41"/>
      <c r="F33" s="41"/>
      <c r="G33" s="41"/>
      <c r="H33" s="41"/>
      <c r="I33" s="41"/>
      <c r="J33" s="41"/>
      <c r="K33" s="41"/>
      <c r="L33" s="41"/>
      <c r="M33" s="41"/>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row>
  </sheetData>
  <sheetProtection selectLockedCells="1" selectUnlockedCells="1"/>
  <autoFilter ref="A5:BF18" xr:uid="{00000000-0009-0000-0000-000001000000}">
    <filterColumn colId="0" showButton="0"/>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3" showButton="0"/>
  </autoFilter>
  <mergeCells count="39">
    <mergeCell ref="A15:BC15"/>
    <mergeCell ref="A17:BC17"/>
    <mergeCell ref="AM26:AU26"/>
    <mergeCell ref="AM27:AU27"/>
    <mergeCell ref="AM28:AU28"/>
    <mergeCell ref="A21:AK21"/>
    <mergeCell ref="AM21:AU21"/>
    <mergeCell ref="A22:AK22"/>
    <mergeCell ref="A23:AK23"/>
    <mergeCell ref="AM22:AU22"/>
    <mergeCell ref="AM23:AU23"/>
    <mergeCell ref="A32:AK32"/>
    <mergeCell ref="AM32:AU32"/>
    <mergeCell ref="A13:BC13"/>
    <mergeCell ref="A14:BC14"/>
    <mergeCell ref="A16:BC16"/>
    <mergeCell ref="A18:BC18"/>
    <mergeCell ref="A20:AK20"/>
    <mergeCell ref="AM20:AU20"/>
    <mergeCell ref="A25:AK25"/>
    <mergeCell ref="AM25:AU25"/>
    <mergeCell ref="A29:AF29"/>
    <mergeCell ref="A30:AK30"/>
    <mergeCell ref="AM30:AU30"/>
    <mergeCell ref="A26:AK26"/>
    <mergeCell ref="A27:AK27"/>
    <mergeCell ref="A28:AK28"/>
    <mergeCell ref="A12:BC12"/>
    <mergeCell ref="A1:BC1"/>
    <mergeCell ref="A2:BC2"/>
    <mergeCell ref="A3:BC3"/>
    <mergeCell ref="A4:BC4"/>
    <mergeCell ref="A5:BC5"/>
    <mergeCell ref="A6:BC6"/>
    <mergeCell ref="A7:BC7"/>
    <mergeCell ref="A8:BC8"/>
    <mergeCell ref="A9:BC9"/>
    <mergeCell ref="A10:BC10"/>
    <mergeCell ref="A11:BC11"/>
  </mergeCells>
  <dataValidations disablePrompts="1" count="1">
    <dataValidation type="list" allowBlank="1" showInputMessage="1" showErrorMessage="1" sqref="BF3:BK3" xr:uid="{00000000-0002-0000-0100-000000000000}">
      <formula1>данет</formula1>
    </dataValidation>
  </dataValidations>
  <pageMargins left="0.78740157480314965" right="0.39370078740157483" top="0.59055118110236227" bottom="0.39370078740157483" header="0.51181102362204722" footer="0.51181102362204722"/>
  <pageSetup paperSize="9" scale="84" firstPageNumber="0" orientation="portrait" copies="2"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filterMode="1">
    <tabColor rgb="FF92D050"/>
  </sheetPr>
  <dimension ref="A1:BM91"/>
  <sheetViews>
    <sheetView view="pageBreakPreview" topLeftCell="A55" zoomScale="70" zoomScaleNormal="80" zoomScaleSheetLayoutView="70" workbookViewId="0">
      <selection activeCell="D21" sqref="D21:E22"/>
    </sheetView>
  </sheetViews>
  <sheetFormatPr defaultColWidth="9.140625" defaultRowHeight="15"/>
  <cols>
    <col min="1" max="1" width="6.85546875" style="73" customWidth="1"/>
    <col min="2" max="2" width="26.7109375" style="70" customWidth="1"/>
    <col min="3" max="3" width="57.140625" style="111" customWidth="1"/>
    <col min="4" max="4" width="15.5703125" style="73" customWidth="1"/>
    <col min="5" max="5" width="15.42578125" style="73" customWidth="1"/>
    <col min="6" max="6" width="16.85546875" style="73" customWidth="1"/>
    <col min="7" max="7" width="13.5703125" style="73" customWidth="1"/>
    <col min="8" max="8" width="15.85546875" style="73" customWidth="1"/>
    <col min="9" max="9" width="13.7109375" style="73" hidden="1" customWidth="1"/>
    <col min="10" max="10" width="15" style="74" hidden="1" customWidth="1"/>
    <col min="11" max="11" width="16.42578125" style="73" hidden="1" customWidth="1"/>
    <col min="12" max="12" width="9.140625" style="73" hidden="1" customWidth="1"/>
    <col min="13" max="13" width="13.7109375" style="73" hidden="1" customWidth="1"/>
    <col min="14" max="14" width="11.5703125" style="73" hidden="1" customWidth="1"/>
    <col min="15" max="15" width="14.85546875" style="73" hidden="1" customWidth="1"/>
    <col min="16" max="16" width="9.140625" style="73" hidden="1" customWidth="1"/>
    <col min="17" max="17" width="0" style="73" hidden="1" customWidth="1"/>
    <col min="18" max="18" width="9.140625" style="73"/>
    <col min="19" max="19" width="15.7109375" style="73" customWidth="1"/>
    <col min="20" max="20" width="14.5703125" style="73" customWidth="1"/>
    <col min="21" max="21" width="9.7109375" style="73" bestFit="1" customWidth="1"/>
    <col min="22" max="23" width="13.140625" style="73" bestFit="1" customWidth="1"/>
    <col min="24" max="16384" width="9.140625" style="73"/>
  </cols>
  <sheetData>
    <row r="1" spans="1:65" s="42" customFormat="1" ht="15.75">
      <c r="B1" s="445" t="s">
        <v>673</v>
      </c>
      <c r="C1" s="445"/>
      <c r="D1" s="445"/>
      <c r="E1" s="445"/>
      <c r="F1" s="43"/>
      <c r="G1" s="445"/>
      <c r="H1" s="445"/>
      <c r="J1" s="44"/>
      <c r="K1" s="114" t="s">
        <v>733</v>
      </c>
      <c r="L1" s="115" t="s">
        <v>734</v>
      </c>
    </row>
    <row r="2" spans="1:65" s="45" customFormat="1" ht="15.75">
      <c r="B2" s="446"/>
      <c r="C2" s="446"/>
      <c r="D2" s="446"/>
      <c r="E2" s="446"/>
      <c r="F2" s="46"/>
      <c r="G2" s="446"/>
      <c r="H2" s="446"/>
      <c r="J2" s="47"/>
      <c r="K2" s="114" t="s">
        <v>735</v>
      </c>
      <c r="L2" s="115" t="s">
        <v>734</v>
      </c>
    </row>
    <row r="3" spans="1:65" s="42" customFormat="1" ht="31.5" customHeight="1">
      <c r="B3" s="447" t="s">
        <v>1087</v>
      </c>
      <c r="C3" s="447"/>
      <c r="D3" s="447"/>
      <c r="E3" s="48"/>
      <c r="F3" s="49"/>
      <c r="G3" s="448"/>
      <c r="H3" s="448"/>
      <c r="J3" s="50" t="s">
        <v>666</v>
      </c>
      <c r="K3" s="114" t="s">
        <v>736</v>
      </c>
      <c r="L3" s="115" t="s">
        <v>664</v>
      </c>
    </row>
    <row r="4" spans="1:65" s="42" customFormat="1" ht="15.75">
      <c r="B4" s="449" t="s">
        <v>1088</v>
      </c>
      <c r="C4" s="449"/>
      <c r="D4" s="449"/>
      <c r="E4" s="449"/>
      <c r="F4" s="51"/>
      <c r="G4" s="449"/>
      <c r="H4" s="449"/>
      <c r="J4" s="44"/>
      <c r="K4" s="116" t="s">
        <v>737</v>
      </c>
      <c r="L4" s="117" t="s">
        <v>734</v>
      </c>
    </row>
    <row r="5" spans="1:65" s="42" customFormat="1" ht="15.75">
      <c r="B5" s="450" t="s">
        <v>1086</v>
      </c>
      <c r="C5" s="450"/>
      <c r="D5" s="450"/>
      <c r="E5" s="450"/>
      <c r="F5" s="52"/>
      <c r="G5" s="450"/>
      <c r="H5" s="450"/>
      <c r="J5" s="44"/>
    </row>
    <row r="6" spans="1:65" s="42" customFormat="1" ht="15.75">
      <c r="B6" s="53" t="s">
        <v>674</v>
      </c>
      <c r="C6" s="54"/>
      <c r="F6" s="55"/>
      <c r="J6" s="44"/>
    </row>
    <row r="7" spans="1:65" s="45" customFormat="1" ht="8.25">
      <c r="B7" s="56"/>
      <c r="C7" s="57"/>
      <c r="F7" s="58"/>
      <c r="J7" s="47"/>
    </row>
    <row r="8" spans="1:65" s="42" customFormat="1" ht="15.75">
      <c r="B8" s="451" t="s">
        <v>675</v>
      </c>
      <c r="C8" s="451"/>
      <c r="D8" s="451"/>
      <c r="E8" s="451"/>
      <c r="F8" s="451"/>
      <c r="G8" s="451"/>
      <c r="H8" s="451"/>
      <c r="J8" s="44"/>
    </row>
    <row r="9" spans="1:65" s="45" customFormat="1" ht="8.25">
      <c r="B9" s="56"/>
      <c r="C9" s="57"/>
      <c r="F9" s="58"/>
      <c r="J9" s="47"/>
    </row>
    <row r="10" spans="1:65" s="60" customFormat="1" ht="60.75" customHeight="1">
      <c r="A10" s="59"/>
      <c r="B10" s="444" t="str">
        <f>Данные!C2</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C10" s="444"/>
      <c r="D10" s="444"/>
      <c r="E10" s="444"/>
      <c r="F10" s="444"/>
      <c r="G10" s="444"/>
      <c r="H10" s="444"/>
      <c r="J10" s="61" t="s">
        <v>666</v>
      </c>
    </row>
    <row r="11" spans="1:65" s="63" customFormat="1" ht="12">
      <c r="A11" s="62"/>
      <c r="B11" s="460" t="s">
        <v>676</v>
      </c>
      <c r="C11" s="460"/>
      <c r="D11" s="460"/>
      <c r="E11" s="460"/>
      <c r="F11" s="460"/>
      <c r="G11" s="460"/>
      <c r="H11" s="460"/>
      <c r="J11" s="64"/>
    </row>
    <row r="12" spans="1:65" s="65" customFormat="1" ht="11.25">
      <c r="B12" s="66"/>
      <c r="C12" s="67"/>
      <c r="D12" s="461"/>
      <c r="E12" s="461"/>
      <c r="F12" s="461"/>
      <c r="J12" s="68"/>
    </row>
    <row r="13" spans="1:65">
      <c r="A13" s="69" t="s">
        <v>677</v>
      </c>
      <c r="C13" s="71"/>
      <c r="D13" s="118">
        <f>ДатаПересчетаВТекущиеЦены</f>
        <v>46054</v>
      </c>
      <c r="E13" s="72"/>
      <c r="F13" s="72"/>
      <c r="G13" s="72"/>
      <c r="H13" s="72"/>
    </row>
    <row r="14" spans="1:65" s="69" customFormat="1">
      <c r="A14" s="463" t="s">
        <v>650</v>
      </c>
      <c r="B14" s="463" t="s">
        <v>678</v>
      </c>
      <c r="C14" s="463" t="s">
        <v>679</v>
      </c>
      <c r="D14" s="463" t="s">
        <v>964</v>
      </c>
      <c r="E14" s="463"/>
      <c r="F14" s="463"/>
      <c r="G14" s="463"/>
      <c r="H14" s="463" t="s">
        <v>680</v>
      </c>
      <c r="I14" s="75"/>
      <c r="J14" s="76"/>
    </row>
    <row r="15" spans="1:65" s="69" customFormat="1" ht="30" customHeight="1">
      <c r="A15" s="463"/>
      <c r="B15" s="463"/>
      <c r="C15" s="463"/>
      <c r="D15" s="77" t="s">
        <v>681</v>
      </c>
      <c r="E15" s="77" t="s">
        <v>682</v>
      </c>
      <c r="F15" s="77" t="s">
        <v>683</v>
      </c>
      <c r="G15" s="77" t="s">
        <v>684</v>
      </c>
      <c r="H15" s="463"/>
      <c r="I15" s="78" t="s">
        <v>685</v>
      </c>
      <c r="J15" s="71" t="s">
        <v>686</v>
      </c>
      <c r="K15" s="78" t="s">
        <v>666</v>
      </c>
    </row>
    <row r="16" spans="1:65" s="71" customFormat="1">
      <c r="A16" s="77">
        <v>1</v>
      </c>
      <c r="B16" s="77">
        <v>2</v>
      </c>
      <c r="C16" s="77">
        <v>3</v>
      </c>
      <c r="D16" s="79">
        <v>4</v>
      </c>
      <c r="E16" s="79">
        <v>5</v>
      </c>
      <c r="F16" s="79">
        <v>6</v>
      </c>
      <c r="G16" s="79">
        <v>7</v>
      </c>
      <c r="H16" s="79">
        <v>8</v>
      </c>
      <c r="J16" s="71" t="s">
        <v>687</v>
      </c>
      <c r="BM16" s="80"/>
    </row>
    <row r="17" spans="1:19" s="74" customFormat="1">
      <c r="A17" s="81"/>
      <c r="B17" s="462" t="s">
        <v>688</v>
      </c>
      <c r="C17" s="462"/>
      <c r="D17" s="462"/>
      <c r="E17" s="462"/>
      <c r="F17" s="462"/>
      <c r="G17" s="462"/>
      <c r="H17" s="82"/>
      <c r="J17" s="71" t="s">
        <v>687</v>
      </c>
    </row>
    <row r="18" spans="1:19" s="74" customFormat="1">
      <c r="A18" s="83">
        <v>1</v>
      </c>
      <c r="B18" s="336"/>
      <c r="C18" s="337"/>
      <c r="D18" s="86"/>
      <c r="E18" s="86"/>
      <c r="F18" s="86"/>
      <c r="G18" s="86"/>
      <c r="H18" s="87">
        <f>D18+E18</f>
        <v>0</v>
      </c>
      <c r="J18" s="71" t="s">
        <v>687</v>
      </c>
      <c r="K18" s="465">
        <v>24.27</v>
      </c>
      <c r="L18" s="465"/>
    </row>
    <row r="19" spans="1:19" s="90" customFormat="1">
      <c r="A19" s="457" t="s">
        <v>689</v>
      </c>
      <c r="B19" s="458"/>
      <c r="C19" s="459"/>
      <c r="D19" s="89">
        <f>D18</f>
        <v>0</v>
      </c>
      <c r="E19" s="89">
        <f>E18</f>
        <v>0</v>
      </c>
      <c r="F19" s="89">
        <f>SUM(F18:F18)</f>
        <v>0</v>
      </c>
      <c r="G19" s="89">
        <f>SUM(G18:G18)</f>
        <v>0</v>
      </c>
      <c r="H19" s="89">
        <f>SUM(H18:H18)</f>
        <v>0</v>
      </c>
      <c r="I19" s="88">
        <f t="shared" ref="I19:I83" si="0">SUM(D19:G19)-H19</f>
        <v>0</v>
      </c>
      <c r="J19" s="71" t="s">
        <v>687</v>
      </c>
    </row>
    <row r="20" spans="1:19" s="74" customFormat="1">
      <c r="A20" s="81"/>
      <c r="B20" s="462" t="s">
        <v>690</v>
      </c>
      <c r="C20" s="462"/>
      <c r="D20" s="462"/>
      <c r="E20" s="462"/>
      <c r="F20" s="462"/>
      <c r="G20" s="462"/>
      <c r="H20" s="82"/>
      <c r="I20" s="88">
        <f t="shared" si="0"/>
        <v>0</v>
      </c>
      <c r="J20" s="71" t="s">
        <v>687</v>
      </c>
    </row>
    <row r="21" spans="1:19" s="74" customFormat="1">
      <c r="A21" s="83">
        <v>2</v>
      </c>
      <c r="B21" s="242" t="s">
        <v>134</v>
      </c>
      <c r="C21" s="258" t="s">
        <v>968</v>
      </c>
      <c r="D21" s="86">
        <v>228.09</v>
      </c>
      <c r="E21" s="86">
        <v>1.41</v>
      </c>
      <c r="F21" s="86"/>
      <c r="G21" s="86" t="str">
        <f>IFERROR(ROUND(ЛС0202Прочие_тек*1000,2),"")</f>
        <v/>
      </c>
      <c r="H21" s="87">
        <f>SUM(D21:G21)</f>
        <v>229.5</v>
      </c>
      <c r="I21" s="88">
        <f t="shared" si="0"/>
        <v>0</v>
      </c>
      <c r="J21" s="71" t="str">
        <f>IF(B21&lt;&gt;"","ДА","нет")</f>
        <v>ДА</v>
      </c>
      <c r="K21" s="241"/>
      <c r="L21" s="465">
        <v>71.599999999999994</v>
      </c>
      <c r="M21" s="465"/>
      <c r="N21" s="465">
        <v>317.76</v>
      </c>
      <c r="O21" s="465"/>
    </row>
    <row r="22" spans="1:19" s="74" customFormat="1">
      <c r="A22" s="83">
        <v>3</v>
      </c>
      <c r="B22" s="367"/>
      <c r="C22" s="411"/>
      <c r="D22" s="86"/>
      <c r="E22" s="86"/>
      <c r="F22" s="86"/>
      <c r="G22" s="86"/>
      <c r="H22" s="87">
        <f t="shared" ref="H22:H23" si="1">SUM(D22:G22)</f>
        <v>0</v>
      </c>
      <c r="I22" s="88"/>
      <c r="J22" s="71"/>
      <c r="K22" s="241"/>
      <c r="L22" s="9"/>
      <c r="M22" s="9"/>
      <c r="N22" s="9"/>
      <c r="O22" s="9"/>
      <c r="S22" s="408"/>
    </row>
    <row r="23" spans="1:19" s="74" customFormat="1">
      <c r="A23" s="83">
        <v>4</v>
      </c>
      <c r="B23" s="368"/>
      <c r="C23" s="411"/>
      <c r="D23" s="86"/>
      <c r="E23" s="86"/>
      <c r="F23" s="86"/>
      <c r="G23" s="86" t="str">
        <f>IFERROR(ROUND(ЛС0202Прочие_тек*1000,2),"")</f>
        <v/>
      </c>
      <c r="H23" s="87">
        <f t="shared" si="1"/>
        <v>0</v>
      </c>
      <c r="I23" s="88"/>
      <c r="J23" s="71"/>
      <c r="K23" s="241"/>
      <c r="L23" s="9"/>
      <c r="M23" s="9"/>
      <c r="N23" s="9"/>
      <c r="O23" s="9"/>
      <c r="S23" s="408"/>
    </row>
    <row r="24" spans="1:19" s="74" customFormat="1">
      <c r="A24" s="83">
        <v>5</v>
      </c>
      <c r="B24" s="395"/>
      <c r="C24" s="405"/>
      <c r="D24" s="86"/>
      <c r="E24" s="86"/>
      <c r="F24" s="86"/>
      <c r="G24" s="86"/>
      <c r="H24" s="87">
        <f t="shared" ref="H24:H25" si="2">SUM(D24:G24)</f>
        <v>0</v>
      </c>
      <c r="I24" s="391"/>
      <c r="J24" s="71"/>
      <c r="K24" s="241"/>
      <c r="L24" s="390"/>
      <c r="M24" s="390"/>
      <c r="N24" s="390"/>
      <c r="O24" s="390"/>
    </row>
    <row r="25" spans="1:19" s="74" customFormat="1">
      <c r="A25" s="83">
        <v>6</v>
      </c>
      <c r="B25" s="395"/>
      <c r="C25" s="405"/>
      <c r="D25" s="86"/>
      <c r="E25" s="86"/>
      <c r="F25" s="86"/>
      <c r="G25" s="86" t="str">
        <f>IFERROR(ROUND(ЛС0202Прочие_тек*1000,2),"")</f>
        <v/>
      </c>
      <c r="H25" s="87">
        <f t="shared" si="2"/>
        <v>0</v>
      </c>
      <c r="I25" s="391"/>
      <c r="J25" s="71"/>
      <c r="K25" s="241"/>
      <c r="L25" s="390"/>
      <c r="M25" s="390"/>
      <c r="N25" s="390"/>
      <c r="O25" s="390"/>
    </row>
    <row r="26" spans="1:19" s="90" customFormat="1">
      <c r="A26" s="457" t="s">
        <v>691</v>
      </c>
      <c r="B26" s="458"/>
      <c r="C26" s="459"/>
      <c r="D26" s="89">
        <f>D21+D22+D23+D24+D25</f>
        <v>228.09</v>
      </c>
      <c r="E26" s="89">
        <f t="shared" ref="E26:F26" si="3">E21+E22+E23+E24+E25</f>
        <v>1.41</v>
      </c>
      <c r="F26" s="89">
        <f t="shared" si="3"/>
        <v>0</v>
      </c>
      <c r="G26" s="89">
        <f>SUM(G21:G21)</f>
        <v>0</v>
      </c>
      <c r="H26" s="89">
        <f>H21+H22+H23+H24+H25</f>
        <v>229.5</v>
      </c>
      <c r="I26" s="88">
        <f t="shared" si="0"/>
        <v>0</v>
      </c>
      <c r="J26" s="71" t="s">
        <v>687</v>
      </c>
    </row>
    <row r="27" spans="1:19" s="90" customFormat="1">
      <c r="A27" s="452" t="s">
        <v>692</v>
      </c>
      <c r="B27" s="453"/>
      <c r="C27" s="454"/>
      <c r="D27" s="91">
        <f>D19+D26</f>
        <v>228.09</v>
      </c>
      <c r="E27" s="91">
        <f>E19+E26</f>
        <v>1.41</v>
      </c>
      <c r="F27" s="91">
        <f>F19+F26</f>
        <v>0</v>
      </c>
      <c r="G27" s="91">
        <f>G19+G26</f>
        <v>0</v>
      </c>
      <c r="H27" s="91">
        <f>H19+H26</f>
        <v>229.5</v>
      </c>
      <c r="I27" s="88">
        <f t="shared" si="0"/>
        <v>0</v>
      </c>
      <c r="J27" s="71" t="s">
        <v>687</v>
      </c>
    </row>
    <row r="28" spans="1:19" s="90" customFormat="1" hidden="1">
      <c r="A28" s="92"/>
      <c r="B28" s="455" t="s">
        <v>693</v>
      </c>
      <c r="C28" s="455"/>
      <c r="D28" s="455"/>
      <c r="E28" s="455"/>
      <c r="F28" s="455"/>
      <c r="G28" s="456"/>
      <c r="H28" s="93"/>
      <c r="I28" s="88">
        <f t="shared" si="0"/>
        <v>0</v>
      </c>
      <c r="J28" s="71" t="s">
        <v>687</v>
      </c>
    </row>
    <row r="29" spans="1:19" s="90" customFormat="1" hidden="1">
      <c r="A29" s="83">
        <f>A21+1</f>
        <v>3</v>
      </c>
      <c r="B29" s="84"/>
      <c r="C29" s="83"/>
      <c r="D29" s="86"/>
      <c r="E29" s="86"/>
      <c r="F29" s="86"/>
      <c r="G29" s="86"/>
      <c r="H29" s="87">
        <f>SUM(D29:G29)</f>
        <v>0</v>
      </c>
      <c r="I29" s="88">
        <f t="shared" si="0"/>
        <v>0</v>
      </c>
      <c r="J29" s="71" t="s">
        <v>687</v>
      </c>
    </row>
    <row r="30" spans="1:19" s="90" customFormat="1" hidden="1">
      <c r="A30" s="457" t="s">
        <v>694</v>
      </c>
      <c r="B30" s="458"/>
      <c r="C30" s="459"/>
      <c r="D30" s="89">
        <f>SUM(D29:D29)</f>
        <v>0</v>
      </c>
      <c r="E30" s="89">
        <f>SUM(E29:E29)</f>
        <v>0</v>
      </c>
      <c r="F30" s="89">
        <f>SUM(F29:F29)</f>
        <v>0</v>
      </c>
      <c r="G30" s="89">
        <f>SUM(G29:G29)</f>
        <v>0</v>
      </c>
      <c r="H30" s="89">
        <f>SUM(H29:H29)</f>
        <v>0</v>
      </c>
      <c r="I30" s="88">
        <f t="shared" si="0"/>
        <v>0</v>
      </c>
      <c r="J30" s="71" t="s">
        <v>687</v>
      </c>
    </row>
    <row r="31" spans="1:19" s="90" customFormat="1" hidden="1">
      <c r="A31" s="452" t="s">
        <v>695</v>
      </c>
      <c r="B31" s="453"/>
      <c r="C31" s="454"/>
      <c r="D31" s="91">
        <f>D27+D30</f>
        <v>228.09</v>
      </c>
      <c r="E31" s="91">
        <f>E27+E30</f>
        <v>1.41</v>
      </c>
      <c r="F31" s="91">
        <f>F27+F30</f>
        <v>0</v>
      </c>
      <c r="G31" s="91">
        <f>G27+G30</f>
        <v>0</v>
      </c>
      <c r="H31" s="91">
        <f>H27+H30</f>
        <v>229.5</v>
      </c>
      <c r="I31" s="88">
        <f t="shared" si="0"/>
        <v>0</v>
      </c>
      <c r="J31" s="71" t="s">
        <v>687</v>
      </c>
    </row>
    <row r="32" spans="1:19" s="90" customFormat="1" hidden="1">
      <c r="A32" s="92"/>
      <c r="B32" s="455" t="s">
        <v>696</v>
      </c>
      <c r="C32" s="455"/>
      <c r="D32" s="455"/>
      <c r="E32" s="455"/>
      <c r="F32" s="455"/>
      <c r="G32" s="456"/>
      <c r="H32" s="93"/>
      <c r="I32" s="88">
        <f t="shared" si="0"/>
        <v>0</v>
      </c>
      <c r="J32" s="71" t="s">
        <v>687</v>
      </c>
    </row>
    <row r="33" spans="1:10" s="90" customFormat="1" hidden="1">
      <c r="A33" s="83">
        <f>A29+1</f>
        <v>4</v>
      </c>
      <c r="B33" s="84"/>
      <c r="C33" s="83"/>
      <c r="D33" s="86"/>
      <c r="E33" s="86"/>
      <c r="F33" s="86"/>
      <c r="G33" s="86"/>
      <c r="H33" s="87">
        <f>SUM(D33:G33)</f>
        <v>0</v>
      </c>
      <c r="I33" s="88">
        <f t="shared" si="0"/>
        <v>0</v>
      </c>
      <c r="J33" s="71" t="s">
        <v>687</v>
      </c>
    </row>
    <row r="34" spans="1:10" s="90" customFormat="1" hidden="1">
      <c r="A34" s="457" t="s">
        <v>697</v>
      </c>
      <c r="B34" s="458"/>
      <c r="C34" s="459"/>
      <c r="D34" s="89">
        <f>SUM(D33:D33)</f>
        <v>0</v>
      </c>
      <c r="E34" s="89">
        <f>SUM(E33:E33)</f>
        <v>0</v>
      </c>
      <c r="F34" s="89">
        <f>SUM(F33:F33)</f>
        <v>0</v>
      </c>
      <c r="G34" s="89">
        <f>SUM(G33:G33)</f>
        <v>0</v>
      </c>
      <c r="H34" s="89">
        <f>SUM(H33:H33)</f>
        <v>0</v>
      </c>
      <c r="I34" s="88">
        <f t="shared" si="0"/>
        <v>0</v>
      </c>
      <c r="J34" s="71" t="s">
        <v>687</v>
      </c>
    </row>
    <row r="35" spans="1:10" s="90" customFormat="1" hidden="1">
      <c r="A35" s="452" t="s">
        <v>698</v>
      </c>
      <c r="B35" s="453"/>
      <c r="C35" s="454"/>
      <c r="D35" s="91">
        <f>D31+D34</f>
        <v>228.09</v>
      </c>
      <c r="E35" s="91">
        <f>E31+E34</f>
        <v>1.41</v>
      </c>
      <c r="F35" s="91">
        <f>F31+F34</f>
        <v>0</v>
      </c>
      <c r="G35" s="91">
        <f>G31+G34</f>
        <v>0</v>
      </c>
      <c r="H35" s="91">
        <f>H31+H34</f>
        <v>229.5</v>
      </c>
      <c r="I35" s="88">
        <f t="shared" si="0"/>
        <v>0</v>
      </c>
      <c r="J35" s="71" t="s">
        <v>687</v>
      </c>
    </row>
    <row r="36" spans="1:10" s="90" customFormat="1" hidden="1">
      <c r="A36" s="92"/>
      <c r="B36" s="455" t="s">
        <v>699</v>
      </c>
      <c r="C36" s="455"/>
      <c r="D36" s="455"/>
      <c r="E36" s="455"/>
      <c r="F36" s="455"/>
      <c r="G36" s="456"/>
      <c r="H36" s="93"/>
      <c r="I36" s="88">
        <f t="shared" si="0"/>
        <v>0</v>
      </c>
      <c r="J36" s="71" t="s">
        <v>687</v>
      </c>
    </row>
    <row r="37" spans="1:10" s="90" customFormat="1" hidden="1">
      <c r="A37" s="83">
        <f>A33+1</f>
        <v>5</v>
      </c>
      <c r="B37" s="84"/>
      <c r="C37" s="83"/>
      <c r="D37" s="86"/>
      <c r="E37" s="86"/>
      <c r="F37" s="86"/>
      <c r="G37" s="86"/>
      <c r="H37" s="87">
        <f>SUM(D37:G37)</f>
        <v>0</v>
      </c>
      <c r="I37" s="88">
        <f t="shared" si="0"/>
        <v>0</v>
      </c>
      <c r="J37" s="71" t="s">
        <v>687</v>
      </c>
    </row>
    <row r="38" spans="1:10" s="90" customFormat="1" hidden="1">
      <c r="A38" s="457" t="s">
        <v>700</v>
      </c>
      <c r="B38" s="458"/>
      <c r="C38" s="459"/>
      <c r="D38" s="89">
        <f>SUM(D37:D37)</f>
        <v>0</v>
      </c>
      <c r="E38" s="89">
        <f>SUM(E37:E37)</f>
        <v>0</v>
      </c>
      <c r="F38" s="89">
        <f>SUM(F37:F37)</f>
        <v>0</v>
      </c>
      <c r="G38" s="89">
        <f>SUM(G37:G37)</f>
        <v>0</v>
      </c>
      <c r="H38" s="89">
        <f>SUM(H37:H37)</f>
        <v>0</v>
      </c>
      <c r="I38" s="88">
        <f t="shared" si="0"/>
        <v>0</v>
      </c>
      <c r="J38" s="71" t="s">
        <v>687</v>
      </c>
    </row>
    <row r="39" spans="1:10" s="90" customFormat="1" hidden="1">
      <c r="A39" s="452" t="s">
        <v>701</v>
      </c>
      <c r="B39" s="453"/>
      <c r="C39" s="454"/>
      <c r="D39" s="91">
        <f>D35+D38</f>
        <v>228.09</v>
      </c>
      <c r="E39" s="91">
        <f>E35+E38</f>
        <v>1.41</v>
      </c>
      <c r="F39" s="91">
        <f>F35+F38</f>
        <v>0</v>
      </c>
      <c r="G39" s="91">
        <f>G35+G38</f>
        <v>0</v>
      </c>
      <c r="H39" s="91">
        <f>H35+H38</f>
        <v>229.5</v>
      </c>
      <c r="I39" s="88">
        <f t="shared" si="0"/>
        <v>0</v>
      </c>
      <c r="J39" s="71" t="s">
        <v>687</v>
      </c>
    </row>
    <row r="40" spans="1:10" s="90" customFormat="1" hidden="1">
      <c r="A40" s="92"/>
      <c r="B40" s="455" t="s">
        <v>702</v>
      </c>
      <c r="C40" s="455"/>
      <c r="D40" s="455"/>
      <c r="E40" s="455"/>
      <c r="F40" s="455"/>
      <c r="G40" s="456"/>
      <c r="H40" s="93"/>
      <c r="I40" s="88">
        <f t="shared" si="0"/>
        <v>0</v>
      </c>
      <c r="J40" s="71" t="s">
        <v>687</v>
      </c>
    </row>
    <row r="41" spans="1:10" s="90" customFormat="1" hidden="1">
      <c r="A41" s="83">
        <f>A37+1</f>
        <v>6</v>
      </c>
      <c r="B41" s="84"/>
      <c r="C41" s="83"/>
      <c r="D41" s="86"/>
      <c r="E41" s="86"/>
      <c r="F41" s="86"/>
      <c r="G41" s="86"/>
      <c r="H41" s="87">
        <f>SUM(D41:G41)</f>
        <v>0</v>
      </c>
      <c r="I41" s="88">
        <f t="shared" si="0"/>
        <v>0</v>
      </c>
      <c r="J41" s="71" t="s">
        <v>687</v>
      </c>
    </row>
    <row r="42" spans="1:10" s="90" customFormat="1" hidden="1">
      <c r="A42" s="457" t="s">
        <v>703</v>
      </c>
      <c r="B42" s="458"/>
      <c r="C42" s="459"/>
      <c r="D42" s="89">
        <f>SUM(D41:D41)</f>
        <v>0</v>
      </c>
      <c r="E42" s="89">
        <f>SUM(E41:E41)</f>
        <v>0</v>
      </c>
      <c r="F42" s="89">
        <f>SUM(F41:F41)</f>
        <v>0</v>
      </c>
      <c r="G42" s="89">
        <f>SUM(G41:G41)</f>
        <v>0</v>
      </c>
      <c r="H42" s="89">
        <f>SUM(H41:H41)</f>
        <v>0</v>
      </c>
      <c r="I42" s="88">
        <f t="shared" si="0"/>
        <v>0</v>
      </c>
      <c r="J42" s="71" t="s">
        <v>687</v>
      </c>
    </row>
    <row r="43" spans="1:10" s="90" customFormat="1" hidden="1">
      <c r="A43" s="452" t="s">
        <v>704</v>
      </c>
      <c r="B43" s="453"/>
      <c r="C43" s="454"/>
      <c r="D43" s="91">
        <f>D39+D42</f>
        <v>228.09</v>
      </c>
      <c r="E43" s="91">
        <f>E39+E42</f>
        <v>1.41</v>
      </c>
      <c r="F43" s="91">
        <f>F39+F42</f>
        <v>0</v>
      </c>
      <c r="G43" s="91">
        <f>G39+G42</f>
        <v>0</v>
      </c>
      <c r="H43" s="91">
        <f>H39+H42</f>
        <v>229.5</v>
      </c>
      <c r="I43" s="88">
        <f t="shared" si="0"/>
        <v>0</v>
      </c>
      <c r="J43" s="71" t="s">
        <v>687</v>
      </c>
    </row>
    <row r="44" spans="1:10" s="90" customFormat="1" hidden="1">
      <c r="A44" s="92"/>
      <c r="B44" s="455" t="s">
        <v>705</v>
      </c>
      <c r="C44" s="455"/>
      <c r="D44" s="455"/>
      <c r="E44" s="455"/>
      <c r="F44" s="455"/>
      <c r="G44" s="456"/>
      <c r="H44" s="93"/>
      <c r="I44" s="88">
        <f t="shared" si="0"/>
        <v>0</v>
      </c>
      <c r="J44" s="71" t="s">
        <v>687</v>
      </c>
    </row>
    <row r="45" spans="1:10" s="90" customFormat="1" hidden="1">
      <c r="A45" s="83">
        <f>A41+1</f>
        <v>7</v>
      </c>
      <c r="B45" s="84"/>
      <c r="C45" s="83"/>
      <c r="D45" s="86"/>
      <c r="E45" s="86"/>
      <c r="F45" s="86"/>
      <c r="G45" s="86"/>
      <c r="H45" s="87">
        <f>SUM(D45:G45)</f>
        <v>0</v>
      </c>
      <c r="I45" s="88">
        <f t="shared" si="0"/>
        <v>0</v>
      </c>
      <c r="J45" s="71" t="s">
        <v>687</v>
      </c>
    </row>
    <row r="46" spans="1:10" s="90" customFormat="1" hidden="1">
      <c r="A46" s="457" t="s">
        <v>706</v>
      </c>
      <c r="B46" s="458"/>
      <c r="C46" s="459"/>
      <c r="D46" s="89">
        <f>SUM(D45:D45)</f>
        <v>0</v>
      </c>
      <c r="E46" s="89">
        <f>SUM(E45:E45)</f>
        <v>0</v>
      </c>
      <c r="F46" s="89">
        <f>SUM(F45:F45)</f>
        <v>0</v>
      </c>
      <c r="G46" s="89">
        <f>SUM(G45:G45)</f>
        <v>0</v>
      </c>
      <c r="H46" s="89">
        <f>SUM(H45:H45)</f>
        <v>0</v>
      </c>
      <c r="I46" s="88">
        <f t="shared" si="0"/>
        <v>0</v>
      </c>
      <c r="J46" s="71" t="s">
        <v>687</v>
      </c>
    </row>
    <row r="47" spans="1:10" s="90" customFormat="1" hidden="1">
      <c r="A47" s="452" t="s">
        <v>707</v>
      </c>
      <c r="B47" s="453"/>
      <c r="C47" s="454"/>
      <c r="D47" s="91">
        <f>D43+D46</f>
        <v>228.09</v>
      </c>
      <c r="E47" s="91">
        <f>E43+E46</f>
        <v>1.41</v>
      </c>
      <c r="F47" s="91">
        <f>F43+F46</f>
        <v>0</v>
      </c>
      <c r="G47" s="91">
        <f>G43+G46</f>
        <v>0</v>
      </c>
      <c r="H47" s="91">
        <f>H43+H46</f>
        <v>229.5</v>
      </c>
      <c r="I47" s="88">
        <f t="shared" si="0"/>
        <v>0</v>
      </c>
      <c r="J47" s="71" t="s">
        <v>687</v>
      </c>
    </row>
    <row r="48" spans="1:10" s="74" customFormat="1" hidden="1">
      <c r="A48" s="94"/>
      <c r="B48" s="455" t="s">
        <v>708</v>
      </c>
      <c r="C48" s="455"/>
      <c r="D48" s="455"/>
      <c r="E48" s="455"/>
      <c r="F48" s="455"/>
      <c r="G48" s="455"/>
      <c r="H48" s="82"/>
      <c r="I48" s="88">
        <f t="shared" si="0"/>
        <v>0</v>
      </c>
      <c r="J48" s="71" t="s">
        <v>687</v>
      </c>
    </row>
    <row r="49" spans="1:22" s="74" customFormat="1" hidden="1">
      <c r="A49" s="83">
        <f>A45+1</f>
        <v>8</v>
      </c>
      <c r="B49" s="84"/>
      <c r="C49" s="95"/>
      <c r="D49" s="86"/>
      <c r="E49" s="86"/>
      <c r="F49" s="86"/>
      <c r="G49" s="86"/>
      <c r="H49" s="87">
        <f>SUM(D49:G49)</f>
        <v>0</v>
      </c>
      <c r="I49" s="88">
        <f t="shared" si="0"/>
        <v>0</v>
      </c>
      <c r="J49" s="71" t="s">
        <v>687</v>
      </c>
    </row>
    <row r="50" spans="1:22" s="74" customFormat="1" hidden="1">
      <c r="A50" s="457" t="s">
        <v>709</v>
      </c>
      <c r="B50" s="458"/>
      <c r="C50" s="459"/>
      <c r="D50" s="89">
        <f>SUM(D49:D49)</f>
        <v>0</v>
      </c>
      <c r="E50" s="89">
        <f>SUM(E49:E49)</f>
        <v>0</v>
      </c>
      <c r="F50" s="89">
        <f>SUM(F49:F49)</f>
        <v>0</v>
      </c>
      <c r="G50" s="89">
        <f>SUM(G49:G49)</f>
        <v>0</v>
      </c>
      <c r="H50" s="89">
        <f>SUM(H49:H49)</f>
        <v>0</v>
      </c>
      <c r="I50" s="88">
        <f t="shared" si="0"/>
        <v>0</v>
      </c>
      <c r="J50" s="71" t="s">
        <v>687</v>
      </c>
    </row>
    <row r="51" spans="1:22" s="74" customFormat="1" hidden="1">
      <c r="A51" s="452" t="s">
        <v>710</v>
      </c>
      <c r="B51" s="453"/>
      <c r="C51" s="454"/>
      <c r="D51" s="91">
        <f>D47+D50</f>
        <v>228.09</v>
      </c>
      <c r="E51" s="91">
        <f>E47+E50</f>
        <v>1.41</v>
      </c>
      <c r="F51" s="91">
        <f>F47+F50</f>
        <v>0</v>
      </c>
      <c r="G51" s="91">
        <f>G47+G50</f>
        <v>0</v>
      </c>
      <c r="H51" s="91">
        <f>H47+H50</f>
        <v>229.5</v>
      </c>
      <c r="I51" s="88">
        <f t="shared" si="0"/>
        <v>0</v>
      </c>
      <c r="J51" s="71" t="s">
        <v>687</v>
      </c>
    </row>
    <row r="52" spans="1:22" s="74" customFormat="1">
      <c r="A52" s="94"/>
      <c r="B52" s="455" t="s">
        <v>711</v>
      </c>
      <c r="C52" s="455"/>
      <c r="D52" s="455"/>
      <c r="E52" s="455"/>
      <c r="F52" s="455"/>
      <c r="G52" s="455"/>
      <c r="H52" s="82"/>
      <c r="I52" s="88">
        <f t="shared" si="0"/>
        <v>0</v>
      </c>
      <c r="J52" s="71" t="s">
        <v>687</v>
      </c>
    </row>
    <row r="53" spans="1:22" s="74" customFormat="1" ht="30">
      <c r="A53" s="83">
        <v>7</v>
      </c>
      <c r="B53" s="341" t="s">
        <v>1048</v>
      </c>
      <c r="C53" s="342" t="s">
        <v>1049</v>
      </c>
      <c r="D53" s="86">
        <f>D27*0.019*0</f>
        <v>0</v>
      </c>
      <c r="E53" s="86"/>
      <c r="F53" s="86"/>
      <c r="G53" s="86"/>
      <c r="H53" s="87">
        <f>SUM(D53:G53)</f>
        <v>0</v>
      </c>
      <c r="I53" s="88">
        <f>SUM(D53:G53)-H53</f>
        <v>0</v>
      </c>
      <c r="J53" s="71" t="str">
        <f>IF(B53&lt;&gt;"","ДА","нет")</f>
        <v>ДА</v>
      </c>
      <c r="K53" s="465">
        <v>13.9</v>
      </c>
      <c r="L53" s="465"/>
    </row>
    <row r="54" spans="1:22" s="74" customFormat="1">
      <c r="A54" s="98">
        <v>8</v>
      </c>
      <c r="B54" s="242" t="s">
        <v>372</v>
      </c>
      <c r="C54" s="258" t="s">
        <v>969</v>
      </c>
      <c r="D54" s="86"/>
      <c r="E54" s="86"/>
      <c r="F54" s="86"/>
      <c r="G54" s="86">
        <v>9.9600000000000009</v>
      </c>
      <c r="H54" s="87">
        <f t="shared" ref="H54:H57" si="4">SUM(D54:G54)</f>
        <v>9.9600000000000009</v>
      </c>
      <c r="I54" s="88"/>
      <c r="J54" s="71"/>
      <c r="K54" s="9"/>
      <c r="L54" s="9"/>
    </row>
    <row r="55" spans="1:22" s="74" customFormat="1">
      <c r="A55" s="98">
        <v>9</v>
      </c>
      <c r="B55" s="406"/>
      <c r="C55" s="411"/>
      <c r="D55" s="86"/>
      <c r="E55" s="86"/>
      <c r="F55" s="86"/>
      <c r="G55" s="86"/>
      <c r="H55" s="87">
        <f t="shared" si="4"/>
        <v>0</v>
      </c>
      <c r="I55" s="366"/>
      <c r="J55" s="71"/>
      <c r="K55" s="365"/>
      <c r="L55" s="365"/>
    </row>
    <row r="56" spans="1:22" s="74" customFormat="1">
      <c r="A56" s="98">
        <v>10</v>
      </c>
      <c r="B56" s="406"/>
      <c r="C56" s="405"/>
      <c r="D56" s="86"/>
      <c r="E56" s="86"/>
      <c r="F56" s="86"/>
      <c r="G56" s="86"/>
      <c r="H56" s="87">
        <f t="shared" si="4"/>
        <v>0</v>
      </c>
      <c r="I56" s="391"/>
      <c r="J56" s="71"/>
      <c r="K56" s="390"/>
      <c r="L56" s="390"/>
    </row>
    <row r="57" spans="1:22" s="74" customFormat="1">
      <c r="A57" s="98">
        <v>11</v>
      </c>
      <c r="B57" s="406"/>
      <c r="C57" s="405"/>
      <c r="D57" s="86"/>
      <c r="E57" s="86"/>
      <c r="F57" s="86"/>
      <c r="G57" s="86"/>
      <c r="H57" s="87">
        <f t="shared" si="4"/>
        <v>0</v>
      </c>
      <c r="I57" s="88"/>
      <c r="J57" s="71"/>
      <c r="K57" s="9"/>
      <c r="L57" s="9"/>
    </row>
    <row r="58" spans="1:22" s="74" customFormat="1">
      <c r="A58" s="457" t="s">
        <v>712</v>
      </c>
      <c r="B58" s="458"/>
      <c r="C58" s="459"/>
      <c r="D58" s="89">
        <f>D53</f>
        <v>0</v>
      </c>
      <c r="E58" s="89">
        <f>E53</f>
        <v>0</v>
      </c>
      <c r="F58" s="89">
        <f>SUM(F53:F53)</f>
        <v>0</v>
      </c>
      <c r="G58" s="89">
        <f>G53+G54+G57+G55+G56</f>
        <v>9.9600000000000009</v>
      </c>
      <c r="H58" s="89">
        <f>H53+H54+H57+H55+H56</f>
        <v>9.9600000000000009</v>
      </c>
      <c r="I58" s="88">
        <v>0</v>
      </c>
      <c r="J58" s="71" t="s">
        <v>687</v>
      </c>
    </row>
    <row r="59" spans="1:22" s="74" customFormat="1">
      <c r="A59" s="452" t="s">
        <v>713</v>
      </c>
      <c r="B59" s="453"/>
      <c r="C59" s="454"/>
      <c r="D59" s="91">
        <f>D51+D58</f>
        <v>228.09</v>
      </c>
      <c r="E59" s="91">
        <f>E51+E58</f>
        <v>1.41</v>
      </c>
      <c r="F59" s="91">
        <f>F51+F58</f>
        <v>0</v>
      </c>
      <c r="G59" s="91">
        <f>G51+G58</f>
        <v>9.9600000000000009</v>
      </c>
      <c r="H59" s="91">
        <f>H51+H58</f>
        <v>239.46</v>
      </c>
      <c r="I59" s="88">
        <v>0</v>
      </c>
      <c r="J59" s="71" t="s">
        <v>687</v>
      </c>
    </row>
    <row r="60" spans="1:22" s="74" customFormat="1">
      <c r="A60" s="94"/>
      <c r="B60" s="455" t="s">
        <v>714</v>
      </c>
      <c r="C60" s="455"/>
      <c r="D60" s="455"/>
      <c r="E60" s="455"/>
      <c r="F60" s="455"/>
      <c r="G60" s="455"/>
      <c r="H60" s="83"/>
      <c r="I60" s="88">
        <f t="shared" si="0"/>
        <v>0</v>
      </c>
      <c r="J60" s="71" t="s">
        <v>687</v>
      </c>
    </row>
    <row r="61" spans="1:22" s="74" customFormat="1" ht="45">
      <c r="A61" s="83">
        <v>12</v>
      </c>
      <c r="B61" s="397" t="s">
        <v>1072</v>
      </c>
      <c r="C61" s="398" t="s">
        <v>1073</v>
      </c>
      <c r="D61" s="86"/>
      <c r="E61" s="86"/>
      <c r="F61" s="86"/>
      <c r="G61" s="86">
        <f>ROUND((H59+H75)*0.0393,2)</f>
        <v>9.69</v>
      </c>
      <c r="H61" s="87">
        <f>SUM(D61:G61)</f>
        <v>9.69</v>
      </c>
      <c r="I61" s="88">
        <f t="shared" si="0"/>
        <v>0</v>
      </c>
      <c r="J61" s="71" t="s">
        <v>687</v>
      </c>
      <c r="V61" s="88">
        <f>V76*0.98*0.9839</f>
        <v>0</v>
      </c>
    </row>
    <row r="62" spans="1:22" s="74" customFormat="1" ht="38.25">
      <c r="A62" s="83">
        <v>13</v>
      </c>
      <c r="B62" s="399" t="s">
        <v>1074</v>
      </c>
      <c r="C62" s="400" t="s">
        <v>1075</v>
      </c>
      <c r="D62" s="86"/>
      <c r="E62" s="86"/>
      <c r="F62" s="86"/>
      <c r="G62" s="86">
        <f>ROUND((H59)*0.0214,2)</f>
        <v>5.12</v>
      </c>
      <c r="H62" s="87">
        <f>SUM(D62:G62)</f>
        <v>5.12</v>
      </c>
      <c r="I62" s="88">
        <f t="shared" si="0"/>
        <v>0</v>
      </c>
      <c r="J62" s="71" t="s">
        <v>687</v>
      </c>
      <c r="M62" s="88" t="e">
        <f>H51+#REF!</f>
        <v>#REF!</v>
      </c>
    </row>
    <row r="63" spans="1:22" s="74" customFormat="1">
      <c r="A63" s="457" t="s">
        <v>719</v>
      </c>
      <c r="B63" s="458"/>
      <c r="C63" s="459"/>
      <c r="D63" s="89">
        <f>SUM(D61:D62)</f>
        <v>0</v>
      </c>
      <c r="E63" s="89">
        <f>SUM(E61:E62)</f>
        <v>0</v>
      </c>
      <c r="F63" s="89">
        <f>SUM(F61:F62)</f>
        <v>0</v>
      </c>
      <c r="G63" s="89">
        <f>SUM(G61:G62)</f>
        <v>14.81</v>
      </c>
      <c r="H63" s="89">
        <f>SUM(H61:H62)</f>
        <v>14.81</v>
      </c>
      <c r="I63" s="88">
        <f t="shared" si="0"/>
        <v>0</v>
      </c>
      <c r="J63" s="71" t="s">
        <v>687</v>
      </c>
    </row>
    <row r="64" spans="1:22" s="74" customFormat="1">
      <c r="A64" s="452" t="s">
        <v>720</v>
      </c>
      <c r="B64" s="453"/>
      <c r="C64" s="454"/>
      <c r="D64" s="91">
        <f>D59+D63</f>
        <v>228.09</v>
      </c>
      <c r="E64" s="91">
        <f>E59+E63</f>
        <v>1.41</v>
      </c>
      <c r="F64" s="91">
        <f>F59+F63</f>
        <v>0</v>
      </c>
      <c r="G64" s="91">
        <f>G59+G63</f>
        <v>24.77</v>
      </c>
      <c r="H64" s="91">
        <f>H59+H63</f>
        <v>254.27</v>
      </c>
      <c r="I64" s="88">
        <v>0</v>
      </c>
      <c r="J64" s="71" t="s">
        <v>687</v>
      </c>
      <c r="S64" s="74">
        <f>ИтогССРГлавы1_9+ССРПИР</f>
        <v>246.44</v>
      </c>
    </row>
    <row r="65" spans="1:23" s="74" customFormat="1">
      <c r="A65" s="94"/>
      <c r="B65" s="455" t="s">
        <v>721</v>
      </c>
      <c r="C65" s="455"/>
      <c r="D65" s="455"/>
      <c r="E65" s="455"/>
      <c r="F65" s="455"/>
      <c r="G65" s="455"/>
      <c r="H65" s="83"/>
      <c r="I65" s="88">
        <v>0</v>
      </c>
      <c r="J65" s="71" t="s">
        <v>687</v>
      </c>
      <c r="K65" s="239">
        <f>ИтогССРГлавы1_9*0.9797</f>
        <v>234.6</v>
      </c>
      <c r="N65" s="239">
        <v>435266.66</v>
      </c>
    </row>
    <row r="66" spans="1:23" s="74" customFormat="1">
      <c r="A66" s="98">
        <f>A62+1</f>
        <v>14</v>
      </c>
      <c r="B66" s="84"/>
      <c r="C66" s="99"/>
      <c r="D66" s="86"/>
      <c r="E66" s="86"/>
      <c r="F66" s="86"/>
      <c r="G66" s="86"/>
      <c r="H66" s="87">
        <f>SUM(D66:G66)</f>
        <v>0</v>
      </c>
      <c r="I66" s="88">
        <f t="shared" si="0"/>
        <v>0</v>
      </c>
      <c r="J66" s="71" t="s">
        <v>687</v>
      </c>
      <c r="W66" s="88"/>
    </row>
    <row r="67" spans="1:23" s="74" customFormat="1">
      <c r="A67" s="457" t="s">
        <v>719</v>
      </c>
      <c r="B67" s="458"/>
      <c r="C67" s="459"/>
      <c r="D67" s="89">
        <f>SUM(D66:D66)</f>
        <v>0</v>
      </c>
      <c r="E67" s="89">
        <f>SUM(E66:E66)</f>
        <v>0</v>
      </c>
      <c r="F67" s="89">
        <f>SUM(F66:F66)</f>
        <v>0</v>
      </c>
      <c r="G67" s="89">
        <f>SUM(G66:G66)</f>
        <v>0</v>
      </c>
      <c r="H67" s="89">
        <f>SUM(D67:G67)</f>
        <v>0</v>
      </c>
      <c r="I67" s="88">
        <f t="shared" si="0"/>
        <v>0</v>
      </c>
      <c r="J67" s="71" t="s">
        <v>687</v>
      </c>
      <c r="K67" s="88">
        <f>N65-K65</f>
        <v>435032.06</v>
      </c>
      <c r="M67" s="88">
        <f>K67/0.9797</f>
        <v>444046.2</v>
      </c>
    </row>
    <row r="68" spans="1:23" s="74" customFormat="1">
      <c r="A68" s="452" t="s">
        <v>722</v>
      </c>
      <c r="B68" s="453"/>
      <c r="C68" s="454"/>
      <c r="D68" s="91">
        <f>D64+D67</f>
        <v>228.09</v>
      </c>
      <c r="E68" s="91">
        <f>E64+E67</f>
        <v>1.41</v>
      </c>
      <c r="F68" s="91">
        <f>F64+F67</f>
        <v>0</v>
      </c>
      <c r="G68" s="91">
        <f>G64+G67</f>
        <v>24.77</v>
      </c>
      <c r="H68" s="91">
        <f>H64+H67</f>
        <v>254.27</v>
      </c>
      <c r="I68" s="88">
        <v>0</v>
      </c>
      <c r="J68" s="71" t="s">
        <v>687</v>
      </c>
      <c r="T68" s="74">
        <f>ИтогССРГлавы1_9+ССРПИР</f>
        <v>246.44</v>
      </c>
    </row>
    <row r="69" spans="1:23" s="74" customFormat="1">
      <c r="A69" s="94"/>
      <c r="B69" s="455" t="s">
        <v>723</v>
      </c>
      <c r="C69" s="455"/>
      <c r="D69" s="455"/>
      <c r="E69" s="455"/>
      <c r="F69" s="455"/>
      <c r="G69" s="455"/>
      <c r="H69" s="83"/>
      <c r="I69" s="88">
        <f t="shared" si="0"/>
        <v>0</v>
      </c>
      <c r="J69" s="71" t="s">
        <v>687</v>
      </c>
      <c r="S69" s="338"/>
    </row>
    <row r="70" spans="1:23" s="74" customFormat="1">
      <c r="A70" s="83">
        <v>15</v>
      </c>
      <c r="B70" s="335" t="s">
        <v>1046</v>
      </c>
      <c r="C70" s="332" t="s">
        <v>1045</v>
      </c>
      <c r="D70" s="86"/>
      <c r="E70" s="86"/>
      <c r="F70" s="86"/>
      <c r="G70" s="86">
        <f>'ПИР ВЛИ'!E52/1000</f>
        <v>6.98</v>
      </c>
      <c r="H70" s="87">
        <f>SUM(D70:G70)</f>
        <v>6.98</v>
      </c>
      <c r="I70" s="88">
        <f t="shared" si="0"/>
        <v>0</v>
      </c>
      <c r="J70" s="100" t="str">
        <f>L1</f>
        <v>да</v>
      </c>
      <c r="K70" s="101">
        <f>ИтогССРГлавы1_9+ССРПИР</f>
        <v>246.44</v>
      </c>
    </row>
    <row r="71" spans="1:23" s="74" customFormat="1">
      <c r="A71" s="83">
        <v>16</v>
      </c>
      <c r="B71" s="367"/>
      <c r="C71" s="413"/>
      <c r="D71" s="86"/>
      <c r="E71" s="86"/>
      <c r="F71" s="86"/>
      <c r="G71" s="86"/>
      <c r="H71" s="87">
        <f t="shared" ref="H71:H72" si="5">SUM(D71:G71)</f>
        <v>0</v>
      </c>
      <c r="I71" s="366"/>
      <c r="J71" s="100"/>
      <c r="K71" s="101"/>
    </row>
    <row r="72" spans="1:23" s="74" customFormat="1">
      <c r="A72" s="83">
        <v>17</v>
      </c>
      <c r="B72" s="407"/>
      <c r="C72" s="332"/>
      <c r="D72" s="86"/>
      <c r="E72" s="86"/>
      <c r="F72" s="86"/>
      <c r="G72" s="86"/>
      <c r="H72" s="87">
        <f t="shared" si="5"/>
        <v>0</v>
      </c>
      <c r="I72" s="366"/>
      <c r="J72" s="100"/>
      <c r="K72" s="101"/>
    </row>
    <row r="73" spans="1:23" s="74" customFormat="1">
      <c r="A73" s="83">
        <v>18</v>
      </c>
      <c r="B73" s="407"/>
      <c r="C73" s="332"/>
      <c r="D73" s="86"/>
      <c r="E73" s="86"/>
      <c r="F73" s="86"/>
      <c r="G73" s="86"/>
      <c r="H73" s="87">
        <f t="shared" ref="H73" si="6">SUM(D73:G73)</f>
        <v>0</v>
      </c>
      <c r="I73" s="396"/>
      <c r="J73" s="100"/>
      <c r="K73" s="101"/>
    </row>
    <row r="74" spans="1:23" s="74" customFormat="1">
      <c r="A74" s="83">
        <v>19</v>
      </c>
      <c r="B74" s="412"/>
      <c r="C74" s="334"/>
      <c r="D74" s="86"/>
      <c r="E74" s="86"/>
      <c r="F74" s="86"/>
      <c r="G74" s="86">
        <v>0</v>
      </c>
      <c r="H74" s="87">
        <f>SUM(D74:G74)</f>
        <v>0</v>
      </c>
      <c r="I74" s="88"/>
      <c r="J74" s="100"/>
      <c r="K74" s="101"/>
      <c r="V74" s="339"/>
    </row>
    <row r="75" spans="1:23" s="74" customFormat="1">
      <c r="A75" s="457" t="s">
        <v>724</v>
      </c>
      <c r="B75" s="458"/>
      <c r="C75" s="459"/>
      <c r="D75" s="89">
        <f>SUM(D70:D70)</f>
        <v>0</v>
      </c>
      <c r="E75" s="89">
        <f>SUM(E70:E70)</f>
        <v>0</v>
      </c>
      <c r="F75" s="89">
        <f>SUM(F70:F70)</f>
        <v>0</v>
      </c>
      <c r="G75" s="89">
        <f>SUM(G70:G74)</f>
        <v>6.98</v>
      </c>
      <c r="H75" s="89">
        <f>SUM(H70:H74)</f>
        <v>6.98</v>
      </c>
      <c r="I75" s="88">
        <f t="shared" si="0"/>
        <v>0</v>
      </c>
      <c r="J75" s="71" t="s">
        <v>687</v>
      </c>
      <c r="S75" s="338">
        <f>'ПИР ВЛИ'!E52+ГЕО!E37</f>
        <v>41874.42</v>
      </c>
      <c r="T75" s="339">
        <v>1438500</v>
      </c>
    </row>
    <row r="76" spans="1:23" s="74" customFormat="1">
      <c r="A76" s="452" t="s">
        <v>725</v>
      </c>
      <c r="B76" s="453"/>
      <c r="C76" s="454"/>
      <c r="D76" s="91">
        <f>D68+D75</f>
        <v>228.09</v>
      </c>
      <c r="E76" s="91">
        <f>E68+E75</f>
        <v>1.41</v>
      </c>
      <c r="F76" s="91">
        <f>F68+F75</f>
        <v>0</v>
      </c>
      <c r="G76" s="91">
        <f>G68+G75</f>
        <v>31.75</v>
      </c>
      <c r="H76" s="91">
        <f>H75+H68</f>
        <v>261.25</v>
      </c>
      <c r="I76" s="88">
        <v>0</v>
      </c>
      <c r="J76" s="71" t="s">
        <v>687</v>
      </c>
      <c r="O76" s="88">
        <f>H70+ИтогССРГлавы1_9</f>
        <v>246.44</v>
      </c>
      <c r="S76" s="88">
        <f>S75*0.995</f>
        <v>41665.050000000003</v>
      </c>
      <c r="V76" s="88"/>
    </row>
    <row r="77" spans="1:23" s="74" customFormat="1">
      <c r="A77" s="94"/>
      <c r="B77" s="455" t="s">
        <v>726</v>
      </c>
      <c r="C77" s="455"/>
      <c r="D77" s="455"/>
      <c r="E77" s="455"/>
      <c r="F77" s="455"/>
      <c r="G77" s="455"/>
      <c r="H77" s="83"/>
      <c r="I77" s="88">
        <f t="shared" si="0"/>
        <v>0</v>
      </c>
      <c r="J77" s="71" t="s">
        <v>687</v>
      </c>
      <c r="T77" s="340">
        <f>T75-S76-8000</f>
        <v>1388834.95</v>
      </c>
      <c r="V77" s="88"/>
    </row>
    <row r="78" spans="1:23" s="74" customFormat="1" ht="30">
      <c r="A78" s="83">
        <v>20</v>
      </c>
      <c r="B78" s="261" t="s">
        <v>979</v>
      </c>
      <c r="C78" s="252" t="s">
        <v>963</v>
      </c>
      <c r="D78" s="86">
        <f>ROUND(D76*0.03,2)*IF(непридвид="да",1,0)</f>
        <v>6.84</v>
      </c>
      <c r="E78" s="86">
        <f>E76*3%</f>
        <v>0.04</v>
      </c>
      <c r="F78" s="86">
        <f>F76*3%</f>
        <v>0</v>
      </c>
      <c r="G78" s="86">
        <f>G76*3%</f>
        <v>0.95</v>
      </c>
      <c r="H78" s="87">
        <f>SUM(D78:G78)</f>
        <v>7.83</v>
      </c>
      <c r="I78" s="88">
        <f t="shared" si="0"/>
        <v>0</v>
      </c>
      <c r="J78" s="71" t="s">
        <v>687</v>
      </c>
      <c r="M78" s="74" t="b">
        <f>H70=ИтогССРГлавы1_9</f>
        <v>0</v>
      </c>
      <c r="S78" s="88"/>
      <c r="T78" s="363"/>
      <c r="V78" s="333"/>
    </row>
    <row r="79" spans="1:23" s="74" customFormat="1">
      <c r="A79" s="102"/>
      <c r="B79" s="103"/>
      <c r="C79" s="85" t="s">
        <v>727</v>
      </c>
      <c r="D79" s="104">
        <f>SUM(D78:D78)</f>
        <v>6.84</v>
      </c>
      <c r="E79" s="104">
        <f t="shared" ref="E79:G79" si="7">SUM(E78:E78)</f>
        <v>0.04</v>
      </c>
      <c r="F79" s="104">
        <f t="shared" si="7"/>
        <v>0</v>
      </c>
      <c r="G79" s="104">
        <f t="shared" si="7"/>
        <v>0.95</v>
      </c>
      <c r="H79" s="104">
        <f>SUM(H78:H78)</f>
        <v>7.83</v>
      </c>
      <c r="I79" s="88">
        <f t="shared" si="0"/>
        <v>0</v>
      </c>
      <c r="J79" s="71" t="s">
        <v>687</v>
      </c>
      <c r="S79" s="88"/>
      <c r="T79" s="340">
        <f>T77/0.995</f>
        <v>1395814.02</v>
      </c>
    </row>
    <row r="80" spans="1:23" s="74" customFormat="1">
      <c r="A80" s="102"/>
      <c r="B80" s="103"/>
      <c r="C80" s="105" t="s">
        <v>728</v>
      </c>
      <c r="D80" s="91">
        <f>D76+D79</f>
        <v>234.93</v>
      </c>
      <c r="E80" s="91">
        <f>E76+E79</f>
        <v>1.45</v>
      </c>
      <c r="F80" s="91">
        <f>F76+F79</f>
        <v>0</v>
      </c>
      <c r="G80" s="91">
        <f>G76+G79</f>
        <v>32.700000000000003</v>
      </c>
      <c r="H80" s="91">
        <f>H76+H79</f>
        <v>269.08</v>
      </c>
      <c r="I80" s="88">
        <v>0</v>
      </c>
      <c r="J80" s="71" t="s">
        <v>687</v>
      </c>
      <c r="K80" s="119" t="s">
        <v>738</v>
      </c>
      <c r="L80" s="119">
        <f>ИнвестПрограмма</f>
        <v>0</v>
      </c>
      <c r="S80" s="364"/>
    </row>
    <row r="81" spans="1:21" s="74" customFormat="1">
      <c r="A81" s="102"/>
      <c r="B81" s="455" t="s">
        <v>729</v>
      </c>
      <c r="C81" s="455"/>
      <c r="D81" s="455"/>
      <c r="E81" s="455"/>
      <c r="F81" s="455"/>
      <c r="G81" s="455"/>
      <c r="H81" s="106"/>
      <c r="I81" s="88">
        <f t="shared" si="0"/>
        <v>0</v>
      </c>
      <c r="J81" s="71" t="s">
        <v>687</v>
      </c>
      <c r="U81" s="333"/>
    </row>
    <row r="82" spans="1:21" s="74" customFormat="1">
      <c r="A82" s="83">
        <f>A78+1</f>
        <v>21</v>
      </c>
      <c r="B82" s="103"/>
      <c r="C82" s="404" t="s">
        <v>1083</v>
      </c>
      <c r="D82" s="86">
        <f>ROUND(D80*0.22,2)</f>
        <v>51.68</v>
      </c>
      <c r="E82" s="86">
        <f t="shared" ref="E82:G82" si="8">ROUND(E80*0.22,2)</f>
        <v>0.32</v>
      </c>
      <c r="F82" s="86">
        <f t="shared" si="8"/>
        <v>0</v>
      </c>
      <c r="G82" s="86">
        <f t="shared" si="8"/>
        <v>7.19</v>
      </c>
      <c r="H82" s="87">
        <f>SUM(D82:G82)</f>
        <v>59.19</v>
      </c>
      <c r="I82" s="88">
        <f t="shared" si="0"/>
        <v>0</v>
      </c>
      <c r="J82" s="71" t="s">
        <v>687</v>
      </c>
      <c r="M82" s="88">
        <f>ИтогССРГлавы1_9+H70</f>
        <v>246.44</v>
      </c>
      <c r="S82" s="369"/>
    </row>
    <row r="83" spans="1:21" s="74" customFormat="1">
      <c r="A83" s="102"/>
      <c r="B83" s="103"/>
      <c r="C83" s="108" t="s">
        <v>731</v>
      </c>
      <c r="D83" s="91">
        <f>SUM(D82:D82)</f>
        <v>51.68</v>
      </c>
      <c r="E83" s="91">
        <f>SUM(E82:E82)</f>
        <v>0.32</v>
      </c>
      <c r="F83" s="91">
        <f>SUM(F82:F82)</f>
        <v>0</v>
      </c>
      <c r="G83" s="91">
        <f>SUM(G82:G82)</f>
        <v>7.19</v>
      </c>
      <c r="H83" s="91">
        <f>SUM(H82:H82)</f>
        <v>59.19</v>
      </c>
      <c r="I83" s="88">
        <f t="shared" si="0"/>
        <v>0</v>
      </c>
      <c r="J83" s="71" t="s">
        <v>687</v>
      </c>
    </row>
    <row r="84" spans="1:21" s="74" customFormat="1">
      <c r="A84" s="102"/>
      <c r="B84" s="103"/>
      <c r="C84" s="108" t="s">
        <v>732</v>
      </c>
      <c r="D84" s="91">
        <f>D80+D83</f>
        <v>286.61</v>
      </c>
      <c r="E84" s="91">
        <f>E80+E83</f>
        <v>1.77</v>
      </c>
      <c r="F84" s="91">
        <f>F80+F83</f>
        <v>0</v>
      </c>
      <c r="G84" s="91">
        <f>G80+G83</f>
        <v>39.89</v>
      </c>
      <c r="H84" s="86">
        <f>H80+H83</f>
        <v>328.27</v>
      </c>
      <c r="I84" s="88">
        <v>0</v>
      </c>
      <c r="J84" s="71" t="s">
        <v>687</v>
      </c>
    </row>
    <row r="85" spans="1:21" s="68" customFormat="1" ht="11.25">
      <c r="B85" s="109"/>
      <c r="J85" s="110" t="s">
        <v>687</v>
      </c>
      <c r="L85" s="68">
        <v>458153.16</v>
      </c>
      <c r="M85" s="68">
        <f>L85-ССРПИР</f>
        <v>458146.18</v>
      </c>
    </row>
    <row r="86" spans="1:21" s="111" customFormat="1">
      <c r="B86" s="70"/>
      <c r="C86" s="409" t="s">
        <v>1089</v>
      </c>
      <c r="D86" s="112"/>
      <c r="E86" s="112"/>
      <c r="F86" s="410" t="s">
        <v>1090</v>
      </c>
      <c r="J86" s="71" t="s">
        <v>687</v>
      </c>
    </row>
    <row r="87" spans="1:21" s="120" customFormat="1" ht="12.75">
      <c r="B87" s="121" t="s">
        <v>674</v>
      </c>
      <c r="J87" s="122" t="s">
        <v>687</v>
      </c>
    </row>
    <row r="88" spans="1:21" s="74" customFormat="1">
      <c r="B88" s="113"/>
    </row>
    <row r="89" spans="1:21" s="74" customFormat="1">
      <c r="B89" s="113"/>
    </row>
    <row r="90" spans="1:21" s="74" customFormat="1">
      <c r="B90" s="113"/>
    </row>
    <row r="91" spans="1:21" s="74" customFormat="1">
      <c r="B91" s="113"/>
    </row>
  </sheetData>
  <autoFilter ref="I12:J87" xr:uid="{00000000-0009-0000-0000-000003000000}">
    <filterColumn colId="1">
      <filters blank="1">
        <filter val="ДА"/>
        <filter val="Строка нужна"/>
      </filters>
    </filterColumn>
  </autoFilter>
  <mergeCells count="60">
    <mergeCell ref="B81:G81"/>
    <mergeCell ref="A67:C67"/>
    <mergeCell ref="A68:C68"/>
    <mergeCell ref="B69:G69"/>
    <mergeCell ref="A75:C75"/>
    <mergeCell ref="A76:C76"/>
    <mergeCell ref="B77:G77"/>
    <mergeCell ref="K53:L53"/>
    <mergeCell ref="L21:M21"/>
    <mergeCell ref="A43:C43"/>
    <mergeCell ref="B65:G65"/>
    <mergeCell ref="A46:C46"/>
    <mergeCell ref="A47:C47"/>
    <mergeCell ref="B48:G48"/>
    <mergeCell ref="A50:C50"/>
    <mergeCell ref="A51:C51"/>
    <mergeCell ref="B52:G52"/>
    <mergeCell ref="A58:C58"/>
    <mergeCell ref="A59:C59"/>
    <mergeCell ref="B60:G60"/>
    <mergeCell ref="A63:C63"/>
    <mergeCell ref="A64:C64"/>
    <mergeCell ref="D14:G14"/>
    <mergeCell ref="H14:H15"/>
    <mergeCell ref="B40:G40"/>
    <mergeCell ref="A42:C42"/>
    <mergeCell ref="A26:C26"/>
    <mergeCell ref="A27:C27"/>
    <mergeCell ref="A14:A15"/>
    <mergeCell ref="B14:B15"/>
    <mergeCell ref="C14:C15"/>
    <mergeCell ref="A19:C19"/>
    <mergeCell ref="B20:G20"/>
    <mergeCell ref="N21:O21"/>
    <mergeCell ref="K18:L18"/>
    <mergeCell ref="B10:H10"/>
    <mergeCell ref="B44:G44"/>
    <mergeCell ref="A30:C30"/>
    <mergeCell ref="A31:C31"/>
    <mergeCell ref="B32:G32"/>
    <mergeCell ref="A34:C34"/>
    <mergeCell ref="A35:C35"/>
    <mergeCell ref="B36:G36"/>
    <mergeCell ref="A38:C38"/>
    <mergeCell ref="A39:C39"/>
    <mergeCell ref="B28:G28"/>
    <mergeCell ref="B11:H11"/>
    <mergeCell ref="D12:F12"/>
    <mergeCell ref="B17:G17"/>
    <mergeCell ref="B4:E4"/>
    <mergeCell ref="G4:H4"/>
    <mergeCell ref="B5:E5"/>
    <mergeCell ref="G5:H5"/>
    <mergeCell ref="B8:H8"/>
    <mergeCell ref="B1:E1"/>
    <mergeCell ref="G1:H1"/>
    <mergeCell ref="B2:E2"/>
    <mergeCell ref="G2:H2"/>
    <mergeCell ref="B3:D3"/>
    <mergeCell ref="G3:H3"/>
  </mergeCells>
  <dataValidations disablePrompts="1" count="1">
    <dataValidation type="list" allowBlank="1" showInputMessage="1" showErrorMessage="1" sqref="L1:L4 J70:J74" xr:uid="{00000000-0002-0000-0300-000000000000}">
      <formula1>данет</formula1>
    </dataValidation>
  </dataValidations>
  <printOptions horizontalCentered="1"/>
  <pageMargins left="0.39370078740157483" right="0.27559055118110237" top="0.39370078740157483" bottom="0.39370078740157483" header="0.31496062992125984" footer="0.31496062992125984"/>
  <pageSetup paperSize="9" scale="55" fitToHeight="2"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D424C-D101-432A-B33B-EA295C32D852}">
  <sheetPr>
    <tabColor rgb="FF92D050"/>
  </sheetPr>
  <dimension ref="A1:X98"/>
  <sheetViews>
    <sheetView view="pageBreakPreview" topLeftCell="A7" zoomScale="85" zoomScaleNormal="100" zoomScaleSheetLayoutView="85" workbookViewId="0">
      <selection activeCell="B53" sqref="B53"/>
    </sheetView>
  </sheetViews>
  <sheetFormatPr defaultColWidth="8.7109375" defaultRowHeight="12.75"/>
  <cols>
    <col min="1" max="1" width="3.7109375" style="123" customWidth="1"/>
    <col min="2" max="2" width="26.42578125" style="123" customWidth="1"/>
    <col min="3" max="3" width="41" style="123" customWidth="1"/>
    <col min="4" max="4" width="31.5703125" style="123" customWidth="1"/>
    <col min="5" max="5" width="13" style="123" customWidth="1"/>
    <col min="6" max="6" width="13.7109375" style="123" customWidth="1"/>
    <col min="7" max="9" width="10.28515625" style="123" customWidth="1"/>
    <col min="10" max="10" width="9.140625" style="123" customWidth="1"/>
    <col min="11" max="11" width="18.85546875" style="123" customWidth="1"/>
    <col min="12" max="14" width="9.5703125" style="123" customWidth="1"/>
    <col min="15" max="15" width="11.7109375" style="123" customWidth="1"/>
    <col min="16" max="23" width="9.5703125" style="123" customWidth="1"/>
    <col min="24" max="24" width="15.140625" style="123" customWidth="1"/>
    <col min="25" max="25" width="9.5703125" style="123" customWidth="1"/>
    <col min="26" max="16384" width="8.7109375" style="123"/>
  </cols>
  <sheetData>
    <row r="1" spans="1:21">
      <c r="K1" s="124" t="s">
        <v>739</v>
      </c>
      <c r="L1" s="124"/>
      <c r="M1" s="125" t="s">
        <v>740</v>
      </c>
      <c r="N1" s="125" t="s">
        <v>741</v>
      </c>
      <c r="O1" s="125" t="s">
        <v>742</v>
      </c>
      <c r="P1" s="125" t="s">
        <v>743</v>
      </c>
    </row>
    <row r="2" spans="1:21">
      <c r="A2" s="479" t="s">
        <v>744</v>
      </c>
      <c r="B2" s="479"/>
      <c r="C2" s="479"/>
      <c r="D2" s="479"/>
      <c r="E2" s="479"/>
      <c r="F2" s="403"/>
      <c r="G2" s="403"/>
      <c r="H2" s="403"/>
      <c r="I2" s="403"/>
      <c r="K2" s="127" t="s">
        <v>745</v>
      </c>
      <c r="L2" s="127">
        <v>53</v>
      </c>
      <c r="M2" s="128">
        <v>0</v>
      </c>
      <c r="N2" s="128" t="s">
        <v>746</v>
      </c>
      <c r="O2" s="128"/>
      <c r="P2" s="128"/>
    </row>
    <row r="3" spans="1:21" s="129" customFormat="1" ht="12.75" customHeight="1">
      <c r="A3" s="479" t="s">
        <v>747</v>
      </c>
      <c r="B3" s="479"/>
      <c r="C3" s="479"/>
      <c r="D3" s="479"/>
      <c r="E3" s="479"/>
      <c r="F3" s="403"/>
      <c r="G3" s="403"/>
      <c r="H3" s="403"/>
      <c r="I3" s="403"/>
      <c r="K3" s="130" t="s">
        <v>748</v>
      </c>
      <c r="L3" s="130"/>
      <c r="M3" s="128">
        <v>0.7</v>
      </c>
      <c r="N3" s="128" t="s">
        <v>746</v>
      </c>
      <c r="O3" s="128"/>
      <c r="P3" s="128" t="s">
        <v>746</v>
      </c>
    </row>
    <row r="4" spans="1:21" s="129" customFormat="1" ht="45">
      <c r="A4" s="480"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4" s="480"/>
      <c r="C4" s="480"/>
      <c r="D4" s="480"/>
      <c r="E4" s="480"/>
      <c r="F4" s="131" t="s">
        <v>667</v>
      </c>
      <c r="G4" s="132"/>
      <c r="H4" s="132"/>
      <c r="I4" s="132"/>
      <c r="J4" s="133"/>
      <c r="K4" s="130" t="s">
        <v>749</v>
      </c>
      <c r="L4" s="130"/>
      <c r="M4" s="128"/>
      <c r="N4" s="128" t="s">
        <v>746</v>
      </c>
      <c r="O4" s="128"/>
      <c r="P4" s="128" t="s">
        <v>746</v>
      </c>
      <c r="Q4" s="133" t="s">
        <v>746</v>
      </c>
      <c r="R4" s="133"/>
      <c r="S4" s="133"/>
      <c r="T4" s="133"/>
      <c r="U4" s="133"/>
    </row>
    <row r="5" spans="1:21" ht="15">
      <c r="A5" s="481" t="str">
        <f>"Шифр: "&amp;Дог.ном.</f>
        <v>Шифр: 3368-ЛСП/ХС от 04.12.2025</v>
      </c>
      <c r="B5" s="481"/>
      <c r="C5" s="481"/>
      <c r="D5" s="481"/>
      <c r="E5" s="481"/>
      <c r="K5" s="124"/>
      <c r="L5" s="124"/>
      <c r="M5" s="124"/>
      <c r="N5" s="124"/>
      <c r="O5" s="124"/>
      <c r="P5" s="124"/>
    </row>
    <row r="6" spans="1:21" ht="30">
      <c r="A6" s="478" t="s">
        <v>966</v>
      </c>
      <c r="B6" s="478"/>
      <c r="C6" s="478"/>
      <c r="D6" s="478"/>
      <c r="E6" s="478"/>
      <c r="F6" s="131" t="s">
        <v>666</v>
      </c>
      <c r="G6" s="131"/>
      <c r="H6" s="131"/>
      <c r="I6" s="131"/>
      <c r="J6" s="134"/>
      <c r="K6" s="128"/>
      <c r="L6" s="128"/>
      <c r="M6" s="128"/>
      <c r="N6" s="128"/>
      <c r="O6" s="128"/>
      <c r="P6" s="128"/>
    </row>
    <row r="7" spans="1:21" s="129" customFormat="1" ht="30">
      <c r="A7" s="478" t="s">
        <v>1092</v>
      </c>
      <c r="B7" s="478"/>
      <c r="C7" s="478"/>
      <c r="D7" s="478"/>
      <c r="E7" s="478"/>
      <c r="F7" s="131" t="s">
        <v>666</v>
      </c>
      <c r="G7" s="135"/>
      <c r="H7" s="135"/>
      <c r="I7" s="135"/>
      <c r="J7" s="134"/>
      <c r="K7" s="124"/>
      <c r="L7" s="124"/>
      <c r="M7" s="124"/>
      <c r="N7" s="124"/>
      <c r="O7" s="124"/>
      <c r="P7" s="124"/>
    </row>
    <row r="8" spans="1:21">
      <c r="K8" s="128"/>
      <c r="L8" s="128"/>
      <c r="M8" s="128"/>
      <c r="N8" s="128"/>
      <c r="O8" s="128"/>
      <c r="P8" s="128"/>
    </row>
    <row r="9" spans="1:21" s="138" customFormat="1" ht="51">
      <c r="A9" s="136" t="s">
        <v>750</v>
      </c>
      <c r="B9" s="136" t="s">
        <v>751</v>
      </c>
      <c r="C9" s="136" t="s">
        <v>752</v>
      </c>
      <c r="D9" s="136" t="s">
        <v>753</v>
      </c>
      <c r="E9" s="136" t="s">
        <v>754</v>
      </c>
      <c r="F9" s="483" t="s">
        <v>686</v>
      </c>
      <c r="G9" s="137"/>
      <c r="H9" s="137"/>
      <c r="I9" s="137"/>
    </row>
    <row r="10" spans="1:21" s="138" customFormat="1">
      <c r="A10" s="139">
        <v>1</v>
      </c>
      <c r="B10" s="139">
        <v>2</v>
      </c>
      <c r="C10" s="139">
        <v>3</v>
      </c>
      <c r="D10" s="139">
        <v>4</v>
      </c>
      <c r="E10" s="139">
        <v>5</v>
      </c>
      <c r="F10" s="484"/>
      <c r="G10" s="140"/>
      <c r="H10" s="140"/>
      <c r="I10" s="140"/>
      <c r="J10" s="141" t="s">
        <v>755</v>
      </c>
      <c r="K10" s="141" t="s">
        <v>756</v>
      </c>
      <c r="L10" s="142" t="s">
        <v>757</v>
      </c>
      <c r="M10" s="125" t="s">
        <v>758</v>
      </c>
      <c r="N10" s="125" t="s">
        <v>740</v>
      </c>
      <c r="O10" s="125" t="s">
        <v>741</v>
      </c>
      <c r="P10" s="125" t="s">
        <v>742</v>
      </c>
      <c r="Q10" s="125" t="s">
        <v>743</v>
      </c>
    </row>
    <row r="11" spans="1:21" s="138" customFormat="1">
      <c r="A11" s="482" t="s">
        <v>759</v>
      </c>
      <c r="B11" s="482"/>
      <c r="C11" s="482"/>
      <c r="D11" s="482"/>
      <c r="E11" s="482"/>
      <c r="F11" s="143" t="str">
        <f>F15</f>
        <v>да</v>
      </c>
      <c r="G11" s="143"/>
      <c r="H11" s="143"/>
      <c r="I11" s="143"/>
      <c r="J11" s="144"/>
      <c r="K11" s="145"/>
      <c r="L11" s="146"/>
      <c r="M11" s="147"/>
      <c r="N11" s="148"/>
      <c r="O11" s="148"/>
      <c r="P11" s="148"/>
      <c r="Q11" s="125"/>
    </row>
    <row r="12" spans="1:21" s="138" customFormat="1">
      <c r="A12" s="485" t="s">
        <v>760</v>
      </c>
      <c r="B12" s="485"/>
      <c r="C12" s="485"/>
      <c r="D12" s="485"/>
      <c r="E12" s="485"/>
      <c r="F12" s="143" t="str">
        <f>F15</f>
        <v>да</v>
      </c>
      <c r="G12" s="143"/>
      <c r="H12" s="143"/>
      <c r="I12" s="143"/>
      <c r="J12" s="144"/>
      <c r="K12" s="145"/>
      <c r="L12" s="146"/>
      <c r="M12" s="147"/>
      <c r="N12" s="148"/>
      <c r="O12" s="148"/>
      <c r="P12" s="148"/>
      <c r="Q12" s="125"/>
    </row>
    <row r="13" spans="1:21" s="138" customFormat="1" ht="63.75">
      <c r="A13" s="149">
        <f>IF(E13&gt;0,1,0)</f>
        <v>1</v>
      </c>
      <c r="B13" s="150" t="s">
        <v>1085</v>
      </c>
      <c r="C13" s="150" t="s">
        <v>1084</v>
      </c>
      <c r="D13" s="150" t="str">
        <f>"Параметры базовой цены:
А = "&amp;J13&amp;", тыс. руб.
В = "&amp;K13&amp;", тыс. руб.
х = "&amp;L13/1000&amp;", км"&amp;IF(OR(N13=0,N13=1),"","
К="&amp;N13&amp;" "&amp;O13)&amp;"
"&amp;IF(OR(P13=0,P13=1),"","К="&amp;P13&amp;" "&amp;Q13)</f>
        <v xml:space="preserve">Параметры базовой цены:
А = 38,6, тыс. руб.
В = 0, тыс. руб.
х = 0, км
</v>
      </c>
      <c r="E13" s="151">
        <f>38.6*1000</f>
        <v>38600</v>
      </c>
      <c r="F13" s="152" t="str">
        <f>IF(E13&gt;0,"да","нет")</f>
        <v>да</v>
      </c>
      <c r="G13" s="152"/>
      <c r="H13" s="152"/>
      <c r="I13" s="152"/>
      <c r="J13" s="153">
        <v>38.6</v>
      </c>
      <c r="K13" s="154">
        <v>0</v>
      </c>
      <c r="L13" s="155">
        <v>0</v>
      </c>
      <c r="M13" s="156">
        <v>1</v>
      </c>
      <c r="N13" s="155">
        <v>1</v>
      </c>
      <c r="O13" s="155" t="str">
        <f>N2</f>
        <v xml:space="preserve"> </v>
      </c>
      <c r="P13" s="155">
        <f>O2</f>
        <v>0</v>
      </c>
      <c r="Q13" s="157">
        <f>P2</f>
        <v>0</v>
      </c>
    </row>
    <row r="14" spans="1:21" s="138" customFormat="1" ht="102" hidden="1">
      <c r="A14" s="155">
        <f>IF(E14&gt;0,A13+1,A13)</f>
        <v>1</v>
      </c>
      <c r="B14" s="158" t="str">
        <f>"ВЛИ-0,38 кВ, L="&amp;L14&amp;" м"</f>
        <v>ВЛИ-0,38 кВ, L=0 м</v>
      </c>
      <c r="C14" s="158" t="s">
        <v>761</v>
      </c>
      <c r="D14" s="158"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 км
</v>
      </c>
      <c r="E14" s="159">
        <f>(J14*1000+K14*L14)*IF(OR(N14=0,N14=1),1,N14)*IF(OR(P14=0,P14=1),1,P14)*IF(L14&gt;=1000,1,0)</f>
        <v>0</v>
      </c>
      <c r="F14" s="152" t="str">
        <f>IF(E14&gt;0,"да","нет")</f>
        <v>нет</v>
      </c>
      <c r="G14" s="152"/>
      <c r="H14" s="152"/>
      <c r="I14" s="152"/>
      <c r="J14" s="153">
        <v>3.47</v>
      </c>
      <c r="K14" s="153">
        <v>2.68</v>
      </c>
      <c r="L14" s="160">
        <f>L13</f>
        <v>0</v>
      </c>
      <c r="M14" s="155">
        <v>1</v>
      </c>
      <c r="N14" s="155">
        <f>N13</f>
        <v>1</v>
      </c>
      <c r="O14" s="155" t="str">
        <f t="shared" ref="O14:Q14" si="0">O13</f>
        <v xml:space="preserve"> </v>
      </c>
      <c r="P14" s="155">
        <f t="shared" si="0"/>
        <v>0</v>
      </c>
      <c r="Q14" s="157">
        <f t="shared" si="0"/>
        <v>0</v>
      </c>
    </row>
    <row r="15" spans="1:21" s="138" customFormat="1">
      <c r="A15" s="149"/>
      <c r="B15" s="401" t="s">
        <v>980</v>
      </c>
      <c r="C15" s="401"/>
      <c r="D15" s="401"/>
      <c r="E15" s="162">
        <f>SUM(E13:E14)</f>
        <v>38600</v>
      </c>
      <c r="F15" s="152" t="str">
        <f>IF(E15&gt;0,"да","нет")</f>
        <v>да</v>
      </c>
      <c r="G15" s="152"/>
      <c r="H15" s="152"/>
      <c r="I15" s="152"/>
      <c r="J15" s="153"/>
      <c r="K15" s="153"/>
      <c r="L15" s="160"/>
      <c r="M15" s="155"/>
      <c r="N15" s="155"/>
      <c r="O15" s="155"/>
      <c r="P15" s="155"/>
      <c r="Q15" s="157"/>
    </row>
    <row r="16" spans="1:21" s="138" customFormat="1" hidden="1">
      <c r="A16" s="485" t="s">
        <v>763</v>
      </c>
      <c r="B16" s="485"/>
      <c r="C16" s="485"/>
      <c r="D16" s="485"/>
      <c r="E16" s="485"/>
      <c r="F16" s="143" t="str">
        <f>F15</f>
        <v>да</v>
      </c>
      <c r="G16" s="143"/>
      <c r="H16" s="143"/>
      <c r="I16" s="143"/>
      <c r="J16" s="144"/>
      <c r="K16" s="144"/>
      <c r="L16" s="148"/>
      <c r="M16" s="148"/>
      <c r="N16" s="148"/>
      <c r="O16" s="148"/>
      <c r="P16" s="148"/>
      <c r="Q16" s="125"/>
    </row>
    <row r="17" spans="1:17" s="138" customFormat="1" ht="25.5" hidden="1">
      <c r="A17" s="149">
        <f>IF(E17&gt;0,A14+1,A14)</f>
        <v>2</v>
      </c>
      <c r="B17" s="149"/>
      <c r="C17" s="150" t="s">
        <v>764</v>
      </c>
      <c r="D17" s="149" t="str">
        <f>TEXT(E15,"# ##0,00")&amp;" / "&amp;1.19</f>
        <v>38 600,00 / 1,19</v>
      </c>
      <c r="E17" s="162">
        <f>ROUND(E15/1.19,2)</f>
        <v>32436.97</v>
      </c>
      <c r="F17" s="152" t="str">
        <f>F15</f>
        <v>да</v>
      </c>
      <c r="G17" s="152"/>
      <c r="H17" s="152"/>
      <c r="I17" s="152"/>
      <c r="J17" s="144"/>
      <c r="K17" s="144"/>
      <c r="L17" s="148"/>
      <c r="M17" s="148"/>
      <c r="N17" s="148"/>
      <c r="O17" s="148"/>
      <c r="P17" s="148"/>
      <c r="Q17" s="125"/>
    </row>
    <row r="18" spans="1:17" s="138" customFormat="1" ht="25.5" hidden="1">
      <c r="A18" s="149">
        <f>IF(F18="да",A17+1,A17)</f>
        <v>2</v>
      </c>
      <c r="B18" s="149"/>
      <c r="C18"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6" t="str">
        <f>TEXT(E17,"# ##0,00")&amp;" x "&amp;TEXT(КДоговорнойНаПИР,"0,00000000")</f>
        <v>32 436,97 x 1,00000000</v>
      </c>
      <c r="E18" s="164">
        <f>ROUND(E17*КДоговорнойНаПИР,2)</f>
        <v>32436.97</v>
      </c>
      <c r="F18" s="165" t="str">
        <f>IF(F17="да",IF(КДоговорнойНаПИР&lt;&gt;1,"да","нет"),"нет")</f>
        <v>нет</v>
      </c>
      <c r="G18" s="165">
        <f>E18</f>
        <v>32436.97</v>
      </c>
      <c r="H18" s="165"/>
      <c r="I18" s="165"/>
      <c r="J18" s="144"/>
      <c r="K18" s="144"/>
      <c r="L18" s="148"/>
      <c r="M18" s="148"/>
      <c r="N18" s="148"/>
      <c r="O18" s="148"/>
      <c r="P18" s="148"/>
      <c r="Q18" s="125"/>
    </row>
    <row r="19" spans="1:17" s="138" customFormat="1" hidden="1">
      <c r="A19" s="149"/>
      <c r="B19" s="401" t="s">
        <v>765</v>
      </c>
      <c r="C19" s="150"/>
      <c r="D19" s="149"/>
      <c r="E19" s="162">
        <f>E17</f>
        <v>32436.97</v>
      </c>
      <c r="F19" s="152" t="str">
        <f>F15</f>
        <v>да</v>
      </c>
      <c r="G19" s="152"/>
      <c r="H19" s="152"/>
      <c r="I19" s="152"/>
      <c r="J19" s="144"/>
      <c r="K19" s="144"/>
      <c r="L19" s="148"/>
      <c r="M19" s="148"/>
      <c r="N19" s="148"/>
      <c r="O19" s="148"/>
      <c r="P19" s="148"/>
      <c r="Q19" s="125"/>
    </row>
    <row r="20" spans="1:17" s="138" customFormat="1">
      <c r="A20" s="485" t="s">
        <v>1094</v>
      </c>
      <c r="B20" s="485"/>
      <c r="C20" s="485"/>
      <c r="D20" s="485"/>
      <c r="E20" s="485"/>
      <c r="F20" s="152" t="str">
        <f>F15</f>
        <v>да</v>
      </c>
      <c r="G20" s="152"/>
      <c r="H20" s="152"/>
      <c r="I20" s="152"/>
      <c r="J20" s="144"/>
      <c r="K20" s="144"/>
      <c r="L20" s="148"/>
      <c r="M20" s="148"/>
      <c r="N20" s="148"/>
      <c r="O20" s="148"/>
      <c r="P20" s="148"/>
      <c r="Q20" s="125"/>
    </row>
    <row r="21" spans="1:17" s="138" customFormat="1" ht="38.25">
      <c r="A21" s="149">
        <v>2</v>
      </c>
      <c r="B21" s="149"/>
      <c r="C21" s="150" t="s">
        <v>1095</v>
      </c>
      <c r="D21" s="149" t="str">
        <f>TEXT(E15,"# ##0,00")&amp;" x "&amp;КПИР</f>
        <v>38 600,00 x 1,65</v>
      </c>
      <c r="E21" s="151">
        <f>ROUND(E15*КПИР,2)</f>
        <v>63690</v>
      </c>
      <c r="F21" s="152" t="str">
        <f>F15</f>
        <v>да</v>
      </c>
      <c r="G21" s="152"/>
      <c r="H21" s="152">
        <f>E21</f>
        <v>63690</v>
      </c>
      <c r="I21" s="152"/>
      <c r="J21" s="153"/>
      <c r="K21" s="144"/>
      <c r="L21" s="148"/>
      <c r="M21" s="148"/>
      <c r="N21" s="148"/>
      <c r="O21" s="148"/>
      <c r="P21" s="148"/>
      <c r="Q21" s="125"/>
    </row>
    <row r="22" spans="1:17" s="138" customFormat="1" ht="25.5" hidden="1">
      <c r="A22" s="149">
        <f>IF(F22="да",A21+1,A21)</f>
        <v>2</v>
      </c>
      <c r="B22" s="166"/>
      <c r="C22"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6" t="str">
        <f>TEXT(E21,"0 000,00")&amp;" x "&amp;TEXT(КДоговорнойНаПИР,"0,00000000")</f>
        <v>63 690,00 x 1,00000000</v>
      </c>
      <c r="E22" s="164">
        <f>ROUND(E21*КДоговорнойНаПИР,2)</f>
        <v>63690</v>
      </c>
      <c r="F22" s="165" t="str">
        <f>IF(F21="да",IF(КДоговорнойНаПИР&lt;&gt;1,"да","нет"),"нет")</f>
        <v>нет</v>
      </c>
      <c r="G22" s="165"/>
      <c r="H22" s="165"/>
      <c r="I22" s="165">
        <f>E22</f>
        <v>63690</v>
      </c>
      <c r="J22" s="167"/>
      <c r="K22" s="168"/>
      <c r="L22" s="146"/>
      <c r="M22" s="146"/>
      <c r="N22" s="146"/>
      <c r="O22" s="146"/>
      <c r="P22" s="146"/>
    </row>
    <row r="23" spans="1:17" s="138" customFormat="1" hidden="1">
      <c r="A23" s="136"/>
      <c r="B23" s="486" t="str">
        <f>"Итого в текущих ценах ("&amp;A11&amp;")"</f>
        <v>Итого в текущих ценах (Проектные работы ВЛИ-0,4 кВ)</v>
      </c>
      <c r="C23" s="487"/>
      <c r="D23" s="488"/>
      <c r="E23" s="169">
        <f>E22</f>
        <v>63690</v>
      </c>
      <c r="F23" s="152" t="str">
        <f>F15</f>
        <v>да</v>
      </c>
      <c r="G23" s="170"/>
      <c r="H23" s="170"/>
      <c r="I23" s="170"/>
      <c r="J23" s="167"/>
      <c r="K23" s="168"/>
      <c r="L23" s="146"/>
      <c r="M23" s="146"/>
      <c r="N23" s="146"/>
      <c r="O23" s="146"/>
      <c r="P23" s="146"/>
    </row>
    <row r="24" spans="1:17" s="138" customFormat="1" hidden="1">
      <c r="A24" s="482" t="s">
        <v>766</v>
      </c>
      <c r="B24" s="482"/>
      <c r="C24" s="482"/>
      <c r="D24" s="482"/>
      <c r="E24" s="482"/>
      <c r="F24" s="143" t="str">
        <f>F29</f>
        <v>нет</v>
      </c>
      <c r="G24" s="143"/>
      <c r="H24" s="143"/>
      <c r="I24" s="143"/>
      <c r="J24" s="144"/>
      <c r="K24" s="145"/>
      <c r="L24" s="146"/>
      <c r="M24" s="147"/>
      <c r="N24" s="148"/>
      <c r="O24" s="148"/>
      <c r="P24" s="148"/>
      <c r="Q24" s="125"/>
    </row>
    <row r="25" spans="1:17" s="138" customFormat="1" hidden="1">
      <c r="A25" s="489" t="s">
        <v>760</v>
      </c>
      <c r="B25" s="489"/>
      <c r="C25" s="489"/>
      <c r="D25" s="489"/>
      <c r="E25" s="489"/>
      <c r="F25" s="143" t="str">
        <f>F29</f>
        <v>нет</v>
      </c>
      <c r="G25" s="143"/>
      <c r="H25" s="143"/>
      <c r="I25" s="143"/>
      <c r="J25" s="144"/>
      <c r="K25" s="145"/>
      <c r="L25" s="146"/>
      <c r="M25" s="147"/>
      <c r="N25" s="148"/>
      <c r="O25" s="148"/>
      <c r="P25" s="148"/>
      <c r="Q25" s="125"/>
    </row>
    <row r="26" spans="1:17" s="138" customFormat="1" ht="102" hidden="1">
      <c r="A26" s="149">
        <f>IF(E26&gt;0,A22+1,A22)</f>
        <v>2</v>
      </c>
      <c r="B26" s="150" t="str">
        <f>"ВЛ-10 кВ, L="&amp;L26&amp;" м"</f>
        <v>ВЛ-10 кВ, L=0 м</v>
      </c>
      <c r="C26" s="150" t="s">
        <v>767</v>
      </c>
      <c r="D26" s="150"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51">
        <f>ROUND((J26*1000+K26*L26)*IF(OR(N26=0,N26=1),1,N26)*IF(OR(P26=0,P26=1),1,P26)*IF(AND(L26&lt;1000,L26&gt;0),1,0),2)</f>
        <v>0</v>
      </c>
      <c r="F26" s="152" t="str">
        <f>IF(E26&gt;0,"да","нет")</f>
        <v>нет</v>
      </c>
      <c r="G26" s="152"/>
      <c r="H26" s="152"/>
      <c r="I26" s="152"/>
      <c r="J26" s="153">
        <v>9.09</v>
      </c>
      <c r="K26" s="154">
        <v>0</v>
      </c>
      <c r="L26" s="155">
        <f>ДлинаВЛ10</f>
        <v>0</v>
      </c>
      <c r="M26" s="156">
        <v>1</v>
      </c>
      <c r="N26" s="155">
        <f>M3</f>
        <v>0.7</v>
      </c>
      <c r="O26" s="155" t="str">
        <f>N3</f>
        <v xml:space="preserve"> </v>
      </c>
      <c r="P26" s="155">
        <f>O3</f>
        <v>0</v>
      </c>
      <c r="Q26" s="155" t="str">
        <f>P3</f>
        <v xml:space="preserve"> </v>
      </c>
    </row>
    <row r="27" spans="1:17" s="138" customFormat="1" ht="102" hidden="1">
      <c r="A27" s="171">
        <f>IF(E27&gt;0,A26+1,A26)</f>
        <v>2</v>
      </c>
      <c r="B27" s="150" t="str">
        <f>"ВЛ-10 кВ, L="&amp;L27&amp;" м"</f>
        <v>ВЛ-10 кВ, L=0 м</v>
      </c>
      <c r="C27" s="158" t="s">
        <v>768</v>
      </c>
      <c r="D27" s="158"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9">
        <f>(J27*1000+K27*L27)*IF(OR(N27=0,N27=1),1,N27)*IF(OR(P27=0,P27=1),1,P27)*IF(AND(L27&gt;=1000,L27&lt;15000),1,0)</f>
        <v>0</v>
      </c>
      <c r="F27" s="152" t="str">
        <f>IF(E27&gt;0,"да","нет")</f>
        <v>нет</v>
      </c>
      <c r="G27" s="152"/>
      <c r="H27" s="152"/>
      <c r="I27" s="152"/>
      <c r="J27" s="153">
        <v>6.11</v>
      </c>
      <c r="K27" s="153">
        <v>2.98</v>
      </c>
      <c r="L27" s="160">
        <f>L26</f>
        <v>0</v>
      </c>
      <c r="M27" s="155">
        <v>1</v>
      </c>
      <c r="N27" s="155">
        <f>N26</f>
        <v>0.7</v>
      </c>
      <c r="O27" s="155" t="str">
        <f t="shared" ref="O27:Q28" si="1">O26</f>
        <v xml:space="preserve"> </v>
      </c>
      <c r="P27" s="155">
        <f t="shared" si="1"/>
        <v>0</v>
      </c>
      <c r="Q27" s="155" t="str">
        <f t="shared" si="1"/>
        <v xml:space="preserve"> </v>
      </c>
    </row>
    <row r="28" spans="1:17" s="138" customFormat="1" ht="102" hidden="1">
      <c r="A28" s="171">
        <f>IF(E28&gt;0,A27+1,A27)</f>
        <v>2</v>
      </c>
      <c r="B28" s="150" t="str">
        <f>"ВЛ-10 кВ, L="&amp;L28&amp;" м"</f>
        <v>ВЛ-10 кВ, L=0 м</v>
      </c>
      <c r="C28" s="158" t="s">
        <v>768</v>
      </c>
      <c r="D28" s="158"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9">
        <f>(J28*1000+K28*L28)*IF(OR(N28=0,N28=1),1,N28)*IF(OR(P28=0,P28=1),1,P28)*IF(AND(L28&gt;=15000,L28&lt;40000),1,0)</f>
        <v>0</v>
      </c>
      <c r="F28" s="152" t="str">
        <f>IF(E28&gt;0,"да","нет")</f>
        <v>нет</v>
      </c>
      <c r="G28" s="152"/>
      <c r="H28" s="152"/>
      <c r="I28" s="152"/>
      <c r="J28" s="153">
        <v>28.95</v>
      </c>
      <c r="K28" s="153">
        <v>1.45</v>
      </c>
      <c r="L28" s="160">
        <f>L26</f>
        <v>0</v>
      </c>
      <c r="M28" s="155">
        <v>1</v>
      </c>
      <c r="N28" s="155">
        <f>N27</f>
        <v>0.7</v>
      </c>
      <c r="O28" s="155" t="str">
        <f t="shared" si="1"/>
        <v xml:space="preserve"> </v>
      </c>
      <c r="P28" s="155">
        <f t="shared" si="1"/>
        <v>0</v>
      </c>
      <c r="Q28" s="155" t="str">
        <f t="shared" si="1"/>
        <v xml:space="preserve"> </v>
      </c>
    </row>
    <row r="29" spans="1:17" s="138" customFormat="1" hidden="1">
      <c r="A29" s="172"/>
      <c r="B29" s="401" t="s">
        <v>762</v>
      </c>
      <c r="C29" s="401"/>
      <c r="D29" s="401"/>
      <c r="E29" s="162">
        <f>SUM(E26:E28)</f>
        <v>0</v>
      </c>
      <c r="F29" s="152" t="str">
        <f>IF(E29&gt;0,"да","нет")</f>
        <v>нет</v>
      </c>
      <c r="G29" s="152"/>
      <c r="H29" s="152"/>
      <c r="I29" s="152"/>
      <c r="J29" s="153"/>
      <c r="K29" s="153"/>
      <c r="L29" s="160"/>
      <c r="M29" s="155"/>
      <c r="N29" s="155"/>
      <c r="O29" s="155"/>
      <c r="P29" s="155"/>
      <c r="Q29" s="157"/>
    </row>
    <row r="30" spans="1:17" s="138" customFormat="1" hidden="1">
      <c r="A30" s="489" t="s">
        <v>763</v>
      </c>
      <c r="B30" s="489"/>
      <c r="C30" s="489"/>
      <c r="D30" s="489"/>
      <c r="E30" s="489"/>
      <c r="F30" s="143" t="str">
        <f>F29</f>
        <v>нет</v>
      </c>
      <c r="G30" s="143"/>
      <c r="H30" s="143"/>
      <c r="I30" s="143"/>
      <c r="J30" s="144"/>
      <c r="K30" s="144"/>
      <c r="L30" s="148"/>
      <c r="M30" s="148"/>
      <c r="N30" s="148"/>
      <c r="O30" s="148"/>
      <c r="P30" s="148"/>
      <c r="Q30" s="125"/>
    </row>
    <row r="31" spans="1:17" s="138" customFormat="1" ht="25.5" hidden="1">
      <c r="A31" s="149">
        <f>IF(E31&gt;0,A28+1,A28)</f>
        <v>2</v>
      </c>
      <c r="B31" s="149"/>
      <c r="C31" s="150" t="s">
        <v>764</v>
      </c>
      <c r="D31" s="149" t="str">
        <f>E29&amp;" / "&amp;1.19</f>
        <v>0 / 1,19</v>
      </c>
      <c r="E31" s="162">
        <f>ROUND(E29/1.19,2)</f>
        <v>0</v>
      </c>
      <c r="F31" s="152" t="str">
        <f>F29</f>
        <v>нет</v>
      </c>
      <c r="G31" s="152"/>
      <c r="H31" s="152"/>
      <c r="I31" s="152"/>
      <c r="J31" s="144"/>
      <c r="K31" s="144"/>
      <c r="L31" s="148"/>
      <c r="M31" s="148"/>
      <c r="N31" s="148"/>
      <c r="O31" s="148"/>
      <c r="P31" s="148"/>
      <c r="Q31" s="125"/>
    </row>
    <row r="32" spans="1:17" s="138" customFormat="1" ht="25.5" hidden="1">
      <c r="A32" s="149">
        <f>IF(F32="да",A31+1,A31)</f>
        <v>2</v>
      </c>
      <c r="B32" s="149"/>
      <c r="C32"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6" t="str">
        <f>TEXT(E31,"# ##0,00")&amp;" x "&amp;TEXT(КДоговорнойНаПИР,"0,00000")</f>
        <v>0,00 x 1,00000</v>
      </c>
      <c r="E32" s="164">
        <f>ROUND(E31*КДоговорнойНаПИР,2)</f>
        <v>0</v>
      </c>
      <c r="F32" s="165" t="str">
        <f>IF(F31="да",IF(КДоговорнойНаПИР&lt;&gt;1,"да","нет"),"нет")</f>
        <v>нет</v>
      </c>
      <c r="G32" s="165">
        <f>E32</f>
        <v>0</v>
      </c>
      <c r="H32" s="165"/>
      <c r="I32" s="165"/>
      <c r="J32" s="144"/>
      <c r="K32" s="144"/>
      <c r="L32" s="148"/>
      <c r="M32" s="148"/>
      <c r="N32" s="148"/>
      <c r="O32" s="148"/>
      <c r="P32" s="148"/>
      <c r="Q32" s="125"/>
    </row>
    <row r="33" spans="1:24" s="138" customFormat="1" hidden="1">
      <c r="A33" s="149"/>
      <c r="B33" s="401" t="s">
        <v>765</v>
      </c>
      <c r="C33" s="150"/>
      <c r="D33" s="149"/>
      <c r="E33" s="162">
        <f>E32</f>
        <v>0</v>
      </c>
      <c r="F33" s="152" t="str">
        <f>F29</f>
        <v>нет</v>
      </c>
      <c r="G33" s="152"/>
      <c r="H33" s="152"/>
      <c r="I33" s="152"/>
      <c r="J33" s="144"/>
      <c r="K33" s="144"/>
      <c r="L33" s="148"/>
      <c r="M33" s="148"/>
      <c r="N33" s="148"/>
      <c r="O33" s="148"/>
      <c r="P33" s="148"/>
      <c r="Q33" s="125"/>
    </row>
    <row r="34" spans="1:24" s="138" customFormat="1" hidden="1">
      <c r="A34" s="489" t="str">
        <f>"Перевод в текущие цены ("&amp;КварталПересчетаПИР&amp;")"</f>
        <v>Перевод в текущие цены (3 квартал 2020 года)</v>
      </c>
      <c r="B34" s="489"/>
      <c r="C34" s="489"/>
      <c r="D34" s="489"/>
      <c r="E34" s="489"/>
      <c r="F34" s="152" t="str">
        <f>F29</f>
        <v>нет</v>
      </c>
      <c r="G34" s="152"/>
      <c r="H34" s="152"/>
      <c r="I34" s="152"/>
      <c r="J34" s="144"/>
      <c r="K34" s="144"/>
      <c r="L34" s="148"/>
      <c r="M34" s="148"/>
      <c r="N34" s="148"/>
      <c r="O34" s="148"/>
      <c r="P34" s="148"/>
      <c r="Q34" s="125"/>
    </row>
    <row r="35" spans="1:24" s="138" customFormat="1" hidden="1">
      <c r="A35" s="149">
        <f>IF(E35&gt;0,A32+1,A32)</f>
        <v>2</v>
      </c>
      <c r="B35" s="172"/>
      <c r="C35" s="150" t="e">
        <f>"Ц(тек) = Ц(б)2001 х "&amp;КПИР&amp;"
где "&amp;КПИР&amp;" -индекс пересчета в текущие цены ("&amp;ПисьмоМинстроя&amp;")"</f>
        <v>#REF!</v>
      </c>
      <c r="D35" s="149" t="str">
        <f>E29&amp;" x "&amp;КПИР</f>
        <v>0 x 1,65</v>
      </c>
      <c r="E35" s="151">
        <f>ROUND(E29*КПИР,2)</f>
        <v>0</v>
      </c>
      <c r="F35" s="152" t="str">
        <f>F29</f>
        <v>нет</v>
      </c>
      <c r="G35" s="152"/>
      <c r="H35" s="152">
        <f>E35</f>
        <v>0</v>
      </c>
      <c r="I35" s="152"/>
      <c r="J35" s="153"/>
      <c r="K35" s="144"/>
      <c r="L35" s="148"/>
      <c r="M35" s="148"/>
      <c r="N35" s="148"/>
      <c r="O35" s="148"/>
      <c r="P35" s="148"/>
      <c r="Q35" s="125"/>
    </row>
    <row r="36" spans="1:24" s="138" customFormat="1" ht="25.5" hidden="1">
      <c r="A36" s="149">
        <f>IF(E36&gt;0,A35+1,A35)</f>
        <v>2</v>
      </c>
      <c r="B36" s="174"/>
      <c r="C36"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6" t="str">
        <f>TEXT(E35,"# ##0,00")&amp;" x "&amp;TEXT(КДоговорнойНаПИР,"0,00000")</f>
        <v>0,00 x 1,00000</v>
      </c>
      <c r="E36" s="164">
        <f>ROUND(E35*КДоговорнойНаПИР,2)</f>
        <v>0</v>
      </c>
      <c r="F36" s="165" t="str">
        <f>IF(F35="да",IF(КДоговорнойНаПИР&lt;&gt;1,"да","нет"),"нет")</f>
        <v>нет</v>
      </c>
      <c r="G36" s="165"/>
      <c r="H36" s="165"/>
      <c r="I36" s="165">
        <f>E36</f>
        <v>0</v>
      </c>
      <c r="J36" s="167"/>
      <c r="K36" s="168"/>
      <c r="L36" s="146"/>
      <c r="M36" s="146"/>
      <c r="N36" s="146"/>
      <c r="O36" s="146"/>
      <c r="P36" s="146"/>
    </row>
    <row r="37" spans="1:24" s="138" customFormat="1" hidden="1">
      <c r="A37" s="175"/>
      <c r="B37" s="490" t="str">
        <f>"Итого в текущих ценах ("&amp;A24&amp;")"</f>
        <v>Итого в текущих ценах (Проектные работы ВЛЗ-10 кВ)</v>
      </c>
      <c r="C37" s="491"/>
      <c r="D37" s="492"/>
      <c r="E37" s="169">
        <f>E36</f>
        <v>0</v>
      </c>
      <c r="F37" s="152" t="str">
        <f>F29</f>
        <v>нет</v>
      </c>
      <c r="G37" s="170"/>
      <c r="H37" s="170"/>
      <c r="I37" s="170"/>
      <c r="J37" s="167"/>
      <c r="K37" s="168"/>
      <c r="L37" s="146"/>
      <c r="M37" s="146"/>
      <c r="N37" s="146"/>
      <c r="O37" s="146"/>
      <c r="P37" s="146"/>
    </row>
    <row r="38" spans="1:24" s="138" customFormat="1" hidden="1">
      <c r="A38" s="482" t="s">
        <v>769</v>
      </c>
      <c r="B38" s="482"/>
      <c r="C38" s="482"/>
      <c r="D38" s="482"/>
      <c r="E38" s="482"/>
      <c r="F38" s="143" t="str">
        <f>F41</f>
        <v>да</v>
      </c>
      <c r="G38" s="143"/>
      <c r="H38" s="143"/>
      <c r="I38" s="143"/>
      <c r="J38" s="144"/>
      <c r="K38" s="145"/>
      <c r="L38" s="146"/>
      <c r="M38" s="147"/>
      <c r="N38" s="148"/>
      <c r="O38" s="148"/>
      <c r="P38" s="148"/>
      <c r="Q38" s="125"/>
    </row>
    <row r="39" spans="1:24" s="138" customFormat="1" hidden="1">
      <c r="A39" s="485" t="s">
        <v>760</v>
      </c>
      <c r="B39" s="485"/>
      <c r="C39" s="485"/>
      <c r="D39" s="485"/>
      <c r="E39" s="485"/>
      <c r="F39" s="143" t="str">
        <f>F41</f>
        <v>да</v>
      </c>
      <c r="G39" s="143"/>
      <c r="H39" s="143"/>
      <c r="I39" s="143"/>
      <c r="J39" s="144"/>
      <c r="K39" s="145"/>
      <c r="L39" s="146"/>
      <c r="M39" s="147"/>
      <c r="N39" s="148"/>
      <c r="O39" s="148"/>
      <c r="P39" s="148"/>
      <c r="Q39" s="125"/>
    </row>
    <row r="40" spans="1:24" s="138" customFormat="1" ht="63.75" hidden="1">
      <c r="A40" s="149">
        <v>1</v>
      </c>
      <c r="B40" s="158" t="s">
        <v>953</v>
      </c>
      <c r="C40" s="158" t="s">
        <v>951</v>
      </c>
      <c r="D40" s="158" t="s">
        <v>952</v>
      </c>
      <c r="E40" s="159">
        <f>J40*M40*1000</f>
        <v>6600</v>
      </c>
      <c r="F40" s="152" t="str">
        <f>IF(E40&gt;0,"да","нет")</f>
        <v>да</v>
      </c>
      <c r="G40" s="152"/>
      <c r="H40" s="152"/>
      <c r="I40" s="152"/>
      <c r="J40" s="153">
        <v>6.6</v>
      </c>
      <c r="K40" s="154">
        <v>0</v>
      </c>
      <c r="L40" s="155">
        <v>0.5</v>
      </c>
      <c r="M40" s="156">
        <v>1</v>
      </c>
      <c r="N40" s="155">
        <f>M12</f>
        <v>0</v>
      </c>
      <c r="O40" s="155">
        <f>N12</f>
        <v>0</v>
      </c>
      <c r="P40" s="155">
        <f>O12</f>
        <v>0</v>
      </c>
      <c r="Q40" s="157">
        <f>P12</f>
        <v>0</v>
      </c>
    </row>
    <row r="41" spans="1:24" s="138" customFormat="1" hidden="1">
      <c r="A41" s="155"/>
      <c r="B41" s="402" t="s">
        <v>762</v>
      </c>
      <c r="C41" s="402"/>
      <c r="D41" s="402"/>
      <c r="E41" s="177">
        <f>SUM(E40:E40)</f>
        <v>6600</v>
      </c>
      <c r="F41" s="152" t="str">
        <f>IF(E41&gt;0,"да","нет")</f>
        <v>да</v>
      </c>
      <c r="G41" s="152"/>
      <c r="H41" s="152"/>
      <c r="I41" s="152"/>
      <c r="J41" s="153"/>
      <c r="K41" s="153"/>
      <c r="L41" s="160"/>
      <c r="M41" s="155"/>
      <c r="N41" s="155"/>
      <c r="O41" s="155"/>
      <c r="P41" s="155"/>
      <c r="Q41" s="157"/>
    </row>
    <row r="42" spans="1:24" s="138" customFormat="1" hidden="1">
      <c r="A42" s="485" t="s">
        <v>763</v>
      </c>
      <c r="B42" s="485"/>
      <c r="C42" s="485"/>
      <c r="D42" s="485"/>
      <c r="E42" s="485"/>
      <c r="F42" s="143" t="str">
        <f>F41</f>
        <v>да</v>
      </c>
      <c r="G42" s="143"/>
      <c r="H42" s="143"/>
      <c r="I42" s="143"/>
      <c r="J42" s="144"/>
      <c r="K42" s="144"/>
      <c r="L42" s="148"/>
      <c r="M42" s="148"/>
      <c r="N42" s="148"/>
      <c r="O42" s="148"/>
      <c r="P42" s="148"/>
      <c r="Q42" s="125"/>
    </row>
    <row r="43" spans="1:24" s="138" customFormat="1" ht="25.5" hidden="1">
      <c r="A43" s="155">
        <f>IF(E43&gt;0,A40+1,A40)</f>
        <v>2</v>
      </c>
      <c r="B43" s="155"/>
      <c r="C43" s="158" t="s">
        <v>764</v>
      </c>
      <c r="D43" s="155" t="str">
        <f>E41&amp;" / "&amp;1.19</f>
        <v>6600 / 1,19</v>
      </c>
      <c r="E43" s="177">
        <f>ROUND(E41/1.19,2)</f>
        <v>5546.22</v>
      </c>
      <c r="F43" s="152" t="str">
        <f>F41</f>
        <v>да</v>
      </c>
      <c r="G43" s="152"/>
      <c r="H43" s="152"/>
      <c r="I43" s="152"/>
      <c r="J43" s="144"/>
      <c r="K43" s="144"/>
      <c r="L43" s="148"/>
      <c r="M43" s="148"/>
      <c r="N43" s="148"/>
      <c r="O43" s="148"/>
      <c r="P43" s="148"/>
      <c r="Q43" s="125"/>
    </row>
    <row r="44" spans="1:24" s="138" customFormat="1" ht="25.5" hidden="1">
      <c r="A44" s="149">
        <f>IF(F44="да",A43+1,A43)</f>
        <v>2</v>
      </c>
      <c r="B44" s="155"/>
      <c r="C44" s="163"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6" t="str">
        <f>TEXT(E43,"0 000,00")&amp;" x "&amp;TEXT(КДоговорнойНаПИР,"0,00000")</f>
        <v>5 546,22 x 1,00000</v>
      </c>
      <c r="E44" s="164">
        <f>ROUND(E43*КДоговорнойНаПИР,2)</f>
        <v>5546.22</v>
      </c>
      <c r="F44" s="165" t="str">
        <f>IF(F43="да",IF(КДоговорнойНаПИР&lt;&gt;1,"да","нет"),"нет")</f>
        <v>нет</v>
      </c>
      <c r="G44" s="165">
        <f>E44</f>
        <v>5546.22</v>
      </c>
      <c r="H44" s="165"/>
      <c r="I44" s="165"/>
      <c r="J44" s="144"/>
      <c r="K44" s="144"/>
      <c r="L44" s="148"/>
      <c r="M44" s="148"/>
      <c r="N44" s="148"/>
      <c r="O44" s="148"/>
      <c r="P44" s="148"/>
      <c r="Q44" s="125"/>
    </row>
    <row r="45" spans="1:24" s="138" customFormat="1" hidden="1">
      <c r="A45" s="155"/>
      <c r="B45" s="402" t="s">
        <v>765</v>
      </c>
      <c r="C45" s="158"/>
      <c r="D45" s="155"/>
      <c r="E45" s="177">
        <f>E44</f>
        <v>5546.22</v>
      </c>
      <c r="F45" s="152" t="str">
        <f>F41</f>
        <v>да</v>
      </c>
      <c r="G45" s="152"/>
      <c r="H45" s="152"/>
      <c r="I45" s="152"/>
      <c r="J45" s="144"/>
      <c r="K45" s="144"/>
      <c r="L45" s="148"/>
      <c r="M45" s="148"/>
      <c r="N45" s="148"/>
      <c r="O45" s="148"/>
      <c r="P45" s="148"/>
      <c r="Q45" s="125"/>
    </row>
    <row r="46" spans="1:24" s="138" customFormat="1" hidden="1">
      <c r="A46" s="485" t="s">
        <v>949</v>
      </c>
      <c r="B46" s="485"/>
      <c r="C46" s="485"/>
      <c r="D46" s="485"/>
      <c r="E46" s="485"/>
      <c r="F46" s="152" t="str">
        <f>F41</f>
        <v>да</v>
      </c>
      <c r="G46" s="152"/>
      <c r="H46" s="152"/>
      <c r="I46" s="152"/>
      <c r="J46" s="144"/>
      <c r="K46" s="144"/>
      <c r="L46" s="148"/>
      <c r="M46" s="148"/>
      <c r="N46" s="148"/>
      <c r="O46" s="148"/>
      <c r="P46" s="148"/>
      <c r="Q46" s="125"/>
    </row>
    <row r="47" spans="1:24" s="138" customFormat="1" ht="51" hidden="1">
      <c r="A47" s="155">
        <f>IF(E47&gt;0,A44+1,A44)</f>
        <v>3</v>
      </c>
      <c r="B47" s="155"/>
      <c r="C47" s="158" t="s">
        <v>950</v>
      </c>
      <c r="D47" s="155" t="str">
        <f>E41&amp;" x "&amp;КПИР</f>
        <v>6600 x 1,65</v>
      </c>
      <c r="E47" s="178">
        <f>(E41+E15)*4.59</f>
        <v>207468</v>
      </c>
      <c r="F47" s="179" t="str">
        <f>F41</f>
        <v>да</v>
      </c>
      <c r="G47" s="152"/>
      <c r="H47" s="152">
        <f>E47</f>
        <v>207468</v>
      </c>
      <c r="I47" s="152"/>
      <c r="J47" s="153"/>
      <c r="K47" s="144"/>
      <c r="L47" s="148"/>
      <c r="M47" s="148"/>
      <c r="N47" s="148"/>
      <c r="O47" s="148"/>
      <c r="P47" s="148"/>
      <c r="Q47" s="125"/>
      <c r="V47" s="138">
        <f>ПИРтек*0.9848</f>
        <v>199678.2942</v>
      </c>
      <c r="X47" s="243">
        <v>458153.16</v>
      </c>
    </row>
    <row r="48" spans="1:24" s="138" customFormat="1" ht="25.5" hidden="1">
      <c r="A48" s="155">
        <f>IF(E48&gt;0,A47+1,A47)</f>
        <v>4</v>
      </c>
      <c r="B48" s="180"/>
      <c r="C48" s="150"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9" t="str">
        <f>TEXT(E47,"0 000,00")&amp;" x "&amp;TEXT(КДоговорнойНаПИР,"0,00000")</f>
        <v>207 468,00 x 1,00000</v>
      </c>
      <c r="E48" s="181">
        <f>ROUND(E47*КДоговорнойНаПИР,2)</f>
        <v>207468</v>
      </c>
      <c r="F48" s="165" t="str">
        <f>IF(F47="да",IF(КДоговорнойНаПИР&lt;&gt;1,"да","нет"),"нет")</f>
        <v>нет</v>
      </c>
      <c r="G48" s="165"/>
      <c r="H48" s="165"/>
      <c r="I48" s="165">
        <f>E48</f>
        <v>207468</v>
      </c>
      <c r="J48" s="167"/>
      <c r="K48" s="168"/>
      <c r="L48" s="146"/>
      <c r="M48" s="146"/>
      <c r="N48" s="146"/>
      <c r="O48" s="146"/>
      <c r="P48" s="146"/>
    </row>
    <row r="49" spans="1:24" s="138" customFormat="1" hidden="1">
      <c r="A49" s="149"/>
      <c r="B49" s="496" t="str">
        <f>"Итого в текущих ценах ("&amp;A38&amp;")"</f>
        <v>Итого в текущих ценах (Проектные работы Реконструкция ТП)</v>
      </c>
      <c r="C49" s="496"/>
      <c r="D49" s="496"/>
      <c r="E49" s="182">
        <f>E48</f>
        <v>207468</v>
      </c>
      <c r="F49" s="179" t="str">
        <f>F41</f>
        <v>да</v>
      </c>
      <c r="G49" s="170"/>
      <c r="H49" s="170"/>
      <c r="I49" s="170"/>
      <c r="J49" s="167"/>
      <c r="K49" s="168"/>
      <c r="L49" s="146"/>
      <c r="M49" s="146"/>
      <c r="N49" s="146"/>
      <c r="O49" s="146"/>
      <c r="P49" s="146"/>
    </row>
    <row r="50" spans="1:24" s="138" customFormat="1">
      <c r="A50" s="149"/>
      <c r="B50" s="496" t="s">
        <v>981</v>
      </c>
      <c r="C50" s="496"/>
      <c r="D50" s="496"/>
      <c r="E50" s="183">
        <f>E15</f>
        <v>38600</v>
      </c>
      <c r="F50" s="179" t="str">
        <f>IF(A47&gt;7,"да","нет")</f>
        <v>нет</v>
      </c>
      <c r="G50" s="179"/>
      <c r="H50" s="179"/>
      <c r="I50" s="179"/>
      <c r="J50" s="144"/>
      <c r="K50" s="144"/>
      <c r="L50" s="148"/>
      <c r="M50" s="148"/>
      <c r="N50" s="148"/>
      <c r="O50" s="148"/>
      <c r="P50" s="148"/>
      <c r="Q50" s="125"/>
    </row>
    <row r="51" spans="1:24" s="138" customFormat="1" hidden="1">
      <c r="A51" s="155"/>
      <c r="B51" s="497" t="s">
        <v>770</v>
      </c>
      <c r="C51" s="497"/>
      <c r="D51" s="497"/>
      <c r="E51" s="183">
        <f>SUM(H:H)</f>
        <v>271158</v>
      </c>
      <c r="F51" s="170" t="s">
        <v>664</v>
      </c>
      <c r="G51" s="170"/>
      <c r="H51" s="170"/>
      <c r="I51" s="170"/>
      <c r="J51" s="167"/>
      <c r="K51" s="167"/>
      <c r="L51" s="146"/>
      <c r="M51" s="146"/>
      <c r="N51" s="146"/>
      <c r="O51" s="146"/>
      <c r="P51" s="146"/>
    </row>
    <row r="52" spans="1:24" s="138" customFormat="1" ht="12.75" customHeight="1">
      <c r="A52" s="184"/>
      <c r="B52" s="493" t="s">
        <v>1096</v>
      </c>
      <c r="C52" s="494"/>
      <c r="D52" s="495"/>
      <c r="E52" s="183">
        <f>E21</f>
        <v>63690</v>
      </c>
      <c r="F52" s="146" t="str">
        <f>IF(A47&gt;7,"да","нет")</f>
        <v>нет</v>
      </c>
      <c r="G52" s="146"/>
      <c r="H52" s="146"/>
      <c r="I52" s="146"/>
      <c r="J52" s="146"/>
      <c r="K52" s="146"/>
      <c r="L52" s="146"/>
      <c r="M52" s="146"/>
      <c r="N52" s="146"/>
      <c r="O52" s="146"/>
      <c r="P52" s="146"/>
      <c r="X52" s="244">
        <f>X47-V47</f>
        <v>258474.87</v>
      </c>
    </row>
    <row r="53" spans="1:24" s="138" customFormat="1">
      <c r="F53" s="146"/>
      <c r="G53" s="146"/>
      <c r="H53" s="146"/>
      <c r="I53" s="146"/>
      <c r="J53" s="146"/>
      <c r="K53" s="146"/>
      <c r="L53" s="146"/>
      <c r="M53" s="146"/>
      <c r="N53" s="146"/>
      <c r="O53" s="146"/>
      <c r="P53" s="146"/>
      <c r="X53" s="244">
        <f>X52/0.9848</f>
        <v>262464.33</v>
      </c>
    </row>
    <row r="54" spans="1:24" s="185" customFormat="1" ht="14.25">
      <c r="B54" s="185" t="s">
        <v>771</v>
      </c>
      <c r="F54" s="186"/>
      <c r="G54" s="186"/>
      <c r="H54" s="186"/>
      <c r="I54" s="186"/>
      <c r="J54" s="186"/>
      <c r="K54" s="187"/>
      <c r="L54" s="186"/>
      <c r="M54" s="186"/>
      <c r="N54" s="186"/>
      <c r="O54" s="186"/>
      <c r="P54" s="186"/>
    </row>
    <row r="55" spans="1:24">
      <c r="F55" s="146"/>
      <c r="G55" s="146"/>
      <c r="H55" s="146"/>
      <c r="I55" s="146"/>
      <c r="J55" s="146"/>
      <c r="K55" s="146"/>
      <c r="L55" s="146"/>
      <c r="M55" s="146"/>
      <c r="N55" s="146"/>
      <c r="O55" s="146"/>
      <c r="P55" s="146"/>
    </row>
    <row r="56" spans="1:24">
      <c r="F56" s="146"/>
      <c r="G56" s="146"/>
      <c r="H56" s="146"/>
      <c r="I56" s="146">
        <f>10400*4.59</f>
        <v>47736</v>
      </c>
      <c r="J56" s="146"/>
      <c r="K56" s="146"/>
      <c r="L56" s="146"/>
      <c r="M56" s="146"/>
      <c r="N56" s="146"/>
      <c r="O56" s="146"/>
      <c r="P56" s="146"/>
    </row>
    <row r="57" spans="1:24">
      <c r="E57" s="240"/>
      <c r="F57" s="245"/>
      <c r="G57" s="146"/>
      <c r="H57" s="146"/>
      <c r="I57" s="146"/>
      <c r="J57" s="146"/>
      <c r="K57" s="146"/>
      <c r="L57" s="146"/>
      <c r="M57" s="146"/>
      <c r="N57" s="146"/>
      <c r="O57" s="146"/>
      <c r="P57" s="146"/>
    </row>
    <row r="58" spans="1:24">
      <c r="C58" s="255"/>
      <c r="D58" s="240"/>
      <c r="F58" s="245"/>
      <c r="G58" s="146"/>
      <c r="H58" s="146"/>
      <c r="I58" s="146"/>
      <c r="J58" s="146"/>
      <c r="K58" s="146"/>
      <c r="L58" s="146"/>
      <c r="M58" s="146"/>
      <c r="N58" s="146"/>
      <c r="O58" s="146"/>
      <c r="P58" s="146"/>
    </row>
    <row r="59" spans="1:24">
      <c r="F59" s="146"/>
      <c r="G59" s="146"/>
      <c r="H59" s="146"/>
      <c r="I59" s="146"/>
      <c r="J59" s="146"/>
      <c r="K59" s="146"/>
      <c r="L59" s="146"/>
      <c r="M59" s="146"/>
      <c r="N59" s="146"/>
      <c r="O59" s="146"/>
      <c r="P59" s="146"/>
    </row>
    <row r="60" spans="1:24">
      <c r="F60" s="146"/>
      <c r="G60" s="146"/>
      <c r="H60" s="146"/>
      <c r="I60" s="146"/>
      <c r="J60" s="146"/>
      <c r="K60" s="146"/>
      <c r="L60" s="146"/>
      <c r="M60" s="146"/>
      <c r="N60" s="146"/>
      <c r="O60" s="146"/>
      <c r="P60" s="146"/>
    </row>
    <row r="61" spans="1:24">
      <c r="F61" s="146"/>
      <c r="G61" s="146"/>
      <c r="H61" s="146"/>
      <c r="I61" s="146"/>
      <c r="J61" s="146"/>
      <c r="K61" s="146"/>
      <c r="L61" s="146"/>
      <c r="M61" s="146"/>
      <c r="N61" s="146"/>
      <c r="O61" s="146"/>
      <c r="P61" s="146"/>
    </row>
    <row r="62" spans="1:24">
      <c r="F62" s="146"/>
      <c r="G62" s="146"/>
      <c r="H62" s="146"/>
      <c r="I62" s="146"/>
      <c r="J62" s="146"/>
      <c r="K62" s="146"/>
      <c r="L62" s="146"/>
      <c r="M62" s="146"/>
      <c r="N62" s="146"/>
      <c r="O62" s="146"/>
      <c r="P62" s="146"/>
    </row>
    <row r="63" spans="1:24">
      <c r="F63" s="146"/>
      <c r="G63" s="146"/>
      <c r="H63" s="146"/>
      <c r="I63" s="146"/>
      <c r="J63" s="146"/>
      <c r="K63" s="146"/>
      <c r="L63" s="146"/>
      <c r="M63" s="146"/>
      <c r="N63" s="146"/>
      <c r="O63" s="146"/>
      <c r="P63" s="146"/>
    </row>
    <row r="64" spans="1:24">
      <c r="F64" s="146"/>
      <c r="G64" s="146"/>
      <c r="H64" s="146"/>
      <c r="I64" s="146"/>
      <c r="J64" s="146"/>
      <c r="K64" s="146"/>
      <c r="L64" s="146"/>
      <c r="M64" s="146"/>
      <c r="N64" s="146"/>
      <c r="O64" s="146"/>
      <c r="P64" s="146"/>
    </row>
    <row r="65" spans="6:16">
      <c r="F65" s="146"/>
      <c r="G65" s="146"/>
      <c r="H65" s="146"/>
      <c r="I65" s="146"/>
      <c r="J65" s="146"/>
      <c r="K65" s="146"/>
      <c r="L65" s="146"/>
      <c r="M65" s="146"/>
      <c r="N65" s="146"/>
      <c r="O65" s="146"/>
      <c r="P65" s="146"/>
    </row>
    <row r="66" spans="6:16">
      <c r="F66" s="146"/>
      <c r="G66" s="146"/>
      <c r="H66" s="146"/>
      <c r="I66" s="146"/>
      <c r="J66" s="146"/>
      <c r="K66" s="146"/>
      <c r="L66" s="146"/>
      <c r="M66" s="146"/>
      <c r="N66" s="146"/>
      <c r="O66" s="146"/>
      <c r="P66" s="146"/>
    </row>
    <row r="67" spans="6:16">
      <c r="F67" s="146"/>
      <c r="G67" s="146"/>
      <c r="H67" s="146"/>
      <c r="I67" s="146"/>
      <c r="J67" s="146"/>
      <c r="K67" s="146"/>
      <c r="L67" s="146"/>
      <c r="M67" s="146"/>
      <c r="N67" s="146"/>
      <c r="O67" s="146"/>
      <c r="P67" s="146"/>
    </row>
    <row r="68" spans="6:16">
      <c r="F68" s="146"/>
      <c r="G68" s="146"/>
      <c r="H68" s="146"/>
      <c r="I68" s="146"/>
      <c r="J68" s="146"/>
      <c r="K68" s="146"/>
      <c r="L68" s="146"/>
      <c r="M68" s="146"/>
      <c r="N68" s="146"/>
      <c r="O68" s="146"/>
      <c r="P68" s="146"/>
    </row>
    <row r="69" spans="6:16">
      <c r="F69" s="146"/>
      <c r="G69" s="146"/>
      <c r="H69" s="146"/>
      <c r="I69" s="146"/>
      <c r="J69" s="146"/>
      <c r="K69" s="146"/>
      <c r="L69" s="146"/>
      <c r="M69" s="146"/>
      <c r="N69" s="146"/>
      <c r="O69" s="146"/>
      <c r="P69" s="146"/>
    </row>
    <row r="70" spans="6:16">
      <c r="F70" s="146"/>
      <c r="G70" s="146"/>
      <c r="H70" s="146"/>
      <c r="I70" s="146"/>
      <c r="J70" s="146"/>
      <c r="K70" s="146"/>
      <c r="L70" s="146"/>
      <c r="M70" s="146"/>
      <c r="N70" s="146"/>
      <c r="O70" s="146"/>
      <c r="P70" s="146"/>
    </row>
    <row r="71" spans="6:16">
      <c r="F71" s="146"/>
      <c r="G71" s="146"/>
      <c r="H71" s="146"/>
      <c r="I71" s="146"/>
      <c r="J71" s="146"/>
      <c r="K71" s="146"/>
      <c r="L71" s="146"/>
      <c r="M71" s="146"/>
      <c r="N71" s="146"/>
      <c r="O71" s="146"/>
      <c r="P71" s="146"/>
    </row>
    <row r="72" spans="6:16">
      <c r="F72" s="146"/>
      <c r="G72" s="146"/>
      <c r="H72" s="146"/>
      <c r="I72" s="146"/>
      <c r="J72" s="146"/>
      <c r="K72" s="146"/>
      <c r="L72" s="146"/>
      <c r="M72" s="146"/>
      <c r="N72" s="146"/>
      <c r="O72" s="146"/>
      <c r="P72" s="146"/>
    </row>
    <row r="73" spans="6:16">
      <c r="F73" s="146"/>
      <c r="G73" s="146"/>
      <c r="H73" s="146"/>
      <c r="I73" s="146"/>
      <c r="J73" s="146"/>
      <c r="K73" s="146"/>
      <c r="L73" s="146"/>
      <c r="M73" s="146"/>
      <c r="N73" s="146"/>
      <c r="O73" s="146"/>
      <c r="P73" s="146"/>
    </row>
    <row r="74" spans="6:16">
      <c r="F74" s="146"/>
      <c r="G74" s="146"/>
      <c r="H74" s="146"/>
      <c r="I74" s="146"/>
      <c r="J74" s="146"/>
      <c r="K74" s="146"/>
      <c r="L74" s="146"/>
      <c r="M74" s="146"/>
      <c r="N74" s="146"/>
      <c r="O74" s="146"/>
      <c r="P74" s="146"/>
    </row>
    <row r="75" spans="6:16">
      <c r="F75" s="146"/>
      <c r="G75" s="146"/>
      <c r="H75" s="146"/>
      <c r="I75" s="146"/>
      <c r="J75" s="146"/>
      <c r="K75" s="146"/>
      <c r="L75" s="146"/>
      <c r="M75" s="146"/>
      <c r="N75" s="146"/>
      <c r="O75" s="146"/>
      <c r="P75" s="146"/>
    </row>
    <row r="76" spans="6:16">
      <c r="F76" s="146"/>
      <c r="G76" s="146"/>
      <c r="H76" s="146"/>
      <c r="I76" s="146"/>
      <c r="J76" s="146"/>
      <c r="K76" s="146"/>
      <c r="L76" s="146"/>
      <c r="M76" s="146"/>
      <c r="N76" s="146"/>
      <c r="O76" s="146"/>
      <c r="P76" s="146"/>
    </row>
    <row r="77" spans="6:16">
      <c r="F77" s="146"/>
      <c r="G77" s="146"/>
      <c r="H77" s="146"/>
      <c r="I77" s="146"/>
      <c r="J77" s="146"/>
      <c r="K77" s="146"/>
      <c r="L77" s="146"/>
      <c r="M77" s="146"/>
      <c r="N77" s="146"/>
      <c r="O77" s="146"/>
      <c r="P77" s="146"/>
    </row>
    <row r="78" spans="6:16">
      <c r="F78" s="146"/>
      <c r="G78" s="146"/>
      <c r="H78" s="146"/>
      <c r="I78" s="146"/>
      <c r="J78" s="146"/>
      <c r="K78" s="146"/>
      <c r="L78" s="146"/>
      <c r="M78" s="146"/>
      <c r="N78" s="146"/>
      <c r="O78" s="146"/>
      <c r="P78" s="146"/>
    </row>
    <row r="79" spans="6:16">
      <c r="F79" s="146"/>
      <c r="G79" s="146"/>
      <c r="H79" s="146"/>
      <c r="I79" s="146"/>
      <c r="J79" s="146"/>
      <c r="K79" s="146"/>
      <c r="L79" s="146"/>
      <c r="M79" s="146"/>
      <c r="N79" s="146"/>
      <c r="O79" s="146"/>
      <c r="P79" s="146"/>
    </row>
    <row r="80" spans="6:16">
      <c r="F80" s="146"/>
      <c r="G80" s="146"/>
      <c r="H80" s="146"/>
      <c r="I80" s="146"/>
      <c r="J80" s="146"/>
      <c r="K80" s="146"/>
      <c r="L80" s="146"/>
      <c r="M80" s="146"/>
      <c r="N80" s="146"/>
      <c r="O80" s="146"/>
      <c r="P80" s="146"/>
    </row>
    <row r="81" spans="6:16">
      <c r="F81" s="146"/>
      <c r="G81" s="146"/>
      <c r="H81" s="146"/>
      <c r="I81" s="146"/>
      <c r="J81" s="146"/>
      <c r="K81" s="146"/>
      <c r="L81" s="146"/>
      <c r="M81" s="146"/>
      <c r="N81" s="146"/>
      <c r="O81" s="146"/>
      <c r="P81" s="146"/>
    </row>
    <row r="82" spans="6:16">
      <c r="F82" s="146"/>
      <c r="G82" s="146"/>
      <c r="H82" s="146"/>
      <c r="I82" s="146"/>
      <c r="J82" s="146"/>
      <c r="K82" s="146"/>
      <c r="L82" s="146"/>
      <c r="M82" s="146"/>
      <c r="N82" s="146"/>
      <c r="O82" s="146"/>
      <c r="P82" s="146"/>
    </row>
    <row r="83" spans="6:16">
      <c r="F83" s="146"/>
      <c r="G83" s="146"/>
      <c r="H83" s="146"/>
      <c r="I83" s="146"/>
      <c r="J83" s="146"/>
      <c r="K83" s="146"/>
      <c r="L83" s="146"/>
      <c r="M83" s="146"/>
      <c r="N83" s="146"/>
      <c r="O83" s="146"/>
      <c r="P83" s="146"/>
    </row>
    <row r="84" spans="6:16">
      <c r="F84" s="146"/>
      <c r="G84" s="146"/>
      <c r="H84" s="146"/>
      <c r="I84" s="146"/>
      <c r="J84" s="146"/>
      <c r="K84" s="146"/>
      <c r="L84" s="146"/>
      <c r="M84" s="146"/>
      <c r="N84" s="146"/>
      <c r="O84" s="146"/>
      <c r="P84" s="146"/>
    </row>
    <row r="85" spans="6:16">
      <c r="F85" s="146"/>
      <c r="G85" s="146"/>
      <c r="H85" s="146"/>
      <c r="I85" s="146"/>
      <c r="J85" s="146"/>
      <c r="K85" s="146"/>
      <c r="L85" s="146"/>
      <c r="M85" s="146"/>
      <c r="N85" s="146"/>
      <c r="O85" s="146"/>
      <c r="P85" s="146"/>
    </row>
    <row r="86" spans="6:16">
      <c r="F86" s="146"/>
      <c r="G86" s="146"/>
      <c r="H86" s="146"/>
      <c r="I86" s="146"/>
      <c r="J86" s="146"/>
      <c r="K86" s="146"/>
      <c r="L86" s="146"/>
      <c r="M86" s="146"/>
      <c r="N86" s="146"/>
      <c r="O86" s="146"/>
      <c r="P86" s="146"/>
    </row>
    <row r="87" spans="6:16">
      <c r="F87" s="146"/>
      <c r="G87" s="146"/>
      <c r="H87" s="146"/>
      <c r="I87" s="146"/>
      <c r="J87" s="146"/>
      <c r="K87" s="146"/>
      <c r="L87" s="146"/>
      <c r="M87" s="146"/>
      <c r="N87" s="146"/>
      <c r="O87" s="146"/>
      <c r="P87" s="146"/>
    </row>
    <row r="88" spans="6:16">
      <c r="F88" s="146"/>
      <c r="G88" s="146"/>
      <c r="H88" s="146"/>
      <c r="I88" s="146"/>
      <c r="J88" s="146"/>
      <c r="K88" s="146"/>
      <c r="L88" s="146"/>
      <c r="M88" s="146"/>
      <c r="N88" s="146"/>
      <c r="O88" s="146"/>
      <c r="P88" s="146"/>
    </row>
    <row r="89" spans="6:16">
      <c r="F89" s="146"/>
      <c r="G89" s="146"/>
      <c r="H89" s="146"/>
      <c r="I89" s="146"/>
      <c r="J89" s="146"/>
      <c r="K89" s="146"/>
      <c r="L89" s="146"/>
      <c r="M89" s="146"/>
      <c r="N89" s="146"/>
      <c r="O89" s="146"/>
      <c r="P89" s="146"/>
    </row>
    <row r="90" spans="6:16">
      <c r="F90" s="146"/>
      <c r="G90" s="146"/>
      <c r="H90" s="146"/>
      <c r="I90" s="146"/>
      <c r="J90" s="146"/>
      <c r="K90" s="146"/>
      <c r="L90" s="146"/>
      <c r="M90" s="146"/>
      <c r="N90" s="146"/>
      <c r="O90" s="146"/>
      <c r="P90" s="146"/>
    </row>
    <row r="91" spans="6:16">
      <c r="F91" s="146"/>
      <c r="G91" s="146"/>
      <c r="H91" s="146"/>
      <c r="I91" s="146"/>
      <c r="J91" s="146"/>
      <c r="K91" s="146"/>
      <c r="L91" s="146"/>
      <c r="M91" s="146"/>
      <c r="N91" s="146"/>
      <c r="O91" s="146"/>
      <c r="P91" s="146"/>
    </row>
    <row r="92" spans="6:16">
      <c r="F92" s="146"/>
      <c r="G92" s="146"/>
      <c r="H92" s="146"/>
      <c r="I92" s="146"/>
      <c r="J92" s="146"/>
      <c r="K92" s="146"/>
      <c r="L92" s="146"/>
      <c r="M92" s="146"/>
      <c r="N92" s="146"/>
      <c r="O92" s="146"/>
      <c r="P92" s="146"/>
    </row>
    <row r="93" spans="6:16">
      <c r="F93" s="146"/>
      <c r="G93" s="146"/>
      <c r="H93" s="146"/>
      <c r="I93" s="146"/>
      <c r="J93" s="146"/>
      <c r="K93" s="146"/>
      <c r="L93" s="146"/>
      <c r="M93" s="146"/>
      <c r="N93" s="146"/>
      <c r="O93" s="146"/>
      <c r="P93" s="146"/>
    </row>
    <row r="94" spans="6:16">
      <c r="F94" s="146"/>
      <c r="G94" s="146"/>
      <c r="H94" s="146"/>
      <c r="I94" s="146"/>
      <c r="J94" s="146"/>
      <c r="K94" s="146"/>
      <c r="L94" s="146"/>
      <c r="M94" s="146"/>
      <c r="N94" s="146"/>
      <c r="O94" s="146"/>
      <c r="P94" s="146"/>
    </row>
    <row r="95" spans="6:16">
      <c r="F95" s="146"/>
      <c r="G95" s="146"/>
      <c r="H95" s="146"/>
      <c r="I95" s="146"/>
      <c r="J95" s="146"/>
      <c r="K95" s="146"/>
      <c r="L95" s="146"/>
      <c r="M95" s="146"/>
      <c r="N95" s="146"/>
      <c r="O95" s="146"/>
      <c r="P95" s="146"/>
    </row>
    <row r="96" spans="6:16">
      <c r="F96" s="146"/>
      <c r="G96" s="146"/>
      <c r="H96" s="146"/>
      <c r="I96" s="146"/>
      <c r="J96" s="146"/>
      <c r="K96" s="146"/>
      <c r="L96" s="146"/>
      <c r="M96" s="146"/>
      <c r="N96" s="146"/>
      <c r="O96" s="146"/>
      <c r="P96" s="146"/>
    </row>
    <row r="97" spans="6:16">
      <c r="F97" s="146"/>
      <c r="G97" s="146"/>
      <c r="H97" s="146"/>
      <c r="I97" s="146"/>
      <c r="J97" s="146"/>
      <c r="K97" s="146"/>
      <c r="L97" s="146"/>
      <c r="M97" s="146"/>
      <c r="N97" s="146"/>
      <c r="O97" s="146"/>
      <c r="P97" s="146"/>
    </row>
    <row r="98" spans="6:16">
      <c r="F98" s="146"/>
      <c r="G98" s="146"/>
      <c r="H98" s="146"/>
      <c r="I98" s="146"/>
      <c r="J98" s="146"/>
      <c r="K98" s="146"/>
      <c r="L98" s="146"/>
      <c r="M98" s="146"/>
      <c r="N98" s="146"/>
      <c r="O98" s="146"/>
      <c r="P98" s="146"/>
    </row>
  </sheetData>
  <mergeCells count="25">
    <mergeCell ref="B52:D52"/>
    <mergeCell ref="A39:E39"/>
    <mergeCell ref="A42:E42"/>
    <mergeCell ref="A46:E46"/>
    <mergeCell ref="B49:D49"/>
    <mergeCell ref="B50:D50"/>
    <mergeCell ref="B51:D51"/>
    <mergeCell ref="A38:E38"/>
    <mergeCell ref="F9:F10"/>
    <mergeCell ref="A11:E11"/>
    <mergeCell ref="A12:E12"/>
    <mergeCell ref="A16:E16"/>
    <mergeCell ref="A20:E20"/>
    <mergeCell ref="B23:D23"/>
    <mergeCell ref="A24:E24"/>
    <mergeCell ref="A25:E25"/>
    <mergeCell ref="A30:E30"/>
    <mergeCell ref="A34:E34"/>
    <mergeCell ref="B37:D37"/>
    <mergeCell ref="A7:E7"/>
    <mergeCell ref="A2:E2"/>
    <mergeCell ref="A3:E3"/>
    <mergeCell ref="A4:E4"/>
    <mergeCell ref="A5:E5"/>
    <mergeCell ref="A6:E6"/>
  </mergeCells>
  <pageMargins left="0.7" right="0.7" top="0.75" bottom="0.75" header="0.3" footer="0.3"/>
  <pageSetup paperSize="9" scale="77"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X98"/>
  <sheetViews>
    <sheetView view="pageBreakPreview" zoomScale="85" zoomScaleNormal="125" zoomScaleSheetLayoutView="85" zoomScalePageLayoutView="90" workbookViewId="0">
      <selection activeCell="A20" sqref="A20:E20"/>
    </sheetView>
  </sheetViews>
  <sheetFormatPr defaultColWidth="8.7109375" defaultRowHeight="12.75"/>
  <cols>
    <col min="1" max="1" width="3.7109375" style="123" customWidth="1"/>
    <col min="2" max="2" width="26.42578125" style="123" customWidth="1"/>
    <col min="3" max="3" width="41" style="123" customWidth="1"/>
    <col min="4" max="4" width="31.5703125" style="123" customWidth="1"/>
    <col min="5" max="5" width="13" style="123" customWidth="1"/>
    <col min="6" max="6" width="13.7109375" style="123" customWidth="1"/>
    <col min="7" max="9" width="10.28515625" style="123" customWidth="1"/>
    <col min="10" max="10" width="9.140625" style="123" customWidth="1"/>
    <col min="11" max="11" width="18.85546875" style="123" customWidth="1"/>
    <col min="12" max="14" width="9.5703125" style="123" customWidth="1"/>
    <col min="15" max="15" width="11.7109375" style="123" customWidth="1"/>
    <col min="16" max="23" width="9.5703125" style="123" customWidth="1"/>
    <col min="24" max="24" width="15.140625" style="123" customWidth="1"/>
    <col min="25" max="25" width="9.5703125" style="123" customWidth="1"/>
    <col min="26" max="16384" width="8.7109375" style="123"/>
  </cols>
  <sheetData>
    <row r="1" spans="1:21">
      <c r="K1" s="124" t="s">
        <v>739</v>
      </c>
      <c r="L1" s="124"/>
      <c r="M1" s="125" t="s">
        <v>740</v>
      </c>
      <c r="N1" s="125" t="s">
        <v>741</v>
      </c>
      <c r="O1" s="125" t="s">
        <v>742</v>
      </c>
      <c r="P1" s="125" t="s">
        <v>743</v>
      </c>
    </row>
    <row r="2" spans="1:21">
      <c r="A2" s="479" t="s">
        <v>744</v>
      </c>
      <c r="B2" s="479"/>
      <c r="C2" s="479"/>
      <c r="D2" s="479"/>
      <c r="E2" s="479"/>
      <c r="F2" s="126"/>
      <c r="G2" s="126"/>
      <c r="H2" s="126"/>
      <c r="I2" s="126"/>
      <c r="K2" s="127" t="s">
        <v>745</v>
      </c>
      <c r="L2" s="127">
        <v>53</v>
      </c>
      <c r="M2" s="128">
        <v>0</v>
      </c>
      <c r="N2" s="128" t="s">
        <v>746</v>
      </c>
      <c r="O2" s="128"/>
      <c r="P2" s="128"/>
    </row>
    <row r="3" spans="1:21" s="129" customFormat="1" ht="12.75" customHeight="1">
      <c r="A3" s="479" t="s">
        <v>747</v>
      </c>
      <c r="B3" s="479"/>
      <c r="C3" s="479"/>
      <c r="D3" s="479"/>
      <c r="E3" s="479"/>
      <c r="F3" s="126"/>
      <c r="G3" s="126"/>
      <c r="H3" s="126"/>
      <c r="I3" s="126"/>
      <c r="K3" s="130" t="s">
        <v>748</v>
      </c>
      <c r="L3" s="130"/>
      <c r="M3" s="128">
        <v>0.7</v>
      </c>
      <c r="N3" s="128" t="s">
        <v>746</v>
      </c>
      <c r="O3" s="128"/>
      <c r="P3" s="128" t="s">
        <v>746</v>
      </c>
    </row>
    <row r="4" spans="1:21" s="129" customFormat="1" ht="45">
      <c r="A4" s="480"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4" s="480"/>
      <c r="C4" s="480"/>
      <c r="D4" s="480"/>
      <c r="E4" s="480"/>
      <c r="F4" s="131" t="s">
        <v>667</v>
      </c>
      <c r="G4" s="132"/>
      <c r="H4" s="132"/>
      <c r="I4" s="132"/>
      <c r="J4" s="133"/>
      <c r="K4" s="130" t="s">
        <v>749</v>
      </c>
      <c r="L4" s="130"/>
      <c r="M4" s="128"/>
      <c r="N4" s="128" t="s">
        <v>746</v>
      </c>
      <c r="O4" s="128"/>
      <c r="P4" s="128" t="s">
        <v>746</v>
      </c>
      <c r="Q4" s="133" t="s">
        <v>746</v>
      </c>
      <c r="R4" s="133"/>
      <c r="S4" s="133"/>
      <c r="T4" s="133"/>
      <c r="U4" s="133"/>
    </row>
    <row r="5" spans="1:21" ht="15">
      <c r="A5" s="481" t="str">
        <f>"Шифр: "&amp;Дог.ном.</f>
        <v>Шифр: 3368-ЛСП/ХС от 04.12.2025</v>
      </c>
      <c r="B5" s="481"/>
      <c r="C5" s="481"/>
      <c r="D5" s="481"/>
      <c r="E5" s="481"/>
      <c r="K5" s="124"/>
      <c r="L5" s="124"/>
      <c r="M5" s="124"/>
      <c r="N5" s="124"/>
      <c r="O5" s="124"/>
      <c r="P5" s="124"/>
    </row>
    <row r="6" spans="1:21" ht="30">
      <c r="A6" s="478" t="s">
        <v>966</v>
      </c>
      <c r="B6" s="478"/>
      <c r="C6" s="478"/>
      <c r="D6" s="478"/>
      <c r="E6" s="478"/>
      <c r="F6" s="131" t="s">
        <v>666</v>
      </c>
      <c r="G6" s="131"/>
      <c r="H6" s="131"/>
      <c r="I6" s="131"/>
      <c r="J6" s="134"/>
      <c r="K6" s="128"/>
      <c r="L6" s="128"/>
      <c r="M6" s="128"/>
      <c r="N6" s="128"/>
      <c r="O6" s="128"/>
      <c r="P6" s="128"/>
    </row>
    <row r="7" spans="1:21" s="129" customFormat="1" ht="30">
      <c r="A7" s="478" t="s">
        <v>1070</v>
      </c>
      <c r="B7" s="478"/>
      <c r="C7" s="478"/>
      <c r="D7" s="478"/>
      <c r="E7" s="478"/>
      <c r="F7" s="131" t="s">
        <v>666</v>
      </c>
      <c r="G7" s="135"/>
      <c r="H7" s="135"/>
      <c r="I7" s="135"/>
      <c r="J7" s="134"/>
      <c r="K7" s="124"/>
      <c r="L7" s="124"/>
      <c r="M7" s="124"/>
      <c r="N7" s="124"/>
      <c r="O7" s="124"/>
      <c r="P7" s="124"/>
    </row>
    <row r="8" spans="1:21">
      <c r="K8" s="128"/>
      <c r="L8" s="128"/>
      <c r="M8" s="128"/>
      <c r="N8" s="128"/>
      <c r="O8" s="128"/>
      <c r="P8" s="128"/>
    </row>
    <row r="9" spans="1:21" s="138" customFormat="1" ht="51">
      <c r="A9" s="136" t="s">
        <v>750</v>
      </c>
      <c r="B9" s="136" t="s">
        <v>751</v>
      </c>
      <c r="C9" s="136" t="s">
        <v>752</v>
      </c>
      <c r="D9" s="136" t="s">
        <v>753</v>
      </c>
      <c r="E9" s="136" t="s">
        <v>754</v>
      </c>
      <c r="F9" s="483" t="s">
        <v>686</v>
      </c>
      <c r="G9" s="137"/>
      <c r="H9" s="137"/>
      <c r="I9" s="137"/>
    </row>
    <row r="10" spans="1:21" s="138" customFormat="1">
      <c r="A10" s="139">
        <v>1</v>
      </c>
      <c r="B10" s="139">
        <v>2</v>
      </c>
      <c r="C10" s="139">
        <v>3</v>
      </c>
      <c r="D10" s="139">
        <v>4</v>
      </c>
      <c r="E10" s="139">
        <v>5</v>
      </c>
      <c r="F10" s="484"/>
      <c r="G10" s="140"/>
      <c r="H10" s="140"/>
      <c r="I10" s="140"/>
      <c r="J10" s="141" t="s">
        <v>755</v>
      </c>
      <c r="K10" s="141" t="s">
        <v>756</v>
      </c>
      <c r="L10" s="142" t="s">
        <v>757</v>
      </c>
      <c r="M10" s="125" t="s">
        <v>758</v>
      </c>
      <c r="N10" s="125" t="s">
        <v>740</v>
      </c>
      <c r="O10" s="125" t="s">
        <v>741</v>
      </c>
      <c r="P10" s="125" t="s">
        <v>742</v>
      </c>
      <c r="Q10" s="125" t="s">
        <v>743</v>
      </c>
    </row>
    <row r="11" spans="1:21" s="138" customFormat="1">
      <c r="A11" s="482" t="s">
        <v>759</v>
      </c>
      <c r="B11" s="482"/>
      <c r="C11" s="482"/>
      <c r="D11" s="482"/>
      <c r="E11" s="482"/>
      <c r="F11" s="143" t="str">
        <f>F15</f>
        <v>да</v>
      </c>
      <c r="G11" s="143"/>
      <c r="H11" s="143"/>
      <c r="I11" s="143"/>
      <c r="J11" s="144"/>
      <c r="K11" s="145"/>
      <c r="L11" s="146"/>
      <c r="M11" s="147"/>
      <c r="N11" s="148"/>
      <c r="O11" s="148"/>
      <c r="P11" s="148"/>
      <c r="Q11" s="125"/>
    </row>
    <row r="12" spans="1:21" s="138" customFormat="1">
      <c r="A12" s="485" t="s">
        <v>760</v>
      </c>
      <c r="B12" s="485"/>
      <c r="C12" s="485"/>
      <c r="D12" s="485"/>
      <c r="E12" s="485"/>
      <c r="F12" s="143" t="str">
        <f>F15</f>
        <v>да</v>
      </c>
      <c r="G12" s="143"/>
      <c r="H12" s="143"/>
      <c r="I12" s="143"/>
      <c r="J12" s="144"/>
      <c r="K12" s="145"/>
      <c r="L12" s="146"/>
      <c r="M12" s="147"/>
      <c r="N12" s="148"/>
      <c r="O12" s="148"/>
      <c r="P12" s="148"/>
      <c r="Q12" s="125"/>
    </row>
    <row r="13" spans="1:21" s="138" customFormat="1" ht="76.5">
      <c r="A13" s="149">
        <f>IF(E13&gt;0,1,0)</f>
        <v>1</v>
      </c>
      <c r="B13" s="150" t="s">
        <v>1076</v>
      </c>
      <c r="C13" s="150" t="s">
        <v>1077</v>
      </c>
      <c r="D13" s="150" t="str">
        <f>"Параметры базовой цены:
А = "&amp;J13&amp;", тыс. руб.
В = "&amp;K13&amp;", тыс. руб.
х = "&amp;L13/1000&amp;", км"&amp;IF(OR(N13=0,N13=1),"","
К="&amp;N13&amp;" "&amp;O13)&amp;"
"&amp;IF(OR(P13=0,P13=1),"","К="&amp;P13&amp;" "&amp;Q13)</f>
        <v xml:space="preserve">Параметры базовой цены:
А = 351,1, тыс. руб.
В = 0, тыс. руб.
х = 0, км
К=0,5  
К=0,7 </v>
      </c>
      <c r="E13" s="151">
        <f>351.1*0.5*0.7*1000</f>
        <v>122885</v>
      </c>
      <c r="F13" s="152" t="str">
        <f>IF(E13&gt;0,"да","нет")</f>
        <v>да</v>
      </c>
      <c r="G13" s="152"/>
      <c r="H13" s="152"/>
      <c r="I13" s="152"/>
      <c r="J13" s="153">
        <v>351.1</v>
      </c>
      <c r="K13" s="154">
        <v>0</v>
      </c>
      <c r="L13" s="155">
        <v>0</v>
      </c>
      <c r="M13" s="156">
        <v>1</v>
      </c>
      <c r="N13" s="155">
        <v>0.5</v>
      </c>
      <c r="O13" s="155" t="str">
        <f>N2</f>
        <v xml:space="preserve"> </v>
      </c>
      <c r="P13" s="155">
        <v>0.7</v>
      </c>
      <c r="Q13" s="157"/>
    </row>
    <row r="14" spans="1:21" s="138" customFormat="1" ht="102" hidden="1">
      <c r="A14" s="155">
        <f>IF(E14&gt;0,A13+1,A13)</f>
        <v>1</v>
      </c>
      <c r="B14" s="158" t="str">
        <f>"ВЛИ-0,38 кВ, L="&amp;L14&amp;" м"</f>
        <v>ВЛИ-0,38 кВ, L=0 м</v>
      </c>
      <c r="C14" s="158" t="s">
        <v>761</v>
      </c>
      <c r="D14" s="158" t="str">
        <f>"Параметры базовой цены:
А = "&amp;J14&amp;", тыс. руб.
В = "&amp;K14&amp;", тыс. руб.
х = "&amp;L14/1000&amp;", км
"&amp;IF(OR(N14=0,N14=1),"","К="&amp;N14&amp;" "&amp;O14)&amp;"
"&amp;IF(OR(P14=0,P14=1),"","К="&amp;P14&amp;" "&amp;Q14)</f>
        <v>Параметры базовой цены:
А = 3,47, тыс. руб.
В = 2,68, тыс. руб.
х = 0, км
К=0,5  
К=0,7 0</v>
      </c>
      <c r="E14" s="159">
        <f>(J14*1000+K14*L14)*IF(OR(N14=0,N14=1),1,N14)*IF(OR(P14=0,P14=1),1,P14)*IF(L14&gt;=1000,1,0)</f>
        <v>0</v>
      </c>
      <c r="F14" s="152" t="str">
        <f>IF(E14&gt;0,"да","нет")</f>
        <v>нет</v>
      </c>
      <c r="G14" s="152"/>
      <c r="H14" s="152"/>
      <c r="I14" s="152"/>
      <c r="J14" s="153">
        <v>3.47</v>
      </c>
      <c r="K14" s="153">
        <v>2.68</v>
      </c>
      <c r="L14" s="160">
        <f>L13</f>
        <v>0</v>
      </c>
      <c r="M14" s="155">
        <v>1</v>
      </c>
      <c r="N14" s="155">
        <f>N13</f>
        <v>0.5</v>
      </c>
      <c r="O14" s="155" t="str">
        <f t="shared" ref="O14:Q14" si="0">O13</f>
        <v xml:space="preserve"> </v>
      </c>
      <c r="P14" s="155">
        <f t="shared" si="0"/>
        <v>0.7</v>
      </c>
      <c r="Q14" s="157">
        <f t="shared" si="0"/>
        <v>0</v>
      </c>
    </row>
    <row r="15" spans="1:21" s="138" customFormat="1">
      <c r="A15" s="149"/>
      <c r="B15" s="161" t="s">
        <v>980</v>
      </c>
      <c r="C15" s="161"/>
      <c r="D15" s="161"/>
      <c r="E15" s="162">
        <f>SUM(E13:E14)</f>
        <v>122885</v>
      </c>
      <c r="F15" s="152" t="str">
        <f>IF(E15&gt;0,"да","нет")</f>
        <v>да</v>
      </c>
      <c r="G15" s="152"/>
      <c r="H15" s="152"/>
      <c r="I15" s="152"/>
      <c r="J15" s="153"/>
      <c r="K15" s="153"/>
      <c r="L15" s="160"/>
      <c r="M15" s="155"/>
      <c r="N15" s="155"/>
      <c r="O15" s="155"/>
      <c r="P15" s="155"/>
      <c r="Q15" s="157"/>
    </row>
    <row r="16" spans="1:21" s="138" customFormat="1" hidden="1">
      <c r="A16" s="485" t="s">
        <v>763</v>
      </c>
      <c r="B16" s="485"/>
      <c r="C16" s="485"/>
      <c r="D16" s="485"/>
      <c r="E16" s="485"/>
      <c r="F16" s="143" t="str">
        <f>F15</f>
        <v>да</v>
      </c>
      <c r="G16" s="143"/>
      <c r="H16" s="143"/>
      <c r="I16" s="143"/>
      <c r="J16" s="144"/>
      <c r="K16" s="144"/>
      <c r="L16" s="148"/>
      <c r="M16" s="148"/>
      <c r="N16" s="148"/>
      <c r="O16" s="148"/>
      <c r="P16" s="148"/>
      <c r="Q16" s="125"/>
    </row>
    <row r="17" spans="1:17" s="138" customFormat="1" ht="25.5" hidden="1">
      <c r="A17" s="149">
        <f>IF(E17&gt;0,A14+1,A14)</f>
        <v>2</v>
      </c>
      <c r="B17" s="149"/>
      <c r="C17" s="150" t="s">
        <v>764</v>
      </c>
      <c r="D17" s="149" t="str">
        <f>TEXT(E15,"# ##0,00")&amp;" / "&amp;1.19</f>
        <v>122 885,00 / 1,19</v>
      </c>
      <c r="E17" s="162">
        <f>ROUND(E15/1.19,2)</f>
        <v>103264.71</v>
      </c>
      <c r="F17" s="152" t="str">
        <f>F15</f>
        <v>да</v>
      </c>
      <c r="G17" s="152"/>
      <c r="H17" s="152"/>
      <c r="I17" s="152"/>
      <c r="J17" s="144"/>
      <c r="K17" s="144"/>
      <c r="L17" s="148"/>
      <c r="M17" s="148"/>
      <c r="N17" s="148"/>
      <c r="O17" s="148"/>
      <c r="P17" s="148"/>
      <c r="Q17" s="125"/>
    </row>
    <row r="18" spans="1:17" s="138" customFormat="1" ht="25.5" hidden="1">
      <c r="A18" s="149">
        <f>IF(F18="да",A17+1,A17)</f>
        <v>2</v>
      </c>
      <c r="B18" s="149"/>
      <c r="C18"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6" t="str">
        <f>TEXT(E17,"# ##0,00")&amp;" x "&amp;TEXT(КДоговорнойНаПИР,"0,00000000")</f>
        <v>103 264,71 x 1,00000000</v>
      </c>
      <c r="E18" s="164">
        <f>ROUND(E17*КДоговорнойНаПИР,2)</f>
        <v>103264.71</v>
      </c>
      <c r="F18" s="165" t="str">
        <f>IF(F17="да",IF(КДоговорнойНаПИР&lt;&gt;1,"да","нет"),"нет")</f>
        <v>нет</v>
      </c>
      <c r="G18" s="165">
        <f>E18</f>
        <v>103264.71</v>
      </c>
      <c r="H18" s="165"/>
      <c r="I18" s="165"/>
      <c r="J18" s="144"/>
      <c r="K18" s="144"/>
      <c r="L18" s="148"/>
      <c r="M18" s="148"/>
      <c r="N18" s="148"/>
      <c r="O18" s="148"/>
      <c r="P18" s="148"/>
      <c r="Q18" s="125"/>
    </row>
    <row r="19" spans="1:17" s="138" customFormat="1" hidden="1">
      <c r="A19" s="149"/>
      <c r="B19" s="161" t="s">
        <v>765</v>
      </c>
      <c r="C19" s="150"/>
      <c r="D19" s="149"/>
      <c r="E19" s="162">
        <f>E17</f>
        <v>103264.71</v>
      </c>
      <c r="F19" s="152" t="str">
        <f>F15</f>
        <v>да</v>
      </c>
      <c r="G19" s="152"/>
      <c r="H19" s="152"/>
      <c r="I19" s="152"/>
      <c r="J19" s="144"/>
      <c r="K19" s="144"/>
      <c r="L19" s="148"/>
      <c r="M19" s="148"/>
      <c r="N19" s="148"/>
      <c r="O19" s="148"/>
      <c r="P19" s="148"/>
      <c r="Q19" s="125"/>
    </row>
    <row r="20" spans="1:17" s="138" customFormat="1">
      <c r="A20" s="485" t="s">
        <v>1078</v>
      </c>
      <c r="B20" s="485"/>
      <c r="C20" s="485"/>
      <c r="D20" s="485"/>
      <c r="E20" s="485"/>
      <c r="F20" s="152" t="str">
        <f>F15</f>
        <v>да</v>
      </c>
      <c r="G20" s="152"/>
      <c r="H20" s="152"/>
      <c r="I20" s="152"/>
      <c r="J20" s="144"/>
      <c r="K20" s="144"/>
      <c r="L20" s="148"/>
      <c r="M20" s="148"/>
      <c r="N20" s="148"/>
      <c r="O20" s="148"/>
      <c r="P20" s="148"/>
      <c r="Q20" s="125"/>
    </row>
    <row r="21" spans="1:17" s="138" customFormat="1" ht="38.25">
      <c r="A21" s="149">
        <v>2</v>
      </c>
      <c r="B21" s="149"/>
      <c r="C21" s="150" t="s">
        <v>1079</v>
      </c>
      <c r="D21" s="149" t="str">
        <f>TEXT(E15,"# ##0,00")&amp;" x "&amp;КПИР</f>
        <v>122 885,00 x 1,65</v>
      </c>
      <c r="E21" s="151">
        <f>ROUND(E15*КПИР,2)</f>
        <v>202760.25</v>
      </c>
      <c r="F21" s="152" t="str">
        <f>F15</f>
        <v>да</v>
      </c>
      <c r="G21" s="152"/>
      <c r="H21" s="152">
        <f>E21</f>
        <v>202760.25</v>
      </c>
      <c r="I21" s="152"/>
      <c r="J21" s="153"/>
      <c r="K21" s="144"/>
      <c r="L21" s="148"/>
      <c r="M21" s="148"/>
      <c r="N21" s="148"/>
      <c r="O21" s="148"/>
      <c r="P21" s="148"/>
      <c r="Q21" s="125"/>
    </row>
    <row r="22" spans="1:17" s="138" customFormat="1" ht="25.5" hidden="1">
      <c r="A22" s="149">
        <f>IF(F22="да",A21+1,A21)</f>
        <v>2</v>
      </c>
      <c r="B22" s="166"/>
      <c r="C22"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6" t="str">
        <f>TEXT(E21,"0 000,00")&amp;" x "&amp;TEXT(КДоговорнойНаПИР,"0,00000000")</f>
        <v>202 760,25 x 1,00000000</v>
      </c>
      <c r="E22" s="164">
        <f>ROUND(E21*КДоговорнойНаПИР,2)</f>
        <v>202760.25</v>
      </c>
      <c r="F22" s="165" t="str">
        <f>IF(F21="да",IF(КДоговорнойНаПИР&lt;&gt;1,"да","нет"),"нет")</f>
        <v>нет</v>
      </c>
      <c r="G22" s="165"/>
      <c r="H22" s="165"/>
      <c r="I22" s="165">
        <f>E22</f>
        <v>202760.25</v>
      </c>
      <c r="J22" s="167"/>
      <c r="K22" s="168"/>
      <c r="L22" s="146"/>
      <c r="M22" s="146"/>
      <c r="N22" s="146"/>
      <c r="O22" s="146"/>
      <c r="P22" s="146"/>
    </row>
    <row r="23" spans="1:17" s="138" customFormat="1" hidden="1">
      <c r="A23" s="136"/>
      <c r="B23" s="486" t="str">
        <f>"Итого в текущих ценах ("&amp;A11&amp;")"</f>
        <v>Итого в текущих ценах (Проектные работы ВЛИ-0,4 кВ)</v>
      </c>
      <c r="C23" s="487"/>
      <c r="D23" s="488"/>
      <c r="E23" s="169">
        <f>E22</f>
        <v>202760.25</v>
      </c>
      <c r="F23" s="152" t="str">
        <f>F15</f>
        <v>да</v>
      </c>
      <c r="G23" s="170"/>
      <c r="H23" s="170"/>
      <c r="I23" s="170"/>
      <c r="J23" s="167"/>
      <c r="K23" s="168"/>
      <c r="L23" s="146"/>
      <c r="M23" s="146"/>
      <c r="N23" s="146"/>
      <c r="O23" s="146"/>
      <c r="P23" s="146"/>
    </row>
    <row r="24" spans="1:17" s="138" customFormat="1" hidden="1">
      <c r="A24" s="482" t="s">
        <v>766</v>
      </c>
      <c r="B24" s="482"/>
      <c r="C24" s="482"/>
      <c r="D24" s="482"/>
      <c r="E24" s="482"/>
      <c r="F24" s="143" t="str">
        <f>F29</f>
        <v>нет</v>
      </c>
      <c r="G24" s="143"/>
      <c r="H24" s="143"/>
      <c r="I24" s="143"/>
      <c r="J24" s="144"/>
      <c r="K24" s="145"/>
      <c r="L24" s="146"/>
      <c r="M24" s="147"/>
      <c r="N24" s="148"/>
      <c r="O24" s="148"/>
      <c r="P24" s="148"/>
      <c r="Q24" s="125"/>
    </row>
    <row r="25" spans="1:17" s="138" customFormat="1" hidden="1">
      <c r="A25" s="489" t="s">
        <v>760</v>
      </c>
      <c r="B25" s="489"/>
      <c r="C25" s="489"/>
      <c r="D25" s="489"/>
      <c r="E25" s="489"/>
      <c r="F25" s="143" t="str">
        <f>F29</f>
        <v>нет</v>
      </c>
      <c r="G25" s="143"/>
      <c r="H25" s="143"/>
      <c r="I25" s="143"/>
      <c r="J25" s="144"/>
      <c r="K25" s="145"/>
      <c r="L25" s="146"/>
      <c r="M25" s="147"/>
      <c r="N25" s="148"/>
      <c r="O25" s="148"/>
      <c r="P25" s="148"/>
      <c r="Q25" s="125"/>
    </row>
    <row r="26" spans="1:17" s="138" customFormat="1" ht="102" hidden="1">
      <c r="A26" s="149">
        <f>IF(E26&gt;0,A22+1,A22)</f>
        <v>2</v>
      </c>
      <c r="B26" s="150" t="str">
        <f>"ВЛ-10 кВ, L="&amp;L26&amp;" м"</f>
        <v>ВЛ-10 кВ, L=0 м</v>
      </c>
      <c r="C26" s="150" t="s">
        <v>767</v>
      </c>
      <c r="D26" s="150"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51">
        <f>ROUND((J26*1000+K26*L26)*IF(OR(N26=0,N26=1),1,N26)*IF(OR(P26=0,P26=1),1,P26)*IF(AND(L26&lt;1000,L26&gt;0),1,0),2)</f>
        <v>0</v>
      </c>
      <c r="F26" s="152" t="str">
        <f>IF(E26&gt;0,"да","нет")</f>
        <v>нет</v>
      </c>
      <c r="G26" s="152"/>
      <c r="H26" s="152"/>
      <c r="I26" s="152"/>
      <c r="J26" s="153">
        <v>9.09</v>
      </c>
      <c r="K26" s="154">
        <v>0</v>
      </c>
      <c r="L26" s="155">
        <f>ДлинаВЛ10</f>
        <v>0</v>
      </c>
      <c r="M26" s="156">
        <v>1</v>
      </c>
      <c r="N26" s="155">
        <f>M3</f>
        <v>0.7</v>
      </c>
      <c r="O26" s="155" t="str">
        <f>N3</f>
        <v xml:space="preserve"> </v>
      </c>
      <c r="P26" s="155">
        <f>O3</f>
        <v>0</v>
      </c>
      <c r="Q26" s="155" t="str">
        <f>P3</f>
        <v xml:space="preserve"> </v>
      </c>
    </row>
    <row r="27" spans="1:17" s="138" customFormat="1" ht="102" hidden="1">
      <c r="A27" s="171">
        <f>IF(E27&gt;0,A26+1,A26)</f>
        <v>2</v>
      </c>
      <c r="B27" s="150" t="str">
        <f>"ВЛ-10 кВ, L="&amp;L27&amp;" м"</f>
        <v>ВЛ-10 кВ, L=0 м</v>
      </c>
      <c r="C27" s="158" t="s">
        <v>768</v>
      </c>
      <c r="D27" s="158"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9">
        <f>(J27*1000+K27*L27)*IF(OR(N27=0,N27=1),1,N27)*IF(OR(P27=0,P27=1),1,P27)*IF(AND(L27&gt;=1000,L27&lt;15000),1,0)</f>
        <v>0</v>
      </c>
      <c r="F27" s="152" t="str">
        <f>IF(E27&gt;0,"да","нет")</f>
        <v>нет</v>
      </c>
      <c r="G27" s="152"/>
      <c r="H27" s="152"/>
      <c r="I27" s="152"/>
      <c r="J27" s="153">
        <v>6.11</v>
      </c>
      <c r="K27" s="153">
        <v>2.98</v>
      </c>
      <c r="L27" s="160">
        <f>L26</f>
        <v>0</v>
      </c>
      <c r="M27" s="155">
        <v>1</v>
      </c>
      <c r="N27" s="155">
        <f>N26</f>
        <v>0.7</v>
      </c>
      <c r="O27" s="155" t="str">
        <f t="shared" ref="O27:Q28" si="1">O26</f>
        <v xml:space="preserve"> </v>
      </c>
      <c r="P27" s="155">
        <f t="shared" si="1"/>
        <v>0</v>
      </c>
      <c r="Q27" s="155" t="str">
        <f t="shared" si="1"/>
        <v xml:space="preserve"> </v>
      </c>
    </row>
    <row r="28" spans="1:17" s="138" customFormat="1" ht="102" hidden="1">
      <c r="A28" s="171">
        <f>IF(E28&gt;0,A27+1,A27)</f>
        <v>2</v>
      </c>
      <c r="B28" s="150" t="str">
        <f>"ВЛ-10 кВ, L="&amp;L28&amp;" м"</f>
        <v>ВЛ-10 кВ, L=0 м</v>
      </c>
      <c r="C28" s="158" t="s">
        <v>768</v>
      </c>
      <c r="D28" s="158"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9">
        <f>(J28*1000+K28*L28)*IF(OR(N28=0,N28=1),1,N28)*IF(OR(P28=0,P28=1),1,P28)*IF(AND(L28&gt;=15000,L28&lt;40000),1,0)</f>
        <v>0</v>
      </c>
      <c r="F28" s="152" t="str">
        <f>IF(E28&gt;0,"да","нет")</f>
        <v>нет</v>
      </c>
      <c r="G28" s="152"/>
      <c r="H28" s="152"/>
      <c r="I28" s="152"/>
      <c r="J28" s="153">
        <v>28.95</v>
      </c>
      <c r="K28" s="153">
        <v>1.45</v>
      </c>
      <c r="L28" s="160">
        <f>L26</f>
        <v>0</v>
      </c>
      <c r="M28" s="155">
        <v>1</v>
      </c>
      <c r="N28" s="155">
        <f>N27</f>
        <v>0.7</v>
      </c>
      <c r="O28" s="155" t="str">
        <f t="shared" si="1"/>
        <v xml:space="preserve"> </v>
      </c>
      <c r="P28" s="155">
        <f t="shared" si="1"/>
        <v>0</v>
      </c>
      <c r="Q28" s="155" t="str">
        <f t="shared" si="1"/>
        <v xml:space="preserve"> </v>
      </c>
    </row>
    <row r="29" spans="1:17" s="138" customFormat="1" hidden="1">
      <c r="A29" s="172"/>
      <c r="B29" s="161" t="s">
        <v>762</v>
      </c>
      <c r="C29" s="161"/>
      <c r="D29" s="161"/>
      <c r="E29" s="162">
        <f>SUM(E26:E28)</f>
        <v>0</v>
      </c>
      <c r="F29" s="152" t="str">
        <f>IF(E29&gt;0,"да","нет")</f>
        <v>нет</v>
      </c>
      <c r="G29" s="152"/>
      <c r="H29" s="152"/>
      <c r="I29" s="152"/>
      <c r="J29" s="153"/>
      <c r="K29" s="153"/>
      <c r="L29" s="160"/>
      <c r="M29" s="155"/>
      <c r="N29" s="155"/>
      <c r="O29" s="155"/>
      <c r="P29" s="155"/>
      <c r="Q29" s="157"/>
    </row>
    <row r="30" spans="1:17" s="138" customFormat="1" hidden="1">
      <c r="A30" s="489" t="s">
        <v>763</v>
      </c>
      <c r="B30" s="489"/>
      <c r="C30" s="489"/>
      <c r="D30" s="489"/>
      <c r="E30" s="489"/>
      <c r="F30" s="143" t="str">
        <f>F29</f>
        <v>нет</v>
      </c>
      <c r="G30" s="143"/>
      <c r="H30" s="143"/>
      <c r="I30" s="143"/>
      <c r="J30" s="144"/>
      <c r="K30" s="144"/>
      <c r="L30" s="148"/>
      <c r="M30" s="148"/>
      <c r="N30" s="148"/>
      <c r="O30" s="148"/>
      <c r="P30" s="148"/>
      <c r="Q30" s="125"/>
    </row>
    <row r="31" spans="1:17" s="138" customFormat="1" ht="25.5" hidden="1">
      <c r="A31" s="149">
        <f>IF(E31&gt;0,A28+1,A28)</f>
        <v>2</v>
      </c>
      <c r="B31" s="149"/>
      <c r="C31" s="150" t="s">
        <v>764</v>
      </c>
      <c r="D31" s="149" t="str">
        <f>E29&amp;" / "&amp;1.19</f>
        <v>0 / 1,19</v>
      </c>
      <c r="E31" s="162">
        <f>ROUND(E29/1.19,2)</f>
        <v>0</v>
      </c>
      <c r="F31" s="152" t="str">
        <f>F29</f>
        <v>нет</v>
      </c>
      <c r="G31" s="152"/>
      <c r="H31" s="152"/>
      <c r="I31" s="152"/>
      <c r="J31" s="144"/>
      <c r="K31" s="144"/>
      <c r="L31" s="148"/>
      <c r="M31" s="148"/>
      <c r="N31" s="148"/>
      <c r="O31" s="148"/>
      <c r="P31" s="148"/>
      <c r="Q31" s="125"/>
    </row>
    <row r="32" spans="1:17" s="138" customFormat="1" ht="25.5" hidden="1">
      <c r="A32" s="149">
        <f>IF(F32="да",A31+1,A31)</f>
        <v>2</v>
      </c>
      <c r="B32" s="149"/>
      <c r="C32"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6" t="str">
        <f>TEXT(E31,"# ##0,00")&amp;" x "&amp;TEXT(КДоговорнойНаПИР,"0,00000")</f>
        <v>0,00 x 1,00000</v>
      </c>
      <c r="E32" s="164">
        <f>ROUND(E31*КДоговорнойНаПИР,2)</f>
        <v>0</v>
      </c>
      <c r="F32" s="165" t="str">
        <f>IF(F31="да",IF(КДоговорнойНаПИР&lt;&gt;1,"да","нет"),"нет")</f>
        <v>нет</v>
      </c>
      <c r="G32" s="165">
        <f>E32</f>
        <v>0</v>
      </c>
      <c r="H32" s="165"/>
      <c r="I32" s="165"/>
      <c r="J32" s="144"/>
      <c r="K32" s="144"/>
      <c r="L32" s="148"/>
      <c r="M32" s="148"/>
      <c r="N32" s="148"/>
      <c r="O32" s="148"/>
      <c r="P32" s="148"/>
      <c r="Q32" s="125"/>
    </row>
    <row r="33" spans="1:24" s="138" customFormat="1" hidden="1">
      <c r="A33" s="149"/>
      <c r="B33" s="161" t="s">
        <v>765</v>
      </c>
      <c r="C33" s="150"/>
      <c r="D33" s="149"/>
      <c r="E33" s="162">
        <f>E32</f>
        <v>0</v>
      </c>
      <c r="F33" s="152" t="str">
        <f>F29</f>
        <v>нет</v>
      </c>
      <c r="G33" s="152"/>
      <c r="H33" s="152"/>
      <c r="I33" s="152"/>
      <c r="J33" s="144"/>
      <c r="K33" s="144"/>
      <c r="L33" s="148"/>
      <c r="M33" s="148"/>
      <c r="N33" s="148"/>
      <c r="O33" s="148"/>
      <c r="P33" s="148"/>
      <c r="Q33" s="125"/>
    </row>
    <row r="34" spans="1:24" s="138" customFormat="1" hidden="1">
      <c r="A34" s="489" t="str">
        <f>"Перевод в текущие цены ("&amp;КварталПересчетаПИР&amp;")"</f>
        <v>Перевод в текущие цены (3 квартал 2020 года)</v>
      </c>
      <c r="B34" s="489"/>
      <c r="C34" s="489"/>
      <c r="D34" s="489"/>
      <c r="E34" s="489"/>
      <c r="F34" s="152" t="str">
        <f>F29</f>
        <v>нет</v>
      </c>
      <c r="G34" s="152"/>
      <c r="H34" s="152"/>
      <c r="I34" s="152"/>
      <c r="J34" s="144"/>
      <c r="K34" s="144"/>
      <c r="L34" s="148"/>
      <c r="M34" s="148"/>
      <c r="N34" s="148"/>
      <c r="O34" s="148"/>
      <c r="P34" s="148"/>
      <c r="Q34" s="125"/>
    </row>
    <row r="35" spans="1:24" s="138" customFormat="1" hidden="1">
      <c r="A35" s="149">
        <f>IF(E35&gt;0,A32+1,A32)</f>
        <v>2</v>
      </c>
      <c r="B35" s="172"/>
      <c r="C35" s="150" t="e">
        <f>"Ц(тек) = Ц(б)2001 х "&amp;КПИР&amp;"
где "&amp;КПИР&amp;" -индекс пересчета в текущие цены ("&amp;ПисьмоМинстроя&amp;")"</f>
        <v>#REF!</v>
      </c>
      <c r="D35" s="149" t="str">
        <f>E29&amp;" x "&amp;КПИР</f>
        <v>0 x 1,65</v>
      </c>
      <c r="E35" s="151">
        <f>ROUND(E29*КПИР,2)</f>
        <v>0</v>
      </c>
      <c r="F35" s="152" t="str">
        <f>F29</f>
        <v>нет</v>
      </c>
      <c r="G35" s="152"/>
      <c r="H35" s="152">
        <f>E35</f>
        <v>0</v>
      </c>
      <c r="I35" s="152"/>
      <c r="J35" s="153"/>
      <c r="K35" s="144"/>
      <c r="L35" s="148"/>
      <c r="M35" s="148"/>
      <c r="N35" s="148"/>
      <c r="O35" s="148"/>
      <c r="P35" s="148"/>
      <c r="Q35" s="125"/>
    </row>
    <row r="36" spans="1:24" s="138" customFormat="1" ht="25.5" hidden="1">
      <c r="A36" s="149">
        <f>IF(E36&gt;0,A35+1,A35)</f>
        <v>2</v>
      </c>
      <c r="B36" s="174"/>
      <c r="C36"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6" t="str">
        <f>TEXT(E35,"# ##0,00")&amp;" x "&amp;TEXT(КДоговорнойНаПИР,"0,00000")</f>
        <v>0,00 x 1,00000</v>
      </c>
      <c r="E36" s="164">
        <f>ROUND(E35*КДоговорнойНаПИР,2)</f>
        <v>0</v>
      </c>
      <c r="F36" s="165" t="str">
        <f>IF(F35="да",IF(КДоговорнойНаПИР&lt;&gt;1,"да","нет"),"нет")</f>
        <v>нет</v>
      </c>
      <c r="G36" s="165"/>
      <c r="H36" s="165"/>
      <c r="I36" s="165">
        <f>E36</f>
        <v>0</v>
      </c>
      <c r="J36" s="167"/>
      <c r="K36" s="168"/>
      <c r="L36" s="146"/>
      <c r="M36" s="146"/>
      <c r="N36" s="146"/>
      <c r="O36" s="146"/>
      <c r="P36" s="146"/>
    </row>
    <row r="37" spans="1:24" s="138" customFormat="1" hidden="1">
      <c r="A37" s="175"/>
      <c r="B37" s="490" t="str">
        <f>"Итого в текущих ценах ("&amp;A24&amp;")"</f>
        <v>Итого в текущих ценах (Проектные работы ВЛЗ-10 кВ)</v>
      </c>
      <c r="C37" s="491"/>
      <c r="D37" s="492"/>
      <c r="E37" s="169">
        <f>E36</f>
        <v>0</v>
      </c>
      <c r="F37" s="152" t="str">
        <f>F29</f>
        <v>нет</v>
      </c>
      <c r="G37" s="170"/>
      <c r="H37" s="170"/>
      <c r="I37" s="170"/>
      <c r="J37" s="167"/>
      <c r="K37" s="168"/>
      <c r="L37" s="146"/>
      <c r="M37" s="146"/>
      <c r="N37" s="146"/>
      <c r="O37" s="146"/>
      <c r="P37" s="146"/>
    </row>
    <row r="38" spans="1:24" s="138" customFormat="1" hidden="1">
      <c r="A38" s="482" t="s">
        <v>769</v>
      </c>
      <c r="B38" s="482"/>
      <c r="C38" s="482"/>
      <c r="D38" s="482"/>
      <c r="E38" s="482"/>
      <c r="F38" s="143" t="str">
        <f>F41</f>
        <v>да</v>
      </c>
      <c r="G38" s="143"/>
      <c r="H38" s="143"/>
      <c r="I38" s="143"/>
      <c r="J38" s="144"/>
      <c r="K38" s="145"/>
      <c r="L38" s="146"/>
      <c r="M38" s="147"/>
      <c r="N38" s="148"/>
      <c r="O38" s="148"/>
      <c r="P38" s="148"/>
      <c r="Q38" s="125"/>
    </row>
    <row r="39" spans="1:24" s="138" customFormat="1" hidden="1">
      <c r="A39" s="485" t="s">
        <v>760</v>
      </c>
      <c r="B39" s="485"/>
      <c r="C39" s="485"/>
      <c r="D39" s="485"/>
      <c r="E39" s="485"/>
      <c r="F39" s="143" t="str">
        <f>F41</f>
        <v>да</v>
      </c>
      <c r="G39" s="143"/>
      <c r="H39" s="143"/>
      <c r="I39" s="143"/>
      <c r="J39" s="144"/>
      <c r="K39" s="145"/>
      <c r="L39" s="146"/>
      <c r="M39" s="147"/>
      <c r="N39" s="148"/>
      <c r="O39" s="148"/>
      <c r="P39" s="148"/>
      <c r="Q39" s="125"/>
    </row>
    <row r="40" spans="1:24" s="138" customFormat="1" ht="63.75" hidden="1">
      <c r="A40" s="149">
        <v>1</v>
      </c>
      <c r="B40" s="158" t="s">
        <v>953</v>
      </c>
      <c r="C40" s="158" t="s">
        <v>951</v>
      </c>
      <c r="D40" s="158" t="s">
        <v>952</v>
      </c>
      <c r="E40" s="159">
        <f>J40*M40*1000</f>
        <v>6600</v>
      </c>
      <c r="F40" s="152" t="str">
        <f>IF(E40&gt;0,"да","нет")</f>
        <v>да</v>
      </c>
      <c r="G40" s="152"/>
      <c r="H40" s="152"/>
      <c r="I40" s="152"/>
      <c r="J40" s="153">
        <v>6.6</v>
      </c>
      <c r="K40" s="154">
        <v>0</v>
      </c>
      <c r="L40" s="155">
        <v>0.5</v>
      </c>
      <c r="M40" s="156">
        <v>1</v>
      </c>
      <c r="N40" s="155">
        <f>M12</f>
        <v>0</v>
      </c>
      <c r="O40" s="155">
        <f>N12</f>
        <v>0</v>
      </c>
      <c r="P40" s="155">
        <f>O12</f>
        <v>0</v>
      </c>
      <c r="Q40" s="157">
        <f>P12</f>
        <v>0</v>
      </c>
    </row>
    <row r="41" spans="1:24" s="138" customFormat="1" hidden="1">
      <c r="A41" s="155"/>
      <c r="B41" s="176" t="s">
        <v>762</v>
      </c>
      <c r="C41" s="176"/>
      <c r="D41" s="176"/>
      <c r="E41" s="177">
        <f>SUM(E40:E40)</f>
        <v>6600</v>
      </c>
      <c r="F41" s="152" t="str">
        <f>IF(E41&gt;0,"да","нет")</f>
        <v>да</v>
      </c>
      <c r="G41" s="152"/>
      <c r="H41" s="152"/>
      <c r="I41" s="152"/>
      <c r="J41" s="153"/>
      <c r="K41" s="153"/>
      <c r="L41" s="160"/>
      <c r="M41" s="155"/>
      <c r="N41" s="155"/>
      <c r="O41" s="155"/>
      <c r="P41" s="155"/>
      <c r="Q41" s="157"/>
    </row>
    <row r="42" spans="1:24" s="138" customFormat="1" hidden="1">
      <c r="A42" s="485" t="s">
        <v>763</v>
      </c>
      <c r="B42" s="485"/>
      <c r="C42" s="485"/>
      <c r="D42" s="485"/>
      <c r="E42" s="485"/>
      <c r="F42" s="143" t="str">
        <f>F41</f>
        <v>да</v>
      </c>
      <c r="G42" s="143"/>
      <c r="H42" s="143"/>
      <c r="I42" s="143"/>
      <c r="J42" s="144"/>
      <c r="K42" s="144"/>
      <c r="L42" s="148"/>
      <c r="M42" s="148"/>
      <c r="N42" s="148"/>
      <c r="O42" s="148"/>
      <c r="P42" s="148"/>
      <c r="Q42" s="125"/>
    </row>
    <row r="43" spans="1:24" s="138" customFormat="1" ht="25.5" hidden="1">
      <c r="A43" s="155">
        <f>IF(E43&gt;0,A40+1,A40)</f>
        <v>2</v>
      </c>
      <c r="B43" s="155"/>
      <c r="C43" s="158" t="s">
        <v>764</v>
      </c>
      <c r="D43" s="155" t="str">
        <f>E41&amp;" / "&amp;1.19</f>
        <v>6600 / 1,19</v>
      </c>
      <c r="E43" s="177">
        <f>ROUND(E41/1.19,2)</f>
        <v>5546.22</v>
      </c>
      <c r="F43" s="152" t="str">
        <f>F41</f>
        <v>да</v>
      </c>
      <c r="G43" s="152"/>
      <c r="H43" s="152"/>
      <c r="I43" s="152"/>
      <c r="J43" s="144"/>
      <c r="K43" s="144"/>
      <c r="L43" s="148"/>
      <c r="M43" s="148"/>
      <c r="N43" s="148"/>
      <c r="O43" s="148"/>
      <c r="P43" s="148"/>
      <c r="Q43" s="125"/>
    </row>
    <row r="44" spans="1:24" s="138" customFormat="1" ht="25.5" hidden="1">
      <c r="A44" s="149">
        <f>IF(F44="да",A43+1,A43)</f>
        <v>2</v>
      </c>
      <c r="B44" s="155"/>
      <c r="C44" s="163"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6" t="str">
        <f>TEXT(E43,"0 000,00")&amp;" x "&amp;TEXT(КДоговорнойНаПИР,"0,00000")</f>
        <v>5 546,22 x 1,00000</v>
      </c>
      <c r="E44" s="164">
        <f>ROUND(E43*КДоговорнойНаПИР,2)</f>
        <v>5546.22</v>
      </c>
      <c r="F44" s="165" t="str">
        <f>IF(F43="да",IF(КДоговорнойНаПИР&lt;&gt;1,"да","нет"),"нет")</f>
        <v>нет</v>
      </c>
      <c r="G44" s="165">
        <f>E44</f>
        <v>5546.22</v>
      </c>
      <c r="H44" s="165"/>
      <c r="I44" s="165"/>
      <c r="J44" s="144"/>
      <c r="K44" s="144"/>
      <c r="L44" s="148"/>
      <c r="M44" s="148"/>
      <c r="N44" s="148"/>
      <c r="O44" s="148"/>
      <c r="P44" s="148"/>
      <c r="Q44" s="125"/>
    </row>
    <row r="45" spans="1:24" s="138" customFormat="1" hidden="1">
      <c r="A45" s="155"/>
      <c r="B45" s="176" t="s">
        <v>765</v>
      </c>
      <c r="C45" s="158"/>
      <c r="D45" s="155"/>
      <c r="E45" s="177">
        <f>E44</f>
        <v>5546.22</v>
      </c>
      <c r="F45" s="152" t="str">
        <f>F41</f>
        <v>да</v>
      </c>
      <c r="G45" s="152"/>
      <c r="H45" s="152"/>
      <c r="I45" s="152"/>
      <c r="J45" s="144"/>
      <c r="K45" s="144"/>
      <c r="L45" s="148"/>
      <c r="M45" s="148"/>
      <c r="N45" s="148"/>
      <c r="O45" s="148"/>
      <c r="P45" s="148"/>
      <c r="Q45" s="125"/>
    </row>
    <row r="46" spans="1:24" s="138" customFormat="1" hidden="1">
      <c r="A46" s="485" t="s">
        <v>949</v>
      </c>
      <c r="B46" s="485"/>
      <c r="C46" s="485"/>
      <c r="D46" s="485"/>
      <c r="E46" s="485"/>
      <c r="F46" s="152" t="str">
        <f>F41</f>
        <v>да</v>
      </c>
      <c r="G46" s="152"/>
      <c r="H46" s="152"/>
      <c r="I46" s="152"/>
      <c r="J46" s="144"/>
      <c r="K46" s="144"/>
      <c r="L46" s="148"/>
      <c r="M46" s="148"/>
      <c r="N46" s="148"/>
      <c r="O46" s="148"/>
      <c r="P46" s="148"/>
      <c r="Q46" s="125"/>
    </row>
    <row r="47" spans="1:24" s="138" customFormat="1" ht="51" hidden="1">
      <c r="A47" s="155">
        <f>IF(E47&gt;0,A44+1,A44)</f>
        <v>3</v>
      </c>
      <c r="B47" s="155"/>
      <c r="C47" s="158" t="s">
        <v>950</v>
      </c>
      <c r="D47" s="155" t="str">
        <f>E41&amp;" x "&amp;КПИР</f>
        <v>6600 x 1,65</v>
      </c>
      <c r="E47" s="178">
        <f>(E41+E15)*4.59</f>
        <v>594336.15</v>
      </c>
      <c r="F47" s="179" t="str">
        <f>F41</f>
        <v>да</v>
      </c>
      <c r="G47" s="152"/>
      <c r="H47" s="152">
        <f>E47</f>
        <v>594336.15</v>
      </c>
      <c r="I47" s="152"/>
      <c r="J47" s="153"/>
      <c r="K47" s="144"/>
      <c r="L47" s="148"/>
      <c r="M47" s="148"/>
      <c r="N47" s="148"/>
      <c r="O47" s="148"/>
      <c r="P47" s="148"/>
      <c r="Q47" s="125"/>
      <c r="V47" s="138">
        <f>ПИРтек*0.9848</f>
        <v>199678.2942</v>
      </c>
      <c r="X47" s="243">
        <v>458153.16</v>
      </c>
    </row>
    <row r="48" spans="1:24" s="138" customFormat="1" ht="25.5" hidden="1">
      <c r="A48" s="155">
        <f>IF(E48&gt;0,A47+1,A47)</f>
        <v>4</v>
      </c>
      <c r="B48" s="180"/>
      <c r="C48" s="150"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9" t="str">
        <f>TEXT(E47,"0 000,00")&amp;" x "&amp;TEXT(КДоговорнойНаПИР,"0,00000")</f>
        <v>594 336,15 x 1,00000</v>
      </c>
      <c r="E48" s="181">
        <f>ROUND(E47*КДоговорнойНаПИР,2)</f>
        <v>594336.15</v>
      </c>
      <c r="F48" s="165" t="str">
        <f>IF(F47="да",IF(КДоговорнойНаПИР&lt;&gt;1,"да","нет"),"нет")</f>
        <v>нет</v>
      </c>
      <c r="G48" s="165"/>
      <c r="H48" s="165"/>
      <c r="I48" s="165">
        <f>E48</f>
        <v>594336.15</v>
      </c>
      <c r="J48" s="167"/>
      <c r="K48" s="168"/>
      <c r="L48" s="146"/>
      <c r="M48" s="146"/>
      <c r="N48" s="146"/>
      <c r="O48" s="146"/>
      <c r="P48" s="146"/>
    </row>
    <row r="49" spans="1:24" s="138" customFormat="1" hidden="1">
      <c r="A49" s="149"/>
      <c r="B49" s="496" t="str">
        <f>"Итого в текущих ценах ("&amp;A38&amp;")"</f>
        <v>Итого в текущих ценах (Проектные работы Реконструкция ТП)</v>
      </c>
      <c r="C49" s="496"/>
      <c r="D49" s="496"/>
      <c r="E49" s="182">
        <f>E48</f>
        <v>594336.15</v>
      </c>
      <c r="F49" s="179" t="str">
        <f>F41</f>
        <v>да</v>
      </c>
      <c r="G49" s="170"/>
      <c r="H49" s="170"/>
      <c r="I49" s="170"/>
      <c r="J49" s="167"/>
      <c r="K49" s="168"/>
      <c r="L49" s="146"/>
      <c r="M49" s="146"/>
      <c r="N49" s="146"/>
      <c r="O49" s="146"/>
      <c r="P49" s="146"/>
    </row>
    <row r="50" spans="1:24" s="138" customFormat="1">
      <c r="A50" s="149"/>
      <c r="B50" s="496" t="s">
        <v>981</v>
      </c>
      <c r="C50" s="496"/>
      <c r="D50" s="496"/>
      <c r="E50" s="183">
        <f>E15</f>
        <v>122885</v>
      </c>
      <c r="F50" s="179" t="str">
        <f>IF(A47&gt;7,"да","нет")</f>
        <v>нет</v>
      </c>
      <c r="G50" s="179"/>
      <c r="H50" s="179"/>
      <c r="I50" s="179"/>
      <c r="J50" s="144"/>
      <c r="K50" s="144"/>
      <c r="L50" s="148"/>
      <c r="M50" s="148"/>
      <c r="N50" s="148"/>
      <c r="O50" s="148"/>
      <c r="P50" s="148"/>
      <c r="Q50" s="125"/>
    </row>
    <row r="51" spans="1:24" s="138" customFormat="1" hidden="1">
      <c r="A51" s="155"/>
      <c r="B51" s="497" t="s">
        <v>770</v>
      </c>
      <c r="C51" s="497"/>
      <c r="D51" s="497"/>
      <c r="E51" s="183">
        <f>SUM(H:H)</f>
        <v>797096.4</v>
      </c>
      <c r="F51" s="170" t="s">
        <v>664</v>
      </c>
      <c r="G51" s="170"/>
      <c r="H51" s="170"/>
      <c r="I51" s="170"/>
      <c r="J51" s="167"/>
      <c r="K51" s="167"/>
      <c r="L51" s="146"/>
      <c r="M51" s="146"/>
      <c r="N51" s="146"/>
      <c r="O51" s="146"/>
      <c r="P51" s="146"/>
    </row>
    <row r="52" spans="1:24" s="138" customFormat="1" ht="12.75" customHeight="1">
      <c r="A52" s="184"/>
      <c r="B52" s="493" t="s">
        <v>1080</v>
      </c>
      <c r="C52" s="494"/>
      <c r="D52" s="495"/>
      <c r="E52" s="183">
        <f>E21</f>
        <v>202760.25</v>
      </c>
      <c r="F52" s="146" t="str">
        <f>IF(A47&gt;7,"да","нет")</f>
        <v>нет</v>
      </c>
      <c r="G52" s="146"/>
      <c r="H52" s="146"/>
      <c r="I52" s="146"/>
      <c r="J52" s="146"/>
      <c r="K52" s="146"/>
      <c r="L52" s="146"/>
      <c r="M52" s="146"/>
      <c r="N52" s="146"/>
      <c r="O52" s="146"/>
      <c r="P52" s="146"/>
      <c r="X52" s="244">
        <f>X47-V47</f>
        <v>258474.87</v>
      </c>
    </row>
    <row r="53" spans="1:24" s="138" customFormat="1">
      <c r="F53" s="146"/>
      <c r="G53" s="146"/>
      <c r="H53" s="146"/>
      <c r="I53" s="146"/>
      <c r="J53" s="146"/>
      <c r="K53" s="146"/>
      <c r="L53" s="146"/>
      <c r="M53" s="146"/>
      <c r="N53" s="146"/>
      <c r="O53" s="146"/>
      <c r="P53" s="146"/>
      <c r="X53" s="244">
        <f>X52/0.9848</f>
        <v>262464.33</v>
      </c>
    </row>
    <row r="54" spans="1:24" s="185" customFormat="1" ht="14.25">
      <c r="B54" s="185" t="s">
        <v>771</v>
      </c>
      <c r="F54" s="186"/>
      <c r="G54" s="186"/>
      <c r="H54" s="186"/>
      <c r="I54" s="186"/>
      <c r="J54" s="186"/>
      <c r="K54" s="187"/>
      <c r="L54" s="186"/>
      <c r="M54" s="186"/>
      <c r="N54" s="186"/>
      <c r="O54" s="186"/>
      <c r="P54" s="186"/>
    </row>
    <row r="55" spans="1:24">
      <c r="F55" s="146"/>
      <c r="G55" s="146"/>
      <c r="H55" s="146"/>
      <c r="I55" s="146"/>
      <c r="J55" s="146"/>
      <c r="K55" s="146"/>
      <c r="L55" s="146"/>
      <c r="M55" s="146"/>
      <c r="N55" s="146"/>
      <c r="O55" s="146"/>
      <c r="P55" s="146"/>
    </row>
    <row r="56" spans="1:24">
      <c r="F56" s="146"/>
      <c r="G56" s="146"/>
      <c r="H56" s="146"/>
      <c r="I56" s="146">
        <f>10400*4.59</f>
        <v>47736</v>
      </c>
      <c r="J56" s="146"/>
      <c r="K56" s="146"/>
      <c r="L56" s="146"/>
      <c r="M56" s="146"/>
      <c r="N56" s="146"/>
      <c r="O56" s="146"/>
      <c r="P56" s="146"/>
    </row>
    <row r="57" spans="1:24">
      <c r="E57" s="240"/>
      <c r="F57" s="245"/>
      <c r="G57" s="146"/>
      <c r="H57" s="146"/>
      <c r="I57" s="146"/>
      <c r="J57" s="146"/>
      <c r="K57" s="146"/>
      <c r="L57" s="146"/>
      <c r="M57" s="146"/>
      <c r="N57" s="146"/>
      <c r="O57" s="146"/>
      <c r="P57" s="146"/>
    </row>
    <row r="58" spans="1:24">
      <c r="C58" s="255"/>
      <c r="D58" s="240"/>
      <c r="F58" s="245"/>
      <c r="G58" s="146"/>
      <c r="H58" s="146"/>
      <c r="I58" s="146"/>
      <c r="J58" s="146"/>
      <c r="K58" s="146"/>
      <c r="L58" s="146"/>
      <c r="M58" s="146"/>
      <c r="N58" s="146"/>
      <c r="O58" s="146"/>
      <c r="P58" s="146"/>
    </row>
    <row r="59" spans="1:24">
      <c r="F59" s="146"/>
      <c r="G59" s="146"/>
      <c r="H59" s="146"/>
      <c r="I59" s="146"/>
      <c r="J59" s="146"/>
      <c r="K59" s="146"/>
      <c r="L59" s="146"/>
      <c r="M59" s="146"/>
      <c r="N59" s="146"/>
      <c r="O59" s="146"/>
      <c r="P59" s="146"/>
    </row>
    <row r="60" spans="1:24">
      <c r="F60" s="146"/>
      <c r="G60" s="146"/>
      <c r="H60" s="146"/>
      <c r="I60" s="146"/>
      <c r="J60" s="146"/>
      <c r="K60" s="146"/>
      <c r="L60" s="146"/>
      <c r="M60" s="146"/>
      <c r="N60" s="146"/>
      <c r="O60" s="146"/>
      <c r="P60" s="146"/>
    </row>
    <row r="61" spans="1:24">
      <c r="F61" s="146"/>
      <c r="G61" s="146"/>
      <c r="H61" s="146"/>
      <c r="I61" s="146"/>
      <c r="J61" s="146"/>
      <c r="K61" s="146"/>
      <c r="L61" s="146"/>
      <c r="M61" s="146"/>
      <c r="N61" s="146"/>
      <c r="O61" s="146"/>
      <c r="P61" s="146"/>
    </row>
    <row r="62" spans="1:24">
      <c r="F62" s="146"/>
      <c r="G62" s="146"/>
      <c r="H62" s="146"/>
      <c r="I62" s="146"/>
      <c r="J62" s="146"/>
      <c r="K62" s="146"/>
      <c r="L62" s="146"/>
      <c r="M62" s="146"/>
      <c r="N62" s="146"/>
      <c r="O62" s="146"/>
      <c r="P62" s="146"/>
    </row>
    <row r="63" spans="1:24">
      <c r="F63" s="146"/>
      <c r="G63" s="146"/>
      <c r="H63" s="146"/>
      <c r="I63" s="146"/>
      <c r="J63" s="146"/>
      <c r="K63" s="146"/>
      <c r="L63" s="146"/>
      <c r="M63" s="146"/>
      <c r="N63" s="146"/>
      <c r="O63" s="146"/>
      <c r="P63" s="146"/>
    </row>
    <row r="64" spans="1:24">
      <c r="F64" s="146"/>
      <c r="G64" s="146"/>
      <c r="H64" s="146"/>
      <c r="I64" s="146"/>
      <c r="J64" s="146"/>
      <c r="K64" s="146"/>
      <c r="L64" s="146"/>
      <c r="M64" s="146"/>
      <c r="N64" s="146"/>
      <c r="O64" s="146"/>
      <c r="P64" s="146"/>
    </row>
    <row r="65" spans="6:16">
      <c r="F65" s="146"/>
      <c r="G65" s="146"/>
      <c r="H65" s="146"/>
      <c r="I65" s="146"/>
      <c r="J65" s="146"/>
      <c r="K65" s="146"/>
      <c r="L65" s="146"/>
      <c r="M65" s="146"/>
      <c r="N65" s="146"/>
      <c r="O65" s="146"/>
      <c r="P65" s="146"/>
    </row>
    <row r="66" spans="6:16">
      <c r="F66" s="146"/>
      <c r="G66" s="146"/>
      <c r="H66" s="146"/>
      <c r="I66" s="146"/>
      <c r="J66" s="146"/>
      <c r="K66" s="146"/>
      <c r="L66" s="146"/>
      <c r="M66" s="146"/>
      <c r="N66" s="146"/>
      <c r="O66" s="146"/>
      <c r="P66" s="146"/>
    </row>
    <row r="67" spans="6:16">
      <c r="F67" s="146"/>
      <c r="G67" s="146"/>
      <c r="H67" s="146"/>
      <c r="I67" s="146"/>
      <c r="J67" s="146"/>
      <c r="K67" s="146"/>
      <c r="L67" s="146"/>
      <c r="M67" s="146"/>
      <c r="N67" s="146"/>
      <c r="O67" s="146"/>
      <c r="P67" s="146"/>
    </row>
    <row r="68" spans="6:16">
      <c r="F68" s="146"/>
      <c r="G68" s="146"/>
      <c r="H68" s="146"/>
      <c r="I68" s="146"/>
      <c r="J68" s="146"/>
      <c r="K68" s="146"/>
      <c r="L68" s="146"/>
      <c r="M68" s="146"/>
      <c r="N68" s="146"/>
      <c r="O68" s="146"/>
      <c r="P68" s="146"/>
    </row>
    <row r="69" spans="6:16">
      <c r="F69" s="146"/>
      <c r="G69" s="146"/>
      <c r="H69" s="146"/>
      <c r="I69" s="146"/>
      <c r="J69" s="146"/>
      <c r="K69" s="146"/>
      <c r="L69" s="146"/>
      <c r="M69" s="146"/>
      <c r="N69" s="146"/>
      <c r="O69" s="146"/>
      <c r="P69" s="146"/>
    </row>
    <row r="70" spans="6:16">
      <c r="F70" s="146"/>
      <c r="G70" s="146"/>
      <c r="H70" s="146"/>
      <c r="I70" s="146"/>
      <c r="J70" s="146"/>
      <c r="K70" s="146"/>
      <c r="L70" s="146"/>
      <c r="M70" s="146"/>
      <c r="N70" s="146"/>
      <c r="O70" s="146"/>
      <c r="P70" s="146"/>
    </row>
    <row r="71" spans="6:16">
      <c r="F71" s="146"/>
      <c r="G71" s="146"/>
      <c r="H71" s="146"/>
      <c r="I71" s="146"/>
      <c r="J71" s="146"/>
      <c r="K71" s="146"/>
      <c r="L71" s="146"/>
      <c r="M71" s="146"/>
      <c r="N71" s="146"/>
      <c r="O71" s="146"/>
      <c r="P71" s="146"/>
    </row>
    <row r="72" spans="6:16">
      <c r="F72" s="146"/>
      <c r="G72" s="146"/>
      <c r="H72" s="146"/>
      <c r="I72" s="146"/>
      <c r="J72" s="146"/>
      <c r="K72" s="146"/>
      <c r="L72" s="146"/>
      <c r="M72" s="146"/>
      <c r="N72" s="146"/>
      <c r="O72" s="146"/>
      <c r="P72" s="146"/>
    </row>
    <row r="73" spans="6:16">
      <c r="F73" s="146"/>
      <c r="G73" s="146"/>
      <c r="H73" s="146"/>
      <c r="I73" s="146"/>
      <c r="J73" s="146"/>
      <c r="K73" s="146"/>
      <c r="L73" s="146"/>
      <c r="M73" s="146"/>
      <c r="N73" s="146"/>
      <c r="O73" s="146"/>
      <c r="P73" s="146"/>
    </row>
    <row r="74" spans="6:16">
      <c r="F74" s="146"/>
      <c r="G74" s="146"/>
      <c r="H74" s="146"/>
      <c r="I74" s="146"/>
      <c r="J74" s="146"/>
      <c r="K74" s="146"/>
      <c r="L74" s="146"/>
      <c r="M74" s="146"/>
      <c r="N74" s="146"/>
      <c r="O74" s="146"/>
      <c r="P74" s="146"/>
    </row>
    <row r="75" spans="6:16">
      <c r="F75" s="146"/>
      <c r="G75" s="146"/>
      <c r="H75" s="146"/>
      <c r="I75" s="146"/>
      <c r="J75" s="146"/>
      <c r="K75" s="146"/>
      <c r="L75" s="146"/>
      <c r="M75" s="146"/>
      <c r="N75" s="146"/>
      <c r="O75" s="146"/>
      <c r="P75" s="146"/>
    </row>
    <row r="76" spans="6:16">
      <c r="F76" s="146"/>
      <c r="G76" s="146"/>
      <c r="H76" s="146"/>
      <c r="I76" s="146"/>
      <c r="J76" s="146"/>
      <c r="K76" s="146"/>
      <c r="L76" s="146"/>
      <c r="M76" s="146"/>
      <c r="N76" s="146"/>
      <c r="O76" s="146"/>
      <c r="P76" s="146"/>
    </row>
    <row r="77" spans="6:16">
      <c r="F77" s="146"/>
      <c r="G77" s="146"/>
      <c r="H77" s="146"/>
      <c r="I77" s="146"/>
      <c r="J77" s="146"/>
      <c r="K77" s="146"/>
      <c r="L77" s="146"/>
      <c r="M77" s="146"/>
      <c r="N77" s="146"/>
      <c r="O77" s="146"/>
      <c r="P77" s="146"/>
    </row>
    <row r="78" spans="6:16">
      <c r="F78" s="146"/>
      <c r="G78" s="146"/>
      <c r="H78" s="146"/>
      <c r="I78" s="146"/>
      <c r="J78" s="146"/>
      <c r="K78" s="146"/>
      <c r="L78" s="146"/>
      <c r="M78" s="146"/>
      <c r="N78" s="146"/>
      <c r="O78" s="146"/>
      <c r="P78" s="146"/>
    </row>
    <row r="79" spans="6:16">
      <c r="F79" s="146"/>
      <c r="G79" s="146"/>
      <c r="H79" s="146"/>
      <c r="I79" s="146"/>
      <c r="J79" s="146"/>
      <c r="K79" s="146"/>
      <c r="L79" s="146"/>
      <c r="M79" s="146"/>
      <c r="N79" s="146"/>
      <c r="O79" s="146"/>
      <c r="P79" s="146"/>
    </row>
    <row r="80" spans="6:16">
      <c r="F80" s="146"/>
      <c r="G80" s="146"/>
      <c r="H80" s="146"/>
      <c r="I80" s="146"/>
      <c r="J80" s="146"/>
      <c r="K80" s="146"/>
      <c r="L80" s="146"/>
      <c r="M80" s="146"/>
      <c r="N80" s="146"/>
      <c r="O80" s="146"/>
      <c r="P80" s="146"/>
    </row>
    <row r="81" spans="6:16">
      <c r="F81" s="146"/>
      <c r="G81" s="146"/>
      <c r="H81" s="146"/>
      <c r="I81" s="146"/>
      <c r="J81" s="146"/>
      <c r="K81" s="146"/>
      <c r="L81" s="146"/>
      <c r="M81" s="146"/>
      <c r="N81" s="146"/>
      <c r="O81" s="146"/>
      <c r="P81" s="146"/>
    </row>
    <row r="82" spans="6:16">
      <c r="F82" s="146"/>
      <c r="G82" s="146"/>
      <c r="H82" s="146"/>
      <c r="I82" s="146"/>
      <c r="J82" s="146"/>
      <c r="K82" s="146"/>
      <c r="L82" s="146"/>
      <c r="M82" s="146"/>
      <c r="N82" s="146"/>
      <c r="O82" s="146"/>
      <c r="P82" s="146"/>
    </row>
    <row r="83" spans="6:16">
      <c r="F83" s="146"/>
      <c r="G83" s="146"/>
      <c r="H83" s="146"/>
      <c r="I83" s="146"/>
      <c r="J83" s="146"/>
      <c r="K83" s="146"/>
      <c r="L83" s="146"/>
      <c r="M83" s="146"/>
      <c r="N83" s="146"/>
      <c r="O83" s="146"/>
      <c r="P83" s="146"/>
    </row>
    <row r="84" spans="6:16">
      <c r="F84" s="146"/>
      <c r="G84" s="146"/>
      <c r="H84" s="146"/>
      <c r="I84" s="146"/>
      <c r="J84" s="146"/>
      <c r="K84" s="146"/>
      <c r="L84" s="146"/>
      <c r="M84" s="146"/>
      <c r="N84" s="146"/>
      <c r="O84" s="146"/>
      <c r="P84" s="146"/>
    </row>
    <row r="85" spans="6:16">
      <c r="F85" s="146"/>
      <c r="G85" s="146"/>
      <c r="H85" s="146"/>
      <c r="I85" s="146"/>
      <c r="J85" s="146"/>
      <c r="K85" s="146"/>
      <c r="L85" s="146"/>
      <c r="M85" s="146"/>
      <c r="N85" s="146"/>
      <c r="O85" s="146"/>
      <c r="P85" s="146"/>
    </row>
    <row r="86" spans="6:16">
      <c r="F86" s="146"/>
      <c r="G86" s="146"/>
      <c r="H86" s="146"/>
      <c r="I86" s="146"/>
      <c r="J86" s="146"/>
      <c r="K86" s="146"/>
      <c r="L86" s="146"/>
      <c r="M86" s="146"/>
      <c r="N86" s="146"/>
      <c r="O86" s="146"/>
      <c r="P86" s="146"/>
    </row>
    <row r="87" spans="6:16">
      <c r="F87" s="146"/>
      <c r="G87" s="146"/>
      <c r="H87" s="146"/>
      <c r="I87" s="146"/>
      <c r="J87" s="146"/>
      <c r="K87" s="146"/>
      <c r="L87" s="146"/>
      <c r="M87" s="146"/>
      <c r="N87" s="146"/>
      <c r="O87" s="146"/>
      <c r="P87" s="146"/>
    </row>
    <row r="88" spans="6:16">
      <c r="F88" s="146"/>
      <c r="G88" s="146"/>
      <c r="H88" s="146"/>
      <c r="I88" s="146"/>
      <c r="J88" s="146"/>
      <c r="K88" s="146"/>
      <c r="L88" s="146"/>
      <c r="M88" s="146"/>
      <c r="N88" s="146"/>
      <c r="O88" s="146"/>
      <c r="P88" s="146"/>
    </row>
    <row r="89" spans="6:16">
      <c r="F89" s="146"/>
      <c r="G89" s="146"/>
      <c r="H89" s="146"/>
      <c r="I89" s="146"/>
      <c r="J89" s="146"/>
      <c r="K89" s="146"/>
      <c r="L89" s="146"/>
      <c r="M89" s="146"/>
      <c r="N89" s="146"/>
      <c r="O89" s="146"/>
      <c r="P89" s="146"/>
    </row>
    <row r="90" spans="6:16">
      <c r="F90" s="146"/>
      <c r="G90" s="146"/>
      <c r="H90" s="146"/>
      <c r="I90" s="146"/>
      <c r="J90" s="146"/>
      <c r="K90" s="146"/>
      <c r="L90" s="146"/>
      <c r="M90" s="146"/>
      <c r="N90" s="146"/>
      <c r="O90" s="146"/>
      <c r="P90" s="146"/>
    </row>
    <row r="91" spans="6:16">
      <c r="F91" s="146"/>
      <c r="G91" s="146"/>
      <c r="H91" s="146"/>
      <c r="I91" s="146"/>
      <c r="J91" s="146"/>
      <c r="K91" s="146"/>
      <c r="L91" s="146"/>
      <c r="M91" s="146"/>
      <c r="N91" s="146"/>
      <c r="O91" s="146"/>
      <c r="P91" s="146"/>
    </row>
    <row r="92" spans="6:16">
      <c r="F92" s="146"/>
      <c r="G92" s="146"/>
      <c r="H92" s="146"/>
      <c r="I92" s="146"/>
      <c r="J92" s="146"/>
      <c r="K92" s="146"/>
      <c r="L92" s="146"/>
      <c r="M92" s="146"/>
      <c r="N92" s="146"/>
      <c r="O92" s="146"/>
      <c r="P92" s="146"/>
    </row>
    <row r="93" spans="6:16">
      <c r="F93" s="146"/>
      <c r="G93" s="146"/>
      <c r="H93" s="146"/>
      <c r="I93" s="146"/>
      <c r="J93" s="146"/>
      <c r="K93" s="146"/>
      <c r="L93" s="146"/>
      <c r="M93" s="146"/>
      <c r="N93" s="146"/>
      <c r="O93" s="146"/>
      <c r="P93" s="146"/>
    </row>
    <row r="94" spans="6:16">
      <c r="F94" s="146"/>
      <c r="G94" s="146"/>
      <c r="H94" s="146"/>
      <c r="I94" s="146"/>
      <c r="J94" s="146"/>
      <c r="K94" s="146"/>
      <c r="L94" s="146"/>
      <c r="M94" s="146"/>
      <c r="N94" s="146"/>
      <c r="O94" s="146"/>
      <c r="P94" s="146"/>
    </row>
    <row r="95" spans="6:16">
      <c r="F95" s="146"/>
      <c r="G95" s="146"/>
      <c r="H95" s="146"/>
      <c r="I95" s="146"/>
      <c r="J95" s="146"/>
      <c r="K95" s="146"/>
      <c r="L95" s="146"/>
      <c r="M95" s="146"/>
      <c r="N95" s="146"/>
      <c r="O95" s="146"/>
      <c r="P95" s="146"/>
    </row>
    <row r="96" spans="6:16">
      <c r="F96" s="146"/>
      <c r="G96" s="146"/>
      <c r="H96" s="146"/>
      <c r="I96" s="146"/>
      <c r="J96" s="146"/>
      <c r="K96" s="146"/>
      <c r="L96" s="146"/>
      <c r="M96" s="146"/>
      <c r="N96" s="146"/>
      <c r="O96" s="146"/>
      <c r="P96" s="146"/>
    </row>
    <row r="97" spans="6:16">
      <c r="F97" s="146"/>
      <c r="G97" s="146"/>
      <c r="H97" s="146"/>
      <c r="I97" s="146"/>
      <c r="J97" s="146"/>
      <c r="K97" s="146"/>
      <c r="L97" s="146"/>
      <c r="M97" s="146"/>
      <c r="N97" s="146"/>
      <c r="O97" s="146"/>
      <c r="P97" s="146"/>
    </row>
    <row r="98" spans="6:16">
      <c r="F98" s="146"/>
      <c r="G98" s="146"/>
      <c r="H98" s="146"/>
      <c r="I98" s="146"/>
      <c r="J98" s="146"/>
      <c r="K98" s="146"/>
      <c r="L98" s="146"/>
      <c r="M98" s="146"/>
      <c r="N98" s="146"/>
      <c r="O98" s="146"/>
      <c r="P98" s="146"/>
    </row>
  </sheetData>
  <sheetProtection selectLockedCells="1" selectUnlockedCells="1"/>
  <autoFilter ref="A10:Q52" xr:uid="{00000000-0009-0000-0000-000005000000}"/>
  <mergeCells count="25">
    <mergeCell ref="B52:D52"/>
    <mergeCell ref="A39:E39"/>
    <mergeCell ref="A42:E42"/>
    <mergeCell ref="A46:E46"/>
    <mergeCell ref="B49:D49"/>
    <mergeCell ref="B50:D50"/>
    <mergeCell ref="B51:D51"/>
    <mergeCell ref="A38:E38"/>
    <mergeCell ref="F9:F10"/>
    <mergeCell ref="A11:E11"/>
    <mergeCell ref="A12:E12"/>
    <mergeCell ref="A16:E16"/>
    <mergeCell ref="A20:E20"/>
    <mergeCell ref="B23:D23"/>
    <mergeCell ref="A24:E24"/>
    <mergeCell ref="A25:E25"/>
    <mergeCell ref="A30:E30"/>
    <mergeCell ref="A34:E34"/>
    <mergeCell ref="B37:D37"/>
    <mergeCell ref="A7:E7"/>
    <mergeCell ref="A2:E2"/>
    <mergeCell ref="A3:E3"/>
    <mergeCell ref="A4:E4"/>
    <mergeCell ref="A5:E5"/>
    <mergeCell ref="A6:E6"/>
  </mergeCells>
  <printOptions horizontalCentered="1"/>
  <pageMargins left="0.59055118110236227" right="0.39370078740157483" top="0.59055118110236227" bottom="0.39370078740157483" header="0.31496062992125984" footer="0.31496062992125984"/>
  <pageSetup paperSize="9" scale="81" firstPageNumber="0" fitToHeight="0" orientation="portrait" copies="5"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6C24F-A6CC-4AB4-A39D-55EF29B33D35}">
  <dimension ref="A1:X97"/>
  <sheetViews>
    <sheetView view="pageBreakPreview" zoomScale="85" zoomScaleNormal="100" zoomScaleSheetLayoutView="85" workbookViewId="0">
      <selection activeCell="E15" sqref="E15"/>
    </sheetView>
  </sheetViews>
  <sheetFormatPr defaultColWidth="8.7109375" defaultRowHeight="12.75"/>
  <cols>
    <col min="1" max="1" width="3.7109375" style="123" customWidth="1"/>
    <col min="2" max="2" width="26.42578125" style="123" customWidth="1"/>
    <col min="3" max="3" width="41" style="123" customWidth="1"/>
    <col min="4" max="4" width="31.5703125" style="123" customWidth="1"/>
    <col min="5" max="5" width="13" style="123" customWidth="1"/>
    <col min="6" max="6" width="13.7109375" style="123" hidden="1" customWidth="1"/>
    <col min="7" max="9" width="10.28515625" style="123" hidden="1" customWidth="1"/>
    <col min="10" max="10" width="9.140625" style="123" hidden="1" customWidth="1"/>
    <col min="11" max="11" width="18.85546875" style="123" hidden="1" customWidth="1"/>
    <col min="12" max="14" width="9.5703125" style="123" hidden="1" customWidth="1"/>
    <col min="15" max="15" width="11.7109375" style="123" hidden="1" customWidth="1"/>
    <col min="16" max="21" width="9.5703125" style="123" hidden="1" customWidth="1"/>
    <col min="22" max="23" width="9.5703125" style="123" customWidth="1"/>
    <col min="24" max="24" width="15.140625" style="123" customWidth="1"/>
    <col min="25" max="25" width="9.5703125" style="123" customWidth="1"/>
    <col min="26" max="16384" width="8.7109375" style="123"/>
  </cols>
  <sheetData>
    <row r="1" spans="1:21">
      <c r="K1" s="124" t="s">
        <v>739</v>
      </c>
      <c r="L1" s="124"/>
      <c r="M1" s="125" t="s">
        <v>740</v>
      </c>
      <c r="N1" s="125" t="s">
        <v>741</v>
      </c>
      <c r="O1" s="125" t="s">
        <v>742</v>
      </c>
      <c r="P1" s="125" t="s">
        <v>743</v>
      </c>
    </row>
    <row r="2" spans="1:21">
      <c r="A2" s="479" t="s">
        <v>982</v>
      </c>
      <c r="B2" s="479"/>
      <c r="C2" s="479"/>
      <c r="D2" s="479"/>
      <c r="E2" s="479"/>
      <c r="F2" s="394"/>
      <c r="G2" s="394"/>
      <c r="H2" s="394"/>
      <c r="I2" s="394"/>
      <c r="K2" s="127" t="s">
        <v>745</v>
      </c>
      <c r="L2" s="127">
        <v>53</v>
      </c>
      <c r="M2" s="128">
        <v>0</v>
      </c>
      <c r="N2" s="128" t="s">
        <v>746</v>
      </c>
      <c r="O2" s="128"/>
      <c r="P2" s="128"/>
    </row>
    <row r="3" spans="1:21" s="129" customFormat="1" ht="12.75" customHeight="1">
      <c r="A3" s="479" t="s">
        <v>747</v>
      </c>
      <c r="B3" s="479"/>
      <c r="C3" s="479"/>
      <c r="D3" s="479"/>
      <c r="E3" s="479"/>
      <c r="F3" s="394"/>
      <c r="G3" s="394"/>
      <c r="H3" s="394"/>
      <c r="I3" s="394"/>
      <c r="K3" s="130" t="s">
        <v>748</v>
      </c>
      <c r="L3" s="130"/>
      <c r="M3" s="128">
        <v>0.7</v>
      </c>
      <c r="N3" s="128" t="s">
        <v>746</v>
      </c>
      <c r="O3" s="128"/>
      <c r="P3" s="128" t="s">
        <v>746</v>
      </c>
    </row>
    <row r="4" spans="1:21" s="129" customFormat="1" ht="45">
      <c r="A4" s="480"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4" s="480"/>
      <c r="C4" s="480"/>
      <c r="D4" s="480"/>
      <c r="E4" s="480"/>
      <c r="F4" s="131" t="s">
        <v>667</v>
      </c>
      <c r="G4" s="132"/>
      <c r="H4" s="132"/>
      <c r="I4" s="132"/>
      <c r="J4" s="133"/>
      <c r="K4" s="130" t="s">
        <v>749</v>
      </c>
      <c r="L4" s="130"/>
      <c r="M4" s="128"/>
      <c r="N4" s="128" t="s">
        <v>746</v>
      </c>
      <c r="O4" s="128"/>
      <c r="P4" s="128" t="s">
        <v>746</v>
      </c>
      <c r="Q4" s="133" t="s">
        <v>746</v>
      </c>
      <c r="R4" s="133"/>
      <c r="S4" s="133"/>
      <c r="T4" s="133"/>
      <c r="U4" s="133"/>
    </row>
    <row r="5" spans="1:21" ht="15">
      <c r="A5" s="481" t="str">
        <f>"Шифр: "&amp;Дог.ном.</f>
        <v>Шифр: 3368-ЛСП/ХС от 04.12.2025</v>
      </c>
      <c r="B5" s="481"/>
      <c r="C5" s="481"/>
      <c r="D5" s="481"/>
      <c r="E5" s="481"/>
      <c r="K5" s="124"/>
      <c r="L5" s="124"/>
      <c r="M5" s="124"/>
      <c r="N5" s="124"/>
      <c r="O5" s="124"/>
      <c r="P5" s="124"/>
    </row>
    <row r="6" spans="1:21" ht="30">
      <c r="A6" s="478" t="s">
        <v>966</v>
      </c>
      <c r="B6" s="478"/>
      <c r="C6" s="478"/>
      <c r="D6" s="478"/>
      <c r="E6" s="478"/>
      <c r="F6" s="131" t="s">
        <v>666</v>
      </c>
      <c r="G6" s="131"/>
      <c r="H6" s="131"/>
      <c r="I6" s="131"/>
      <c r="J6" s="134"/>
      <c r="K6" s="128"/>
      <c r="L6" s="128"/>
      <c r="M6" s="128"/>
      <c r="N6" s="128"/>
      <c r="O6" s="128"/>
      <c r="P6" s="128"/>
    </row>
    <row r="7" spans="1:21" s="129" customFormat="1" ht="30">
      <c r="A7" s="478" t="s">
        <v>1070</v>
      </c>
      <c r="B7" s="478"/>
      <c r="C7" s="478"/>
      <c r="D7" s="478"/>
      <c r="E7" s="478"/>
      <c r="F7" s="131" t="s">
        <v>666</v>
      </c>
      <c r="G7" s="135"/>
      <c r="H7" s="135"/>
      <c r="I7" s="135"/>
      <c r="J7" s="134"/>
      <c r="K7" s="124"/>
      <c r="L7" s="124"/>
      <c r="M7" s="124"/>
      <c r="N7" s="124"/>
      <c r="O7" s="124"/>
      <c r="P7" s="124"/>
    </row>
    <row r="8" spans="1:21">
      <c r="K8" s="128"/>
      <c r="L8" s="128"/>
      <c r="M8" s="128"/>
      <c r="N8" s="128"/>
      <c r="O8" s="128"/>
      <c r="P8" s="128"/>
    </row>
    <row r="9" spans="1:21" s="138" customFormat="1" ht="51">
      <c r="A9" s="136" t="s">
        <v>750</v>
      </c>
      <c r="B9" s="136" t="s">
        <v>751</v>
      </c>
      <c r="C9" s="136" t="s">
        <v>752</v>
      </c>
      <c r="D9" s="136" t="s">
        <v>753</v>
      </c>
      <c r="E9" s="136" t="s">
        <v>754</v>
      </c>
      <c r="F9" s="483" t="s">
        <v>686</v>
      </c>
      <c r="G9" s="137"/>
      <c r="H9" s="137"/>
      <c r="I9" s="137"/>
    </row>
    <row r="10" spans="1:21" s="138" customFormat="1">
      <c r="A10" s="139">
        <v>1</v>
      </c>
      <c r="B10" s="139">
        <v>2</v>
      </c>
      <c r="C10" s="139">
        <v>3</v>
      </c>
      <c r="D10" s="139">
        <v>4</v>
      </c>
      <c r="E10" s="139">
        <v>5</v>
      </c>
      <c r="F10" s="484"/>
      <c r="G10" s="140"/>
      <c r="H10" s="140"/>
      <c r="I10" s="140"/>
      <c r="J10" s="141" t="s">
        <v>755</v>
      </c>
      <c r="K10" s="141" t="s">
        <v>756</v>
      </c>
      <c r="L10" s="142" t="s">
        <v>757</v>
      </c>
      <c r="M10" s="125" t="s">
        <v>758</v>
      </c>
      <c r="N10" s="125" t="s">
        <v>740</v>
      </c>
      <c r="O10" s="125" t="s">
        <v>741</v>
      </c>
      <c r="P10" s="125" t="s">
        <v>742</v>
      </c>
      <c r="Q10" s="125" t="s">
        <v>743</v>
      </c>
    </row>
    <row r="11" spans="1:21" s="138" customFormat="1">
      <c r="A11" s="482" t="s">
        <v>759</v>
      </c>
      <c r="B11" s="482"/>
      <c r="C11" s="482"/>
      <c r="D11" s="482"/>
      <c r="E11" s="482"/>
      <c r="F11" s="143" t="str">
        <f>F15</f>
        <v>да</v>
      </c>
      <c r="G11" s="143"/>
      <c r="H11" s="143"/>
      <c r="I11" s="143"/>
      <c r="J11" s="144"/>
      <c r="K11" s="145"/>
      <c r="L11" s="146"/>
      <c r="M11" s="147"/>
      <c r="N11" s="148"/>
      <c r="O11" s="148"/>
      <c r="P11" s="148"/>
      <c r="Q11" s="125"/>
    </row>
    <row r="12" spans="1:21" s="138" customFormat="1">
      <c r="A12" s="485" t="s">
        <v>760</v>
      </c>
      <c r="B12" s="485"/>
      <c r="C12" s="485"/>
      <c r="D12" s="485"/>
      <c r="E12" s="485"/>
      <c r="F12" s="143" t="str">
        <f>F15</f>
        <v>да</v>
      </c>
      <c r="G12" s="143"/>
      <c r="H12" s="143"/>
      <c r="I12" s="143"/>
      <c r="J12" s="144"/>
      <c r="K12" s="145"/>
      <c r="L12" s="146"/>
      <c r="M12" s="147"/>
      <c r="N12" s="148"/>
      <c r="O12" s="148"/>
      <c r="P12" s="148"/>
      <c r="Q12" s="125"/>
    </row>
    <row r="13" spans="1:21" s="138" customFormat="1" ht="63.75">
      <c r="A13" s="149">
        <f>IF(E13&gt;0,1,0)</f>
        <v>1</v>
      </c>
      <c r="B13" s="150" t="str">
        <f>"КЛ-10 кВ, L="&amp;L13&amp;" м"</f>
        <v>КЛ-10 кВ, L=318 м</v>
      </c>
      <c r="C13" s="150" t="s">
        <v>1071</v>
      </c>
      <c r="D13" s="150" t="str">
        <f>"Параметры базовой цены:
А = "&amp;J13&amp;", тыс. руб.
В = "&amp;K13&amp;", тыс. руб.
х = "&amp;L13/1000&amp;", км"&amp;IF(OR(N13=0,N13=1),"","
К="&amp;N13&amp;" "&amp;O13)&amp;"
"&amp;IF(OR(P13=0,P13=1),"","К="&amp;P13&amp;" "&amp;Q13)</f>
        <v xml:space="preserve">Параметры базовой цены:
А = 17,7, тыс. руб.
В = 0,234, тыс. руб.
х = 0,318, км
</v>
      </c>
      <c r="E13" s="151">
        <f>ROUND((17700+234*(0.4*1+0.6*0.5))*(0.318/0.5),2)</f>
        <v>11361.38</v>
      </c>
      <c r="F13" s="152" t="str">
        <f>IF(E13&gt;0,"да","нет")</f>
        <v>да</v>
      </c>
      <c r="G13" s="152"/>
      <c r="H13" s="152"/>
      <c r="I13" s="152"/>
      <c r="J13" s="153">
        <v>17.7</v>
      </c>
      <c r="K13" s="154">
        <v>0.23400000000000001</v>
      </c>
      <c r="L13" s="155">
        <v>318</v>
      </c>
      <c r="M13" s="156">
        <v>1</v>
      </c>
      <c r="N13" s="155"/>
      <c r="O13" s="155" t="str">
        <f>N2</f>
        <v xml:space="preserve"> </v>
      </c>
      <c r="P13" s="155">
        <f>O2</f>
        <v>0</v>
      </c>
      <c r="Q13" s="157">
        <f>P2</f>
        <v>0</v>
      </c>
    </row>
    <row r="14" spans="1:21" s="138" customFormat="1" ht="102" hidden="1">
      <c r="A14" s="155">
        <f>IF(E14&gt;0,A13+1,A13)</f>
        <v>1</v>
      </c>
      <c r="B14" s="158" t="str">
        <f>"ВЛИ-0,38 кВ, L="&amp;L14&amp;" м"</f>
        <v>ВЛИ-0,38 кВ, L=318 м</v>
      </c>
      <c r="C14" s="158" t="s">
        <v>761</v>
      </c>
      <c r="D14" s="158"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0,318, км
</v>
      </c>
      <c r="E14" s="159">
        <f>(J14*1000+K14*L14)*IF(OR(N14=0,N14=1),1,N14)*IF(OR(P14=0,P14=1),1,P14)*IF(L14&gt;=1000,1,0)</f>
        <v>0</v>
      </c>
      <c r="F14" s="152" t="str">
        <f>IF(E14&gt;0,"да","нет")</f>
        <v>нет</v>
      </c>
      <c r="G14" s="152"/>
      <c r="H14" s="152"/>
      <c r="I14" s="152"/>
      <c r="J14" s="153">
        <v>3.47</v>
      </c>
      <c r="K14" s="153">
        <v>2.68</v>
      </c>
      <c r="L14" s="160">
        <f>L13</f>
        <v>318</v>
      </c>
      <c r="M14" s="155">
        <v>1</v>
      </c>
      <c r="N14" s="155">
        <f>N13</f>
        <v>0</v>
      </c>
      <c r="O14" s="155" t="str">
        <f t="shared" ref="O14:Q14" si="0">O13</f>
        <v xml:space="preserve"> </v>
      </c>
      <c r="P14" s="155">
        <f t="shared" si="0"/>
        <v>0</v>
      </c>
      <c r="Q14" s="157">
        <f t="shared" si="0"/>
        <v>0</v>
      </c>
    </row>
    <row r="15" spans="1:21" s="138" customFormat="1">
      <c r="A15" s="149"/>
      <c r="B15" s="392" t="s">
        <v>980</v>
      </c>
      <c r="C15" s="392"/>
      <c r="D15" s="392"/>
      <c r="E15" s="162">
        <f>SUM(E13:E14)</f>
        <v>11361.38</v>
      </c>
      <c r="F15" s="152" t="str">
        <f>IF(E15&gt;0,"да","нет")</f>
        <v>да</v>
      </c>
      <c r="G15" s="152"/>
      <c r="H15" s="152"/>
      <c r="I15" s="152"/>
      <c r="J15" s="153"/>
      <c r="K15" s="153"/>
      <c r="L15" s="160"/>
      <c r="M15" s="155"/>
      <c r="N15" s="155"/>
      <c r="O15" s="155"/>
      <c r="P15" s="155"/>
      <c r="Q15" s="157"/>
    </row>
    <row r="16" spans="1:21" s="138" customFormat="1" hidden="1">
      <c r="A16" s="485" t="s">
        <v>763</v>
      </c>
      <c r="B16" s="485"/>
      <c r="C16" s="485"/>
      <c r="D16" s="485"/>
      <c r="E16" s="485"/>
      <c r="F16" s="143" t="str">
        <f>F15</f>
        <v>да</v>
      </c>
      <c r="G16" s="143"/>
      <c r="H16" s="143"/>
      <c r="I16" s="143"/>
      <c r="J16" s="144"/>
      <c r="K16" s="144"/>
      <c r="L16" s="148"/>
      <c r="M16" s="148"/>
      <c r="N16" s="148"/>
      <c r="O16" s="148"/>
      <c r="P16" s="148"/>
      <c r="Q16" s="125"/>
    </row>
    <row r="17" spans="1:17" s="138" customFormat="1" ht="25.5" hidden="1">
      <c r="A17" s="149">
        <f>IF(E17&gt;0,A14+1,A14)</f>
        <v>2</v>
      </c>
      <c r="B17" s="149"/>
      <c r="C17" s="150" t="s">
        <v>764</v>
      </c>
      <c r="D17" s="149" t="str">
        <f>TEXT(E15,"# ##0,00")&amp;" / "&amp;1.19</f>
        <v>11 361,38 / 1,19</v>
      </c>
      <c r="E17" s="162">
        <f>ROUND(E15/1.19,2)</f>
        <v>9547.3799999999992</v>
      </c>
      <c r="F17" s="152" t="str">
        <f>F15</f>
        <v>да</v>
      </c>
      <c r="G17" s="152"/>
      <c r="H17" s="152"/>
      <c r="I17" s="152"/>
      <c r="J17" s="144"/>
      <c r="K17" s="144"/>
      <c r="L17" s="148"/>
      <c r="M17" s="148"/>
      <c r="N17" s="148"/>
      <c r="O17" s="148"/>
      <c r="P17" s="148"/>
      <c r="Q17" s="125"/>
    </row>
    <row r="18" spans="1:17" s="138" customFormat="1" ht="25.5" hidden="1">
      <c r="A18" s="149">
        <f>IF(F18="да",A17+1,A17)</f>
        <v>2</v>
      </c>
      <c r="B18" s="149"/>
      <c r="C18"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6" t="str">
        <f>TEXT(E17,"# ##0,00")&amp;" x "&amp;TEXT(КДоговорнойНаПИР,"0,00000000")</f>
        <v>9 547,38 x 1,00000000</v>
      </c>
      <c r="E18" s="164">
        <f>ROUND(E17*КДоговорнойНаПИР,2)</f>
        <v>9547.3799999999992</v>
      </c>
      <c r="F18" s="165" t="str">
        <f>IF(F17="да",IF(КДоговорнойНаПИР&lt;&gt;1,"да","нет"),"нет")</f>
        <v>нет</v>
      </c>
      <c r="G18" s="165">
        <f>E18</f>
        <v>9547.3799999999992</v>
      </c>
      <c r="H18" s="165"/>
      <c r="I18" s="165"/>
      <c r="J18" s="144"/>
      <c r="K18" s="144"/>
      <c r="L18" s="148"/>
      <c r="M18" s="148"/>
      <c r="N18" s="148"/>
      <c r="O18" s="148"/>
      <c r="P18" s="148"/>
      <c r="Q18" s="125"/>
    </row>
    <row r="19" spans="1:17" s="138" customFormat="1" hidden="1">
      <c r="A19" s="149"/>
      <c r="B19" s="392" t="s">
        <v>765</v>
      </c>
      <c r="C19" s="150"/>
      <c r="D19" s="149"/>
      <c r="E19" s="162">
        <f>E17</f>
        <v>9547.3799999999992</v>
      </c>
      <c r="F19" s="152" t="str">
        <f>F15</f>
        <v>да</v>
      </c>
      <c r="G19" s="152"/>
      <c r="H19" s="152"/>
      <c r="I19" s="152"/>
      <c r="J19" s="144"/>
      <c r="K19" s="144"/>
      <c r="L19" s="148"/>
      <c r="M19" s="148"/>
      <c r="N19" s="148"/>
      <c r="O19" s="148"/>
      <c r="P19" s="148"/>
      <c r="Q19" s="125"/>
    </row>
    <row r="20" spans="1:17" s="138" customFormat="1">
      <c r="A20" s="485" t="str">
        <f>'ПИР КТП  ТМГ'!A20:E20</f>
        <v>Перевод в текущие цены (3 квартал 2025 года)</v>
      </c>
      <c r="B20" s="485"/>
      <c r="C20" s="485"/>
      <c r="D20" s="485"/>
      <c r="E20" s="485"/>
      <c r="F20" s="152" t="str">
        <f>F15</f>
        <v>да</v>
      </c>
      <c r="G20" s="152"/>
      <c r="H20" s="152"/>
      <c r="I20" s="152"/>
      <c r="J20" s="144"/>
      <c r="K20" s="144"/>
      <c r="L20" s="148"/>
      <c r="M20" s="148"/>
      <c r="N20" s="148"/>
      <c r="O20" s="148"/>
      <c r="P20" s="148"/>
      <c r="Q20" s="125"/>
    </row>
    <row r="21" spans="1:17" s="138" customFormat="1" ht="38.25">
      <c r="A21" s="149">
        <v>2</v>
      </c>
      <c r="B21" s="149"/>
      <c r="C21" s="150" t="s">
        <v>1079</v>
      </c>
      <c r="D21" s="149" t="str">
        <f>TEXT(E15,"# ##0,00")&amp;" x "&amp;КПИР</f>
        <v>11 361,38 x 1,65</v>
      </c>
      <c r="E21" s="151">
        <f>ROUND(E15*КПИР,2)</f>
        <v>18746.28</v>
      </c>
      <c r="F21" s="152" t="str">
        <f>F15</f>
        <v>да</v>
      </c>
      <c r="G21" s="152"/>
      <c r="H21" s="152">
        <f>E21</f>
        <v>18746.28</v>
      </c>
      <c r="I21" s="152"/>
      <c r="J21" s="153"/>
      <c r="K21" s="144"/>
      <c r="L21" s="148"/>
      <c r="M21" s="148"/>
      <c r="N21" s="148"/>
      <c r="O21" s="148"/>
      <c r="P21" s="148"/>
      <c r="Q21" s="125"/>
    </row>
    <row r="22" spans="1:17" s="138" customFormat="1" ht="25.5" hidden="1">
      <c r="A22" s="149">
        <f>IF(F22="да",A21+1,A21)</f>
        <v>2</v>
      </c>
      <c r="B22" s="166"/>
      <c r="C22"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6" t="str">
        <f>TEXT(E21,"0 000,00")&amp;" x "&amp;TEXT(КДоговорнойНаПИР,"0,00000000")</f>
        <v>18 746,28 x 1,00000000</v>
      </c>
      <c r="E22" s="164">
        <f>ROUND(E21*КДоговорнойНаПИР,2)</f>
        <v>18746.28</v>
      </c>
      <c r="F22" s="165" t="str">
        <f>IF(F21="да",IF(КДоговорнойНаПИР&lt;&gt;1,"да","нет"),"нет")</f>
        <v>нет</v>
      </c>
      <c r="G22" s="165"/>
      <c r="H22" s="165"/>
      <c r="I22" s="165">
        <f>E22</f>
        <v>18746.28</v>
      </c>
      <c r="J22" s="167"/>
      <c r="K22" s="168"/>
      <c r="L22" s="146"/>
      <c r="M22" s="146"/>
      <c r="N22" s="146"/>
      <c r="O22" s="146"/>
      <c r="P22" s="146"/>
    </row>
    <row r="23" spans="1:17" s="138" customFormat="1" hidden="1">
      <c r="A23" s="136"/>
      <c r="B23" s="486" t="str">
        <f>"Итого в текущих ценах ("&amp;A11&amp;")"</f>
        <v>Итого в текущих ценах (Проектные работы ВЛИ-0,4 кВ)</v>
      </c>
      <c r="C23" s="487"/>
      <c r="D23" s="488"/>
      <c r="E23" s="169">
        <f>E22</f>
        <v>18746.28</v>
      </c>
      <c r="F23" s="152" t="str">
        <f>F15</f>
        <v>да</v>
      </c>
      <c r="G23" s="170"/>
      <c r="H23" s="170"/>
      <c r="I23" s="170"/>
      <c r="J23" s="167"/>
      <c r="K23" s="168"/>
      <c r="L23" s="146"/>
      <c r="M23" s="146"/>
      <c r="N23" s="146"/>
      <c r="O23" s="146"/>
      <c r="P23" s="146"/>
    </row>
    <row r="24" spans="1:17" s="138" customFormat="1" hidden="1">
      <c r="A24" s="482" t="s">
        <v>766</v>
      </c>
      <c r="B24" s="482"/>
      <c r="C24" s="482"/>
      <c r="D24" s="482"/>
      <c r="E24" s="482"/>
      <c r="F24" s="143" t="str">
        <f>F29</f>
        <v>нет</v>
      </c>
      <c r="G24" s="143"/>
      <c r="H24" s="143"/>
      <c r="I24" s="143"/>
      <c r="J24" s="144"/>
      <c r="K24" s="145"/>
      <c r="L24" s="146"/>
      <c r="M24" s="147"/>
      <c r="N24" s="148"/>
      <c r="O24" s="148"/>
      <c r="P24" s="148"/>
      <c r="Q24" s="125"/>
    </row>
    <row r="25" spans="1:17" s="138" customFormat="1" hidden="1">
      <c r="A25" s="489" t="s">
        <v>760</v>
      </c>
      <c r="B25" s="489"/>
      <c r="C25" s="489"/>
      <c r="D25" s="489"/>
      <c r="E25" s="489"/>
      <c r="F25" s="143" t="str">
        <f>F29</f>
        <v>нет</v>
      </c>
      <c r="G25" s="143"/>
      <c r="H25" s="143"/>
      <c r="I25" s="143"/>
      <c r="J25" s="144"/>
      <c r="K25" s="145"/>
      <c r="L25" s="146"/>
      <c r="M25" s="147"/>
      <c r="N25" s="148"/>
      <c r="O25" s="148"/>
      <c r="P25" s="148"/>
      <c r="Q25" s="125"/>
    </row>
    <row r="26" spans="1:17" s="138" customFormat="1" ht="102" hidden="1">
      <c r="A26" s="149">
        <f>IF(E26&gt;0,A22+1,A22)</f>
        <v>2</v>
      </c>
      <c r="B26" s="150" t="str">
        <f>"ВЛ-10 кВ, L="&amp;L26&amp;" м"</f>
        <v>ВЛ-10 кВ, L=0 м</v>
      </c>
      <c r="C26" s="150" t="s">
        <v>767</v>
      </c>
      <c r="D26" s="150"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51">
        <f>ROUND((J26*1000+K26*L26)*IF(OR(N26=0,N26=1),1,N26)*IF(OR(P26=0,P26=1),1,P26)*IF(AND(L26&lt;1000,L26&gt;0),1,0),2)</f>
        <v>0</v>
      </c>
      <c r="F26" s="152" t="str">
        <f>IF(E26&gt;0,"да","нет")</f>
        <v>нет</v>
      </c>
      <c r="G26" s="152"/>
      <c r="H26" s="152"/>
      <c r="I26" s="152"/>
      <c r="J26" s="153">
        <v>9.09</v>
      </c>
      <c r="K26" s="154">
        <v>0</v>
      </c>
      <c r="L26" s="155">
        <f>ДлинаВЛ10</f>
        <v>0</v>
      </c>
      <c r="M26" s="156">
        <v>1</v>
      </c>
      <c r="N26" s="155">
        <f>M3</f>
        <v>0.7</v>
      </c>
      <c r="O26" s="155" t="str">
        <f>N3</f>
        <v xml:space="preserve"> </v>
      </c>
      <c r="P26" s="155">
        <f>O3</f>
        <v>0</v>
      </c>
      <c r="Q26" s="155" t="str">
        <f>P3</f>
        <v xml:space="preserve"> </v>
      </c>
    </row>
    <row r="27" spans="1:17" s="138" customFormat="1" ht="102" hidden="1">
      <c r="A27" s="171">
        <f>IF(E27&gt;0,A26+1,A26)</f>
        <v>2</v>
      </c>
      <c r="B27" s="150" t="str">
        <f>"ВЛ-10 кВ, L="&amp;L27&amp;" м"</f>
        <v>ВЛ-10 кВ, L=0 м</v>
      </c>
      <c r="C27" s="158" t="s">
        <v>768</v>
      </c>
      <c r="D27" s="158"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9">
        <f>(J27*1000+K27*L27)*IF(OR(N27=0,N27=1),1,N27)*IF(OR(P27=0,P27=1),1,P27)*IF(AND(L27&gt;=1000,L27&lt;15000),1,0)</f>
        <v>0</v>
      </c>
      <c r="F27" s="152" t="str">
        <f>IF(E27&gt;0,"да","нет")</f>
        <v>нет</v>
      </c>
      <c r="G27" s="152"/>
      <c r="H27" s="152"/>
      <c r="I27" s="152"/>
      <c r="J27" s="153">
        <v>6.11</v>
      </c>
      <c r="K27" s="153">
        <v>2.98</v>
      </c>
      <c r="L27" s="160">
        <f>L26</f>
        <v>0</v>
      </c>
      <c r="M27" s="155">
        <v>1</v>
      </c>
      <c r="N27" s="155">
        <f>N26</f>
        <v>0.7</v>
      </c>
      <c r="O27" s="155" t="str">
        <f t="shared" ref="O27:Q28" si="1">O26</f>
        <v xml:space="preserve"> </v>
      </c>
      <c r="P27" s="155">
        <f t="shared" si="1"/>
        <v>0</v>
      </c>
      <c r="Q27" s="155" t="str">
        <f t="shared" si="1"/>
        <v xml:space="preserve"> </v>
      </c>
    </row>
    <row r="28" spans="1:17" s="138" customFormat="1" ht="102" hidden="1">
      <c r="A28" s="171">
        <f>IF(E28&gt;0,A27+1,A27)</f>
        <v>2</v>
      </c>
      <c r="B28" s="150" t="str">
        <f>"ВЛ-10 кВ, L="&amp;L28&amp;" м"</f>
        <v>ВЛ-10 кВ, L=0 м</v>
      </c>
      <c r="C28" s="158" t="s">
        <v>768</v>
      </c>
      <c r="D28" s="158"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9">
        <f>(J28*1000+K28*L28)*IF(OR(N28=0,N28=1),1,N28)*IF(OR(P28=0,P28=1),1,P28)*IF(AND(L28&gt;=15000,L28&lt;40000),1,0)</f>
        <v>0</v>
      </c>
      <c r="F28" s="152" t="str">
        <f>IF(E28&gt;0,"да","нет")</f>
        <v>нет</v>
      </c>
      <c r="G28" s="152"/>
      <c r="H28" s="152"/>
      <c r="I28" s="152"/>
      <c r="J28" s="153">
        <v>28.95</v>
      </c>
      <c r="K28" s="153">
        <v>1.45</v>
      </c>
      <c r="L28" s="160">
        <f>L26</f>
        <v>0</v>
      </c>
      <c r="M28" s="155">
        <v>1</v>
      </c>
      <c r="N28" s="155">
        <f>N27</f>
        <v>0.7</v>
      </c>
      <c r="O28" s="155" t="str">
        <f t="shared" si="1"/>
        <v xml:space="preserve"> </v>
      </c>
      <c r="P28" s="155">
        <f t="shared" si="1"/>
        <v>0</v>
      </c>
      <c r="Q28" s="155" t="str">
        <f t="shared" si="1"/>
        <v xml:space="preserve"> </v>
      </c>
    </row>
    <row r="29" spans="1:17" s="138" customFormat="1" hidden="1">
      <c r="A29" s="172"/>
      <c r="B29" s="392" t="s">
        <v>762</v>
      </c>
      <c r="C29" s="392"/>
      <c r="D29" s="392"/>
      <c r="E29" s="162">
        <f>SUM(E26:E28)</f>
        <v>0</v>
      </c>
      <c r="F29" s="152" t="str">
        <f>IF(E29&gt;0,"да","нет")</f>
        <v>нет</v>
      </c>
      <c r="G29" s="152"/>
      <c r="H29" s="152"/>
      <c r="I29" s="152"/>
      <c r="J29" s="153"/>
      <c r="K29" s="153"/>
      <c r="L29" s="160"/>
      <c r="M29" s="155"/>
      <c r="N29" s="155"/>
      <c r="O29" s="155"/>
      <c r="P29" s="155"/>
      <c r="Q29" s="157"/>
    </row>
    <row r="30" spans="1:17" s="138" customFormat="1" hidden="1">
      <c r="A30" s="489" t="s">
        <v>763</v>
      </c>
      <c r="B30" s="489"/>
      <c r="C30" s="489"/>
      <c r="D30" s="489"/>
      <c r="E30" s="489"/>
      <c r="F30" s="143" t="str">
        <f>F29</f>
        <v>нет</v>
      </c>
      <c r="G30" s="143"/>
      <c r="H30" s="143"/>
      <c r="I30" s="143"/>
      <c r="J30" s="144"/>
      <c r="K30" s="144"/>
      <c r="L30" s="148"/>
      <c r="M30" s="148"/>
      <c r="N30" s="148"/>
      <c r="O30" s="148"/>
      <c r="P30" s="148"/>
      <c r="Q30" s="125"/>
    </row>
    <row r="31" spans="1:17" s="138" customFormat="1" ht="25.5" hidden="1">
      <c r="A31" s="149">
        <f>IF(E31&gt;0,A28+1,A28)</f>
        <v>2</v>
      </c>
      <c r="B31" s="149"/>
      <c r="C31" s="150" t="s">
        <v>764</v>
      </c>
      <c r="D31" s="149" t="str">
        <f>E29&amp;" / "&amp;1.19</f>
        <v>0 / 1,19</v>
      </c>
      <c r="E31" s="162">
        <f>ROUND(E29/1.19,2)</f>
        <v>0</v>
      </c>
      <c r="F31" s="152" t="str">
        <f>F29</f>
        <v>нет</v>
      </c>
      <c r="G31" s="152"/>
      <c r="H31" s="152"/>
      <c r="I31" s="152"/>
      <c r="J31" s="144"/>
      <c r="K31" s="144"/>
      <c r="L31" s="148"/>
      <c r="M31" s="148"/>
      <c r="N31" s="148"/>
      <c r="O31" s="148"/>
      <c r="P31" s="148"/>
      <c r="Q31" s="125"/>
    </row>
    <row r="32" spans="1:17" s="138" customFormat="1" ht="25.5" hidden="1">
      <c r="A32" s="149">
        <f>IF(F32="да",A31+1,A31)</f>
        <v>2</v>
      </c>
      <c r="B32" s="149"/>
      <c r="C32"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6" t="str">
        <f>TEXT(E31,"# ##0,00")&amp;" x "&amp;TEXT(КДоговорнойНаПИР,"0,00000")</f>
        <v>0,00 x 1,00000</v>
      </c>
      <c r="E32" s="164">
        <f>ROUND(E31*КДоговорнойНаПИР,2)</f>
        <v>0</v>
      </c>
      <c r="F32" s="165" t="str">
        <f>IF(F31="да",IF(КДоговорнойНаПИР&lt;&gt;1,"да","нет"),"нет")</f>
        <v>нет</v>
      </c>
      <c r="G32" s="165">
        <f>E32</f>
        <v>0</v>
      </c>
      <c r="H32" s="165"/>
      <c r="I32" s="165"/>
      <c r="J32" s="144"/>
      <c r="K32" s="144"/>
      <c r="L32" s="148"/>
      <c r="M32" s="148"/>
      <c r="N32" s="148"/>
      <c r="O32" s="148"/>
      <c r="P32" s="148"/>
      <c r="Q32" s="125"/>
    </row>
    <row r="33" spans="1:24" s="138" customFormat="1" hidden="1">
      <c r="A33" s="149"/>
      <c r="B33" s="392" t="s">
        <v>765</v>
      </c>
      <c r="C33" s="150"/>
      <c r="D33" s="149"/>
      <c r="E33" s="162">
        <f>E32</f>
        <v>0</v>
      </c>
      <c r="F33" s="152" t="str">
        <f>F29</f>
        <v>нет</v>
      </c>
      <c r="G33" s="152"/>
      <c r="H33" s="152"/>
      <c r="I33" s="152"/>
      <c r="J33" s="144"/>
      <c r="K33" s="144"/>
      <c r="L33" s="148"/>
      <c r="M33" s="148"/>
      <c r="N33" s="148"/>
      <c r="O33" s="148"/>
      <c r="P33" s="148"/>
      <c r="Q33" s="125"/>
    </row>
    <row r="34" spans="1:24" s="138" customFormat="1" hidden="1">
      <c r="A34" s="489" t="str">
        <f>"Перевод в текущие цены ("&amp;КварталПересчетаПИР&amp;")"</f>
        <v>Перевод в текущие цены (3 квартал 2020 года)</v>
      </c>
      <c r="B34" s="489"/>
      <c r="C34" s="489"/>
      <c r="D34" s="489"/>
      <c r="E34" s="489"/>
      <c r="F34" s="152" t="str">
        <f>F29</f>
        <v>нет</v>
      </c>
      <c r="G34" s="152"/>
      <c r="H34" s="152"/>
      <c r="I34" s="152"/>
      <c r="J34" s="144"/>
      <c r="K34" s="144"/>
      <c r="L34" s="148"/>
      <c r="M34" s="148"/>
      <c r="N34" s="148"/>
      <c r="O34" s="148"/>
      <c r="P34" s="148"/>
      <c r="Q34" s="125"/>
    </row>
    <row r="35" spans="1:24" s="138" customFormat="1" hidden="1">
      <c r="A35" s="149">
        <f>IF(E35&gt;0,A32+1,A32)</f>
        <v>2</v>
      </c>
      <c r="B35" s="172"/>
      <c r="C35" s="150" t="e">
        <f>"Ц(тек) = Ц(б)2001 х "&amp;КПИР&amp;"
где "&amp;КПИР&amp;" -индекс пересчета в текущие цены ("&amp;ПисьмоМинстроя&amp;")"</f>
        <v>#REF!</v>
      </c>
      <c r="D35" s="149" t="str">
        <f>E29&amp;" x "&amp;КПИР</f>
        <v>0 x 1,65</v>
      </c>
      <c r="E35" s="151">
        <f>ROUND(E29*КПИР,2)</f>
        <v>0</v>
      </c>
      <c r="F35" s="152" t="str">
        <f>F29</f>
        <v>нет</v>
      </c>
      <c r="G35" s="152"/>
      <c r="H35" s="152">
        <f>E35</f>
        <v>0</v>
      </c>
      <c r="I35" s="152"/>
      <c r="J35" s="153"/>
      <c r="K35" s="144"/>
      <c r="L35" s="148"/>
      <c r="M35" s="148"/>
      <c r="N35" s="148"/>
      <c r="O35" s="148"/>
      <c r="P35" s="148"/>
      <c r="Q35" s="125"/>
    </row>
    <row r="36" spans="1:24" s="138" customFormat="1" ht="25.5" hidden="1">
      <c r="A36" s="149">
        <f>IF(E36&gt;0,A35+1,A35)</f>
        <v>2</v>
      </c>
      <c r="B36" s="174"/>
      <c r="C36"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6" t="str">
        <f>TEXT(E35,"# ##0,00")&amp;" x "&amp;TEXT(КДоговорнойНаПИР,"0,00000")</f>
        <v>0,00 x 1,00000</v>
      </c>
      <c r="E36" s="164">
        <f>ROUND(E35*КДоговорнойНаПИР,2)</f>
        <v>0</v>
      </c>
      <c r="F36" s="165" t="str">
        <f>IF(F35="да",IF(КДоговорнойНаПИР&lt;&gt;1,"да","нет"),"нет")</f>
        <v>нет</v>
      </c>
      <c r="G36" s="165"/>
      <c r="H36" s="165"/>
      <c r="I36" s="165">
        <f>E36</f>
        <v>0</v>
      </c>
      <c r="J36" s="167"/>
      <c r="K36" s="168"/>
      <c r="L36" s="146"/>
      <c r="M36" s="146"/>
      <c r="N36" s="146"/>
      <c r="O36" s="146"/>
      <c r="P36" s="146"/>
    </row>
    <row r="37" spans="1:24" s="138" customFormat="1" hidden="1">
      <c r="A37" s="175"/>
      <c r="B37" s="490" t="str">
        <f>"Итого в текущих ценах ("&amp;A24&amp;")"</f>
        <v>Итого в текущих ценах (Проектные работы ВЛЗ-10 кВ)</v>
      </c>
      <c r="C37" s="491"/>
      <c r="D37" s="492"/>
      <c r="E37" s="169">
        <f>E36</f>
        <v>0</v>
      </c>
      <c r="F37" s="152" t="str">
        <f>F29</f>
        <v>нет</v>
      </c>
      <c r="G37" s="170"/>
      <c r="H37" s="170"/>
      <c r="I37" s="170"/>
      <c r="J37" s="167"/>
      <c r="K37" s="168"/>
      <c r="L37" s="146"/>
      <c r="M37" s="146"/>
      <c r="N37" s="146"/>
      <c r="O37" s="146"/>
      <c r="P37" s="146"/>
    </row>
    <row r="38" spans="1:24" s="138" customFormat="1" hidden="1">
      <c r="A38" s="482" t="s">
        <v>769</v>
      </c>
      <c r="B38" s="482"/>
      <c r="C38" s="482"/>
      <c r="D38" s="482"/>
      <c r="E38" s="482"/>
      <c r="F38" s="143" t="str">
        <f>F41</f>
        <v>да</v>
      </c>
      <c r="G38" s="143"/>
      <c r="H38" s="143"/>
      <c r="I38" s="143"/>
      <c r="J38" s="144"/>
      <c r="K38" s="145"/>
      <c r="L38" s="146"/>
      <c r="M38" s="147"/>
      <c r="N38" s="148"/>
      <c r="O38" s="148"/>
      <c r="P38" s="148"/>
      <c r="Q38" s="125"/>
    </row>
    <row r="39" spans="1:24" s="138" customFormat="1" hidden="1">
      <c r="A39" s="485" t="s">
        <v>760</v>
      </c>
      <c r="B39" s="485"/>
      <c r="C39" s="485"/>
      <c r="D39" s="485"/>
      <c r="E39" s="485"/>
      <c r="F39" s="143" t="str">
        <f>F41</f>
        <v>да</v>
      </c>
      <c r="G39" s="143"/>
      <c r="H39" s="143"/>
      <c r="I39" s="143"/>
      <c r="J39" s="144"/>
      <c r="K39" s="145"/>
      <c r="L39" s="146"/>
      <c r="M39" s="147"/>
      <c r="N39" s="148"/>
      <c r="O39" s="148"/>
      <c r="P39" s="148"/>
      <c r="Q39" s="125"/>
    </row>
    <row r="40" spans="1:24" s="138" customFormat="1" ht="63.75" hidden="1">
      <c r="A40" s="149">
        <v>1</v>
      </c>
      <c r="B40" s="158" t="s">
        <v>953</v>
      </c>
      <c r="C40" s="158" t="s">
        <v>951</v>
      </c>
      <c r="D40" s="158" t="s">
        <v>952</v>
      </c>
      <c r="E40" s="159">
        <f>J40*M40*1000</f>
        <v>6600</v>
      </c>
      <c r="F40" s="152" t="str">
        <f>IF(E40&gt;0,"да","нет")</f>
        <v>да</v>
      </c>
      <c r="G40" s="152"/>
      <c r="H40" s="152"/>
      <c r="I40" s="152"/>
      <c r="J40" s="153">
        <v>6.6</v>
      </c>
      <c r="K40" s="154">
        <v>0</v>
      </c>
      <c r="L40" s="155">
        <v>0.5</v>
      </c>
      <c r="M40" s="156">
        <v>1</v>
      </c>
      <c r="N40" s="155">
        <f>M12</f>
        <v>0</v>
      </c>
      <c r="O40" s="155">
        <f>N12</f>
        <v>0</v>
      </c>
      <c r="P40" s="155">
        <f>O12</f>
        <v>0</v>
      </c>
      <c r="Q40" s="157">
        <f>P12</f>
        <v>0</v>
      </c>
    </row>
    <row r="41" spans="1:24" s="138" customFormat="1" hidden="1">
      <c r="A41" s="155"/>
      <c r="B41" s="393" t="s">
        <v>762</v>
      </c>
      <c r="C41" s="393"/>
      <c r="D41" s="393"/>
      <c r="E41" s="177">
        <f>SUM(E40:E40)</f>
        <v>6600</v>
      </c>
      <c r="F41" s="152" t="str">
        <f>IF(E41&gt;0,"да","нет")</f>
        <v>да</v>
      </c>
      <c r="G41" s="152"/>
      <c r="H41" s="152"/>
      <c r="I41" s="152"/>
      <c r="J41" s="153"/>
      <c r="K41" s="153"/>
      <c r="L41" s="160"/>
      <c r="M41" s="155"/>
      <c r="N41" s="155"/>
      <c r="O41" s="155"/>
      <c r="P41" s="155"/>
      <c r="Q41" s="157"/>
    </row>
    <row r="42" spans="1:24" s="138" customFormat="1" hidden="1">
      <c r="A42" s="485" t="s">
        <v>763</v>
      </c>
      <c r="B42" s="485"/>
      <c r="C42" s="485"/>
      <c r="D42" s="485"/>
      <c r="E42" s="485"/>
      <c r="F42" s="143" t="str">
        <f>F41</f>
        <v>да</v>
      </c>
      <c r="G42" s="143"/>
      <c r="H42" s="143"/>
      <c r="I42" s="143"/>
      <c r="J42" s="144"/>
      <c r="K42" s="144"/>
      <c r="L42" s="148"/>
      <c r="M42" s="148"/>
      <c r="N42" s="148"/>
      <c r="O42" s="148"/>
      <c r="P42" s="148"/>
      <c r="Q42" s="125"/>
    </row>
    <row r="43" spans="1:24" s="138" customFormat="1" ht="25.5" hidden="1">
      <c r="A43" s="155">
        <f>IF(E43&gt;0,A40+1,A40)</f>
        <v>2</v>
      </c>
      <c r="B43" s="155"/>
      <c r="C43" s="158" t="s">
        <v>764</v>
      </c>
      <c r="D43" s="155" t="str">
        <f>E41&amp;" / "&amp;1.19</f>
        <v>6600 / 1,19</v>
      </c>
      <c r="E43" s="177">
        <f>ROUND(E41/1.19,2)</f>
        <v>5546.22</v>
      </c>
      <c r="F43" s="152" t="str">
        <f>F41</f>
        <v>да</v>
      </c>
      <c r="G43" s="152"/>
      <c r="H43" s="152"/>
      <c r="I43" s="152"/>
      <c r="J43" s="144"/>
      <c r="K43" s="144"/>
      <c r="L43" s="148"/>
      <c r="M43" s="148"/>
      <c r="N43" s="148"/>
      <c r="O43" s="148"/>
      <c r="P43" s="148"/>
      <c r="Q43" s="125"/>
    </row>
    <row r="44" spans="1:24" s="138" customFormat="1" ht="25.5" hidden="1">
      <c r="A44" s="149">
        <f>IF(F44="да",A43+1,A43)</f>
        <v>2</v>
      </c>
      <c r="B44" s="155"/>
      <c r="C44" s="163"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6" t="str">
        <f>TEXT(E43,"0 000,00")&amp;" x "&amp;TEXT(КДоговорнойНаПИР,"0,00000")</f>
        <v>5 546,22 x 1,00000</v>
      </c>
      <c r="E44" s="164">
        <f>ROUND(E43*КДоговорнойНаПИР,2)</f>
        <v>5546.22</v>
      </c>
      <c r="F44" s="165" t="str">
        <f>IF(F43="да",IF(КДоговорнойНаПИР&lt;&gt;1,"да","нет"),"нет")</f>
        <v>нет</v>
      </c>
      <c r="G44" s="165">
        <f>E44</f>
        <v>5546.22</v>
      </c>
      <c r="H44" s="165"/>
      <c r="I44" s="165"/>
      <c r="J44" s="144"/>
      <c r="K44" s="144"/>
      <c r="L44" s="148"/>
      <c r="M44" s="148"/>
      <c r="N44" s="148"/>
      <c r="O44" s="148"/>
      <c r="P44" s="148"/>
      <c r="Q44" s="125"/>
    </row>
    <row r="45" spans="1:24" s="138" customFormat="1" hidden="1">
      <c r="A45" s="155"/>
      <c r="B45" s="393" t="s">
        <v>765</v>
      </c>
      <c r="C45" s="158"/>
      <c r="D45" s="155"/>
      <c r="E45" s="177">
        <f>E44</f>
        <v>5546.22</v>
      </c>
      <c r="F45" s="152" t="str">
        <f>F41</f>
        <v>да</v>
      </c>
      <c r="G45" s="152"/>
      <c r="H45" s="152"/>
      <c r="I45" s="152"/>
      <c r="J45" s="144"/>
      <c r="K45" s="144"/>
      <c r="L45" s="148"/>
      <c r="M45" s="148"/>
      <c r="N45" s="148"/>
      <c r="O45" s="148"/>
      <c r="P45" s="148"/>
      <c r="Q45" s="125"/>
    </row>
    <row r="46" spans="1:24" s="138" customFormat="1" hidden="1">
      <c r="A46" s="485" t="s">
        <v>949</v>
      </c>
      <c r="B46" s="485"/>
      <c r="C46" s="485"/>
      <c r="D46" s="485"/>
      <c r="E46" s="485"/>
      <c r="F46" s="152" t="str">
        <f>F41</f>
        <v>да</v>
      </c>
      <c r="G46" s="152"/>
      <c r="H46" s="152"/>
      <c r="I46" s="152"/>
      <c r="J46" s="144"/>
      <c r="K46" s="144"/>
      <c r="L46" s="148"/>
      <c r="M46" s="148"/>
      <c r="N46" s="148"/>
      <c r="O46" s="148"/>
      <c r="P46" s="148"/>
      <c r="Q46" s="125"/>
    </row>
    <row r="47" spans="1:24" s="138" customFormat="1" ht="51" hidden="1">
      <c r="A47" s="155">
        <f>IF(E47&gt;0,A44+1,A44)</f>
        <v>3</v>
      </c>
      <c r="B47" s="155"/>
      <c r="C47" s="158" t="s">
        <v>950</v>
      </c>
      <c r="D47" s="155" t="str">
        <f>E41&amp;" x "&amp;КПИР</f>
        <v>6600 x 1,65</v>
      </c>
      <c r="E47" s="178">
        <f>(E41+E15)*4.59</f>
        <v>82442.73</v>
      </c>
      <c r="F47" s="179" t="str">
        <f>F41</f>
        <v>да</v>
      </c>
      <c r="G47" s="152"/>
      <c r="H47" s="152">
        <f>E47</f>
        <v>82442.73</v>
      </c>
      <c r="I47" s="152"/>
      <c r="J47" s="153"/>
      <c r="K47" s="144"/>
      <c r="L47" s="148"/>
      <c r="M47" s="148"/>
      <c r="N47" s="148"/>
      <c r="O47" s="148"/>
      <c r="P47" s="148"/>
      <c r="Q47" s="125"/>
      <c r="V47" s="138">
        <f>ПИРтек*0.9848</f>
        <v>199678.2942</v>
      </c>
      <c r="X47" s="243">
        <v>458153.16</v>
      </c>
    </row>
    <row r="48" spans="1:24" s="138" customFormat="1" ht="25.5" hidden="1">
      <c r="A48" s="155">
        <f>IF(E48&gt;0,A47+1,A47)</f>
        <v>4</v>
      </c>
      <c r="B48" s="180"/>
      <c r="C48" s="150"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9" t="str">
        <f>TEXT(E47,"0 000,00")&amp;" x "&amp;TEXT(КДоговорнойНаПИР,"0,00000")</f>
        <v>82 442,73 x 1,00000</v>
      </c>
      <c r="E48" s="181">
        <f>ROUND(E47*КДоговорнойНаПИР,2)</f>
        <v>82442.73</v>
      </c>
      <c r="F48" s="165" t="str">
        <f>IF(F47="да",IF(КДоговорнойНаПИР&lt;&gt;1,"да","нет"),"нет")</f>
        <v>нет</v>
      </c>
      <c r="G48" s="165"/>
      <c r="H48" s="165"/>
      <c r="I48" s="165">
        <f>E48</f>
        <v>82442.73</v>
      </c>
      <c r="J48" s="167"/>
      <c r="K48" s="168"/>
      <c r="L48" s="146"/>
      <c r="M48" s="146"/>
      <c r="N48" s="146"/>
      <c r="O48" s="146"/>
      <c r="P48" s="146"/>
    </row>
    <row r="49" spans="1:24" s="138" customFormat="1" hidden="1">
      <c r="A49" s="149"/>
      <c r="B49" s="496" t="str">
        <f>"Итого в текущих ценах ("&amp;A38&amp;")"</f>
        <v>Итого в текущих ценах (Проектные работы Реконструкция ТП)</v>
      </c>
      <c r="C49" s="496"/>
      <c r="D49" s="496"/>
      <c r="E49" s="182">
        <f>E48</f>
        <v>82442.73</v>
      </c>
      <c r="F49" s="179" t="str">
        <f>F41</f>
        <v>да</v>
      </c>
      <c r="G49" s="170"/>
      <c r="H49" s="170"/>
      <c r="I49" s="170"/>
      <c r="J49" s="167"/>
      <c r="K49" s="168"/>
      <c r="L49" s="146"/>
      <c r="M49" s="146"/>
      <c r="N49" s="146"/>
      <c r="O49" s="146"/>
      <c r="P49" s="146"/>
    </row>
    <row r="50" spans="1:24" s="138" customFormat="1">
      <c r="A50" s="149"/>
      <c r="B50" s="496" t="s">
        <v>981</v>
      </c>
      <c r="C50" s="496"/>
      <c r="D50" s="496"/>
      <c r="E50" s="183">
        <f>E15</f>
        <v>11361.38</v>
      </c>
      <c r="F50" s="179" t="str">
        <f>IF(A47&gt;7,"да","нет")</f>
        <v>нет</v>
      </c>
      <c r="G50" s="179"/>
      <c r="H50" s="179"/>
      <c r="I50" s="179"/>
      <c r="J50" s="144"/>
      <c r="K50" s="144"/>
      <c r="L50" s="148"/>
      <c r="M50" s="148"/>
      <c r="N50" s="148"/>
      <c r="O50" s="148"/>
      <c r="P50" s="148"/>
      <c r="Q50" s="125"/>
    </row>
    <row r="51" spans="1:24" s="138" customFormat="1" hidden="1">
      <c r="A51" s="155"/>
      <c r="B51" s="497" t="s">
        <v>770</v>
      </c>
      <c r="C51" s="497"/>
      <c r="D51" s="497"/>
      <c r="E51" s="183">
        <f>SUM(H:H)</f>
        <v>101189.01</v>
      </c>
      <c r="F51" s="170" t="s">
        <v>664</v>
      </c>
      <c r="G51" s="170"/>
      <c r="H51" s="170"/>
      <c r="I51" s="170"/>
      <c r="J51" s="167"/>
      <c r="K51" s="167"/>
      <c r="L51" s="146"/>
      <c r="M51" s="146"/>
      <c r="N51" s="146"/>
      <c r="O51" s="146"/>
      <c r="P51" s="146"/>
    </row>
    <row r="52" spans="1:24" s="138" customFormat="1" ht="12.75" customHeight="1">
      <c r="A52" s="184"/>
      <c r="B52" s="493" t="str">
        <f>'ПИР КТП  ТМГ'!B52:D52</f>
        <v>Итого по смете в текущих ценах (3 квартал 2025 года)</v>
      </c>
      <c r="C52" s="494"/>
      <c r="D52" s="495"/>
      <c r="E52" s="183">
        <f>E21</f>
        <v>18746.28</v>
      </c>
      <c r="F52" s="146" t="str">
        <f>IF(A47&gt;7,"да","нет")</f>
        <v>нет</v>
      </c>
      <c r="G52" s="146"/>
      <c r="H52" s="146"/>
      <c r="I52" s="146"/>
      <c r="J52" s="146"/>
      <c r="K52" s="146"/>
      <c r="L52" s="146"/>
      <c r="M52" s="146"/>
      <c r="N52" s="146"/>
      <c r="O52" s="146"/>
      <c r="P52" s="146"/>
      <c r="X52" s="244">
        <f>X47-V47</f>
        <v>258474.87</v>
      </c>
    </row>
    <row r="53" spans="1:24" s="185" customFormat="1" ht="14.25">
      <c r="B53" s="185" t="s">
        <v>771</v>
      </c>
      <c r="F53" s="186"/>
      <c r="G53" s="186"/>
      <c r="H53" s="186"/>
      <c r="I53" s="186"/>
      <c r="J53" s="186"/>
      <c r="K53" s="187"/>
      <c r="L53" s="186"/>
      <c r="M53" s="186"/>
      <c r="N53" s="186"/>
      <c r="O53" s="186"/>
      <c r="P53" s="186"/>
    </row>
    <row r="54" spans="1:24">
      <c r="F54" s="146"/>
      <c r="G54" s="146"/>
      <c r="H54" s="146"/>
      <c r="I54" s="146"/>
      <c r="J54" s="146"/>
      <c r="K54" s="146"/>
      <c r="L54" s="146"/>
      <c r="M54" s="146"/>
      <c r="N54" s="146"/>
      <c r="O54" s="146"/>
      <c r="P54" s="146"/>
    </row>
    <row r="55" spans="1:24">
      <c r="F55" s="146"/>
      <c r="G55" s="146"/>
      <c r="H55" s="146"/>
      <c r="I55" s="146">
        <f>10400*4.59</f>
        <v>47736</v>
      </c>
      <c r="J55" s="146"/>
      <c r="K55" s="146"/>
      <c r="L55" s="146"/>
      <c r="M55" s="146"/>
      <c r="N55" s="146"/>
      <c r="O55" s="146"/>
      <c r="P55" s="146"/>
    </row>
    <row r="56" spans="1:24">
      <c r="E56" s="240"/>
      <c r="F56" s="245"/>
      <c r="G56" s="146"/>
      <c r="H56" s="146"/>
      <c r="I56" s="146"/>
      <c r="J56" s="146"/>
      <c r="K56" s="146"/>
      <c r="L56" s="146"/>
      <c r="M56" s="146"/>
      <c r="N56" s="146"/>
      <c r="O56" s="146"/>
      <c r="P56" s="146"/>
    </row>
    <row r="57" spans="1:24">
      <c r="C57" s="255"/>
      <c r="D57" s="240"/>
      <c r="F57" s="245"/>
      <c r="G57" s="146"/>
      <c r="H57" s="146"/>
      <c r="I57" s="146"/>
      <c r="J57" s="146"/>
      <c r="K57" s="146"/>
      <c r="L57" s="146"/>
      <c r="M57" s="146"/>
      <c r="N57" s="146"/>
      <c r="O57" s="146"/>
      <c r="P57" s="146"/>
    </row>
    <row r="58" spans="1:24">
      <c r="F58" s="146"/>
      <c r="G58" s="146"/>
      <c r="H58" s="146"/>
      <c r="I58" s="146"/>
      <c r="J58" s="146"/>
      <c r="K58" s="146"/>
      <c r="L58" s="146"/>
      <c r="M58" s="146"/>
      <c r="N58" s="146"/>
      <c r="O58" s="146"/>
      <c r="P58" s="146"/>
    </row>
    <row r="59" spans="1:24">
      <c r="F59" s="146"/>
      <c r="G59" s="146"/>
      <c r="H59" s="146"/>
      <c r="I59" s="146"/>
      <c r="J59" s="146"/>
      <c r="K59" s="146"/>
      <c r="L59" s="146"/>
      <c r="M59" s="146"/>
      <c r="N59" s="146"/>
      <c r="O59" s="146"/>
      <c r="P59" s="146"/>
    </row>
    <row r="60" spans="1:24">
      <c r="F60" s="146"/>
      <c r="G60" s="146"/>
      <c r="H60" s="146"/>
      <c r="I60" s="146"/>
      <c r="J60" s="146"/>
      <c r="K60" s="146"/>
      <c r="L60" s="146"/>
      <c r="M60" s="146"/>
      <c r="N60" s="146"/>
      <c r="O60" s="146"/>
      <c r="P60" s="146"/>
    </row>
    <row r="61" spans="1:24">
      <c r="F61" s="146"/>
      <c r="G61" s="146"/>
      <c r="H61" s="146"/>
      <c r="I61" s="146"/>
      <c r="J61" s="146"/>
      <c r="K61" s="146"/>
      <c r="L61" s="146"/>
      <c r="M61" s="146"/>
      <c r="N61" s="146"/>
      <c r="O61" s="146"/>
      <c r="P61" s="146"/>
    </row>
    <row r="62" spans="1:24">
      <c r="F62" s="146"/>
      <c r="G62" s="146"/>
      <c r="H62" s="146"/>
      <c r="I62" s="146"/>
      <c r="J62" s="146"/>
      <c r="K62" s="146"/>
      <c r="L62" s="146"/>
      <c r="M62" s="146"/>
      <c r="N62" s="146"/>
      <c r="O62" s="146"/>
      <c r="P62" s="146"/>
    </row>
    <row r="63" spans="1:24">
      <c r="F63" s="146"/>
      <c r="G63" s="146"/>
      <c r="H63" s="146"/>
      <c r="I63" s="146"/>
      <c r="J63" s="146"/>
      <c r="K63" s="146"/>
      <c r="L63" s="146"/>
      <c r="M63" s="146"/>
      <c r="N63" s="146"/>
      <c r="O63" s="146"/>
      <c r="P63" s="146"/>
    </row>
    <row r="64" spans="1:24">
      <c r="F64" s="146"/>
      <c r="G64" s="146"/>
      <c r="H64" s="146"/>
      <c r="I64" s="146"/>
      <c r="J64" s="146"/>
      <c r="K64" s="146"/>
      <c r="L64" s="146"/>
      <c r="M64" s="146"/>
      <c r="N64" s="146"/>
      <c r="O64" s="146"/>
      <c r="P64" s="146"/>
    </row>
    <row r="65" spans="6:16">
      <c r="F65" s="146"/>
      <c r="G65" s="146"/>
      <c r="H65" s="146"/>
      <c r="I65" s="146"/>
      <c r="J65" s="146"/>
      <c r="K65" s="146"/>
      <c r="L65" s="146"/>
      <c r="M65" s="146"/>
      <c r="N65" s="146"/>
      <c r="O65" s="146"/>
      <c r="P65" s="146"/>
    </row>
    <row r="66" spans="6:16">
      <c r="F66" s="146"/>
      <c r="G66" s="146"/>
      <c r="H66" s="146"/>
      <c r="I66" s="146"/>
      <c r="J66" s="146"/>
      <c r="K66" s="146"/>
      <c r="L66" s="146"/>
      <c r="M66" s="146"/>
      <c r="N66" s="146"/>
      <c r="O66" s="146"/>
      <c r="P66" s="146"/>
    </row>
    <row r="67" spans="6:16">
      <c r="F67" s="146"/>
      <c r="G67" s="146"/>
      <c r="H67" s="146"/>
      <c r="I67" s="146"/>
      <c r="J67" s="146"/>
      <c r="K67" s="146"/>
      <c r="L67" s="146"/>
      <c r="M67" s="146"/>
      <c r="N67" s="146"/>
      <c r="O67" s="146"/>
      <c r="P67" s="146"/>
    </row>
    <row r="68" spans="6:16">
      <c r="F68" s="146"/>
      <c r="G68" s="146"/>
      <c r="H68" s="146"/>
      <c r="I68" s="146"/>
      <c r="J68" s="146"/>
      <c r="K68" s="146"/>
      <c r="L68" s="146"/>
      <c r="M68" s="146"/>
      <c r="N68" s="146"/>
      <c r="O68" s="146"/>
      <c r="P68" s="146"/>
    </row>
    <row r="69" spans="6:16">
      <c r="F69" s="146"/>
      <c r="G69" s="146"/>
      <c r="H69" s="146"/>
      <c r="I69" s="146"/>
      <c r="J69" s="146"/>
      <c r="K69" s="146"/>
      <c r="L69" s="146"/>
      <c r="M69" s="146"/>
      <c r="N69" s="146"/>
      <c r="O69" s="146"/>
      <c r="P69" s="146"/>
    </row>
    <row r="70" spans="6:16">
      <c r="F70" s="146"/>
      <c r="G70" s="146"/>
      <c r="H70" s="146"/>
      <c r="I70" s="146"/>
      <c r="J70" s="146"/>
      <c r="K70" s="146"/>
      <c r="L70" s="146"/>
      <c r="M70" s="146"/>
      <c r="N70" s="146"/>
      <c r="O70" s="146"/>
      <c r="P70" s="146"/>
    </row>
    <row r="71" spans="6:16">
      <c r="F71" s="146"/>
      <c r="G71" s="146"/>
      <c r="H71" s="146"/>
      <c r="I71" s="146"/>
      <c r="J71" s="146"/>
      <c r="K71" s="146"/>
      <c r="L71" s="146"/>
      <c r="M71" s="146"/>
      <c r="N71" s="146"/>
      <c r="O71" s="146"/>
      <c r="P71" s="146"/>
    </row>
    <row r="72" spans="6:16">
      <c r="F72" s="146"/>
      <c r="G72" s="146"/>
      <c r="H72" s="146"/>
      <c r="I72" s="146"/>
      <c r="J72" s="146"/>
      <c r="K72" s="146"/>
      <c r="L72" s="146"/>
      <c r="M72" s="146"/>
      <c r="N72" s="146"/>
      <c r="O72" s="146"/>
      <c r="P72" s="146"/>
    </row>
    <row r="73" spans="6:16">
      <c r="F73" s="146"/>
      <c r="G73" s="146"/>
      <c r="H73" s="146"/>
      <c r="I73" s="146"/>
      <c r="J73" s="146"/>
      <c r="K73" s="146"/>
      <c r="L73" s="146"/>
      <c r="M73" s="146"/>
      <c r="N73" s="146"/>
      <c r="O73" s="146"/>
      <c r="P73" s="146"/>
    </row>
    <row r="74" spans="6:16">
      <c r="F74" s="146"/>
      <c r="G74" s="146"/>
      <c r="H74" s="146"/>
      <c r="I74" s="146"/>
      <c r="J74" s="146"/>
      <c r="K74" s="146"/>
      <c r="L74" s="146"/>
      <c r="M74" s="146"/>
      <c r="N74" s="146"/>
      <c r="O74" s="146"/>
      <c r="P74" s="146"/>
    </row>
    <row r="75" spans="6:16">
      <c r="F75" s="146"/>
      <c r="G75" s="146"/>
      <c r="H75" s="146"/>
      <c r="I75" s="146"/>
      <c r="J75" s="146"/>
      <c r="K75" s="146"/>
      <c r="L75" s="146"/>
      <c r="M75" s="146"/>
      <c r="N75" s="146"/>
      <c r="O75" s="146"/>
      <c r="P75" s="146"/>
    </row>
    <row r="76" spans="6:16">
      <c r="F76" s="146"/>
      <c r="G76" s="146"/>
      <c r="H76" s="146"/>
      <c r="I76" s="146"/>
      <c r="J76" s="146"/>
      <c r="K76" s="146"/>
      <c r="L76" s="146"/>
      <c r="M76" s="146"/>
      <c r="N76" s="146"/>
      <c r="O76" s="146"/>
      <c r="P76" s="146"/>
    </row>
    <row r="77" spans="6:16">
      <c r="F77" s="146"/>
      <c r="G77" s="146"/>
      <c r="H77" s="146"/>
      <c r="I77" s="146"/>
      <c r="J77" s="146"/>
      <c r="K77" s="146"/>
      <c r="L77" s="146"/>
      <c r="M77" s="146"/>
      <c r="N77" s="146"/>
      <c r="O77" s="146"/>
      <c r="P77" s="146"/>
    </row>
    <row r="78" spans="6:16">
      <c r="F78" s="146"/>
      <c r="G78" s="146"/>
      <c r="H78" s="146"/>
      <c r="I78" s="146"/>
      <c r="J78" s="146"/>
      <c r="K78" s="146"/>
      <c r="L78" s="146"/>
      <c r="M78" s="146"/>
      <c r="N78" s="146"/>
      <c r="O78" s="146"/>
      <c r="P78" s="146"/>
    </row>
    <row r="79" spans="6:16">
      <c r="F79" s="146"/>
      <c r="G79" s="146"/>
      <c r="H79" s="146"/>
      <c r="I79" s="146"/>
      <c r="J79" s="146"/>
      <c r="K79" s="146"/>
      <c r="L79" s="146"/>
      <c r="M79" s="146"/>
      <c r="N79" s="146"/>
      <c r="O79" s="146"/>
      <c r="P79" s="146"/>
    </row>
    <row r="80" spans="6:16">
      <c r="F80" s="146"/>
      <c r="G80" s="146"/>
      <c r="H80" s="146"/>
      <c r="I80" s="146"/>
      <c r="J80" s="146"/>
      <c r="K80" s="146"/>
      <c r="L80" s="146"/>
      <c r="M80" s="146"/>
      <c r="N80" s="146"/>
      <c r="O80" s="146"/>
      <c r="P80" s="146"/>
    </row>
    <row r="81" spans="6:16">
      <c r="F81" s="146"/>
      <c r="G81" s="146"/>
      <c r="H81" s="146"/>
      <c r="I81" s="146"/>
      <c r="J81" s="146"/>
      <c r="K81" s="146"/>
      <c r="L81" s="146"/>
      <c r="M81" s="146"/>
      <c r="N81" s="146"/>
      <c r="O81" s="146"/>
      <c r="P81" s="146"/>
    </row>
    <row r="82" spans="6:16">
      <c r="F82" s="146"/>
      <c r="G82" s="146"/>
      <c r="H82" s="146"/>
      <c r="I82" s="146"/>
      <c r="J82" s="146"/>
      <c r="K82" s="146"/>
      <c r="L82" s="146"/>
      <c r="M82" s="146"/>
      <c r="N82" s="146"/>
      <c r="O82" s="146"/>
      <c r="P82" s="146"/>
    </row>
    <row r="83" spans="6:16">
      <c r="F83" s="146"/>
      <c r="G83" s="146"/>
      <c r="H83" s="146"/>
      <c r="I83" s="146"/>
      <c r="J83" s="146"/>
      <c r="K83" s="146"/>
      <c r="L83" s="146"/>
      <c r="M83" s="146"/>
      <c r="N83" s="146"/>
      <c r="O83" s="146"/>
      <c r="P83" s="146"/>
    </row>
    <row r="84" spans="6:16">
      <c r="F84" s="146"/>
      <c r="G84" s="146"/>
      <c r="H84" s="146"/>
      <c r="I84" s="146"/>
      <c r="J84" s="146"/>
      <c r="K84" s="146"/>
      <c r="L84" s="146"/>
      <c r="M84" s="146"/>
      <c r="N84" s="146"/>
      <c r="O84" s="146"/>
      <c r="P84" s="146"/>
    </row>
    <row r="85" spans="6:16">
      <c r="F85" s="146"/>
      <c r="G85" s="146"/>
      <c r="H85" s="146"/>
      <c r="I85" s="146"/>
      <c r="J85" s="146"/>
      <c r="K85" s="146"/>
      <c r="L85" s="146"/>
      <c r="M85" s="146"/>
      <c r="N85" s="146"/>
      <c r="O85" s="146"/>
      <c r="P85" s="146"/>
    </row>
    <row r="86" spans="6:16">
      <c r="F86" s="146"/>
      <c r="G86" s="146"/>
      <c r="H86" s="146"/>
      <c r="I86" s="146"/>
      <c r="J86" s="146"/>
      <c r="K86" s="146"/>
      <c r="L86" s="146"/>
      <c r="M86" s="146"/>
      <c r="N86" s="146"/>
      <c r="O86" s="146"/>
      <c r="P86" s="146"/>
    </row>
    <row r="87" spans="6:16">
      <c r="F87" s="146"/>
      <c r="G87" s="146"/>
      <c r="H87" s="146"/>
      <c r="I87" s="146"/>
      <c r="J87" s="146"/>
      <c r="K87" s="146"/>
      <c r="L87" s="146"/>
      <c r="M87" s="146"/>
      <c r="N87" s="146"/>
      <c r="O87" s="146"/>
      <c r="P87" s="146"/>
    </row>
    <row r="88" spans="6:16">
      <c r="F88" s="146"/>
      <c r="G88" s="146"/>
      <c r="H88" s="146"/>
      <c r="I88" s="146"/>
      <c r="J88" s="146"/>
      <c r="K88" s="146"/>
      <c r="L88" s="146"/>
      <c r="M88" s="146"/>
      <c r="N88" s="146"/>
      <c r="O88" s="146"/>
      <c r="P88" s="146"/>
    </row>
    <row r="89" spans="6:16">
      <c r="F89" s="146"/>
      <c r="G89" s="146"/>
      <c r="H89" s="146"/>
      <c r="I89" s="146"/>
      <c r="J89" s="146"/>
      <c r="K89" s="146"/>
      <c r="L89" s="146"/>
      <c r="M89" s="146"/>
      <c r="N89" s="146"/>
      <c r="O89" s="146"/>
      <c r="P89" s="146"/>
    </row>
    <row r="90" spans="6:16">
      <c r="F90" s="146"/>
      <c r="G90" s="146"/>
      <c r="H90" s="146"/>
      <c r="I90" s="146"/>
      <c r="J90" s="146"/>
      <c r="K90" s="146"/>
      <c r="L90" s="146"/>
      <c r="M90" s="146"/>
      <c r="N90" s="146"/>
      <c r="O90" s="146"/>
      <c r="P90" s="146"/>
    </row>
    <row r="91" spans="6:16">
      <c r="F91" s="146"/>
      <c r="G91" s="146"/>
      <c r="H91" s="146"/>
      <c r="I91" s="146"/>
      <c r="J91" s="146"/>
      <c r="K91" s="146"/>
      <c r="L91" s="146"/>
      <c r="M91" s="146"/>
      <c r="N91" s="146"/>
      <c r="O91" s="146"/>
      <c r="P91" s="146"/>
    </row>
    <row r="92" spans="6:16">
      <c r="F92" s="146"/>
      <c r="G92" s="146"/>
      <c r="H92" s="146"/>
      <c r="I92" s="146"/>
      <c r="J92" s="146"/>
      <c r="K92" s="146"/>
      <c r="L92" s="146"/>
      <c r="M92" s="146"/>
      <c r="N92" s="146"/>
      <c r="O92" s="146"/>
      <c r="P92" s="146"/>
    </row>
    <row r="93" spans="6:16">
      <c r="F93" s="146"/>
      <c r="G93" s="146"/>
      <c r="H93" s="146"/>
      <c r="I93" s="146"/>
      <c r="J93" s="146"/>
      <c r="K93" s="146"/>
      <c r="L93" s="146"/>
      <c r="M93" s="146"/>
      <c r="N93" s="146"/>
      <c r="O93" s="146"/>
      <c r="P93" s="146"/>
    </row>
    <row r="94" spans="6:16">
      <c r="F94" s="146"/>
      <c r="G94" s="146"/>
      <c r="H94" s="146"/>
      <c r="I94" s="146"/>
      <c r="J94" s="146"/>
      <c r="K94" s="146"/>
      <c r="L94" s="146"/>
      <c r="M94" s="146"/>
      <c r="N94" s="146"/>
      <c r="O94" s="146"/>
      <c r="P94" s="146"/>
    </row>
    <row r="95" spans="6:16">
      <c r="F95" s="146"/>
      <c r="G95" s="146"/>
      <c r="H95" s="146"/>
      <c r="I95" s="146"/>
      <c r="J95" s="146"/>
      <c r="K95" s="146"/>
      <c r="L95" s="146"/>
      <c r="M95" s="146"/>
      <c r="N95" s="146"/>
      <c r="O95" s="146"/>
      <c r="P95" s="146"/>
    </row>
    <row r="96" spans="6:16">
      <c r="F96" s="146"/>
      <c r="G96" s="146"/>
      <c r="H96" s="146"/>
      <c r="I96" s="146"/>
      <c r="J96" s="146"/>
      <c r="K96" s="146"/>
      <c r="L96" s="146"/>
      <c r="M96" s="146"/>
      <c r="N96" s="146"/>
      <c r="O96" s="146"/>
      <c r="P96" s="146"/>
    </row>
    <row r="97" spans="6:16">
      <c r="F97" s="146"/>
      <c r="G97" s="146"/>
      <c r="H97" s="146"/>
      <c r="I97" s="146"/>
      <c r="J97" s="146"/>
      <c r="K97" s="146"/>
      <c r="L97" s="146"/>
      <c r="M97" s="146"/>
      <c r="N97" s="146"/>
      <c r="O97" s="146"/>
      <c r="P97" s="146"/>
    </row>
  </sheetData>
  <mergeCells count="25">
    <mergeCell ref="B52:D52"/>
    <mergeCell ref="A39:E39"/>
    <mergeCell ref="A42:E42"/>
    <mergeCell ref="A46:E46"/>
    <mergeCell ref="B49:D49"/>
    <mergeCell ref="B50:D50"/>
    <mergeCell ref="B51:D51"/>
    <mergeCell ref="A38:E38"/>
    <mergeCell ref="F9:F10"/>
    <mergeCell ref="A11:E11"/>
    <mergeCell ref="A12:E12"/>
    <mergeCell ref="A16:E16"/>
    <mergeCell ref="A20:E20"/>
    <mergeCell ref="B23:D23"/>
    <mergeCell ref="A24:E24"/>
    <mergeCell ref="A25:E25"/>
    <mergeCell ref="A30:E30"/>
    <mergeCell ref="A34:E34"/>
    <mergeCell ref="B37:D37"/>
    <mergeCell ref="A7:E7"/>
    <mergeCell ref="A2:E2"/>
    <mergeCell ref="A3:E3"/>
    <mergeCell ref="A4:E4"/>
    <mergeCell ref="A5:E5"/>
    <mergeCell ref="A6:E6"/>
  </mergeCells>
  <pageMargins left="0.7" right="0.7" top="0.75" bottom="0.75" header="0.3" footer="0.3"/>
  <pageSetup paperSize="9" scale="77"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367FD5-EC6C-425F-A03B-C2E8E5E4B61C}">
  <dimension ref="A1:Z98"/>
  <sheetViews>
    <sheetView view="pageBreakPreview" topLeftCell="A4" zoomScale="85" zoomScaleNormal="100" zoomScaleSheetLayoutView="85" workbookViewId="0">
      <selection activeCell="F15" sqref="F15"/>
    </sheetView>
  </sheetViews>
  <sheetFormatPr defaultColWidth="8.7109375" defaultRowHeight="12.75"/>
  <cols>
    <col min="1" max="1" width="3.7109375" style="123" customWidth="1"/>
    <col min="2" max="2" width="26.42578125" style="123" customWidth="1"/>
    <col min="3" max="3" width="41" style="123" customWidth="1"/>
    <col min="4" max="4" width="31.5703125" style="123" customWidth="1"/>
    <col min="5" max="5" width="13.140625" style="123" customWidth="1"/>
    <col min="6" max="7" width="13" style="123" customWidth="1"/>
    <col min="8" max="8" width="13.7109375" style="123" hidden="1" customWidth="1"/>
    <col min="9" max="11" width="10.28515625" style="123" hidden="1" customWidth="1"/>
    <col min="12" max="12" width="9.140625" style="123" hidden="1" customWidth="1"/>
    <col min="13" max="13" width="18.85546875" style="123" hidden="1" customWidth="1"/>
    <col min="14" max="16" width="9.5703125" style="123" hidden="1" customWidth="1"/>
    <col min="17" max="17" width="11.7109375" style="123" hidden="1" customWidth="1"/>
    <col min="18" max="19" width="9.5703125" style="123" hidden="1" customWidth="1"/>
    <col min="20" max="25" width="9.5703125" style="123" customWidth="1"/>
    <col min="26" max="26" width="15.140625" style="123" customWidth="1"/>
    <col min="27" max="27" width="9.5703125" style="123" customWidth="1"/>
    <col min="28" max="16384" width="8.7109375" style="123"/>
  </cols>
  <sheetData>
    <row r="1" spans="1:23">
      <c r="M1" s="124" t="s">
        <v>739</v>
      </c>
      <c r="N1" s="124"/>
      <c r="O1" s="125" t="s">
        <v>740</v>
      </c>
      <c r="P1" s="125" t="s">
        <v>741</v>
      </c>
      <c r="Q1" s="125" t="s">
        <v>742</v>
      </c>
      <c r="R1" s="125" t="s">
        <v>743</v>
      </c>
    </row>
    <row r="2" spans="1:23">
      <c r="A2" s="479" t="s">
        <v>982</v>
      </c>
      <c r="B2" s="479"/>
      <c r="C2" s="479"/>
      <c r="D2" s="479"/>
      <c r="E2" s="479"/>
      <c r="F2" s="371"/>
      <c r="G2" s="371"/>
      <c r="H2" s="126"/>
      <c r="I2" s="126"/>
      <c r="J2" s="126"/>
      <c r="K2" s="126"/>
      <c r="M2" s="127" t="s">
        <v>745</v>
      </c>
      <c r="N2" s="127">
        <v>53</v>
      </c>
      <c r="O2" s="128">
        <v>0</v>
      </c>
      <c r="P2" s="128" t="s">
        <v>746</v>
      </c>
      <c r="Q2" s="128"/>
      <c r="R2" s="128"/>
    </row>
    <row r="3" spans="1:23" s="129" customFormat="1" ht="12.75" customHeight="1">
      <c r="A3" s="479" t="s">
        <v>747</v>
      </c>
      <c r="B3" s="479"/>
      <c r="C3" s="479"/>
      <c r="D3" s="479"/>
      <c r="E3" s="479"/>
      <c r="F3" s="371"/>
      <c r="G3" s="371"/>
      <c r="H3" s="126"/>
      <c r="I3" s="126"/>
      <c r="J3" s="126"/>
      <c r="K3" s="126"/>
      <c r="M3" s="130" t="s">
        <v>748</v>
      </c>
      <c r="N3" s="130"/>
      <c r="O3" s="128">
        <v>0.7</v>
      </c>
      <c r="P3" s="128" t="s">
        <v>746</v>
      </c>
      <c r="Q3" s="128"/>
      <c r="R3" s="128" t="s">
        <v>746</v>
      </c>
    </row>
    <row r="4" spans="1:23" s="129" customFormat="1" ht="45">
      <c r="A4" s="480"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4" s="480"/>
      <c r="C4" s="480"/>
      <c r="D4" s="480"/>
      <c r="E4" s="480"/>
      <c r="F4" s="372"/>
      <c r="G4" s="372"/>
      <c r="H4" s="131" t="s">
        <v>667</v>
      </c>
      <c r="I4" s="132"/>
      <c r="J4" s="132"/>
      <c r="K4" s="132"/>
      <c r="L4" s="133"/>
      <c r="M4" s="130" t="s">
        <v>749</v>
      </c>
      <c r="N4" s="130"/>
      <c r="O4" s="128"/>
      <c r="P4" s="128" t="s">
        <v>746</v>
      </c>
      <c r="Q4" s="128"/>
      <c r="R4" s="128" t="s">
        <v>746</v>
      </c>
      <c r="S4" s="133" t="s">
        <v>746</v>
      </c>
      <c r="T4" s="133"/>
      <c r="U4" s="133"/>
      <c r="V4" s="133"/>
      <c r="W4" s="133"/>
    </row>
    <row r="5" spans="1:23" ht="15">
      <c r="A5" s="481" t="str">
        <f>"Шифр: "&amp;Дог.ном.</f>
        <v>Шифр: 3368-ЛСП/ХС от 04.12.2025</v>
      </c>
      <c r="B5" s="481"/>
      <c r="C5" s="481"/>
      <c r="D5" s="481"/>
      <c r="E5" s="481"/>
      <c r="F5" s="373"/>
      <c r="G5" s="373"/>
      <c r="M5" s="124"/>
      <c r="N5" s="124"/>
      <c r="O5" s="124"/>
      <c r="P5" s="124"/>
      <c r="Q5" s="124"/>
      <c r="R5" s="124"/>
    </row>
    <row r="6" spans="1:23" ht="30">
      <c r="A6" s="478" t="s">
        <v>966</v>
      </c>
      <c r="B6" s="478"/>
      <c r="C6" s="478"/>
      <c r="D6" s="478"/>
      <c r="E6" s="478"/>
      <c r="F6" s="370"/>
      <c r="G6" s="370"/>
      <c r="H6" s="131" t="s">
        <v>666</v>
      </c>
      <c r="I6" s="131"/>
      <c r="J6" s="131"/>
      <c r="K6" s="131"/>
      <c r="L6" s="134"/>
      <c r="M6" s="128"/>
      <c r="N6" s="128"/>
      <c r="O6" s="128"/>
      <c r="P6" s="128"/>
      <c r="Q6" s="128"/>
      <c r="R6" s="128"/>
    </row>
    <row r="7" spans="1:23" s="129" customFormat="1" ht="30">
      <c r="A7" s="478" t="str">
        <f>'МТП ТМГ'!A7:E7</f>
        <v>Подрядчик: ООО «ЛЭПСТРОЙПРОЕКТ»</v>
      </c>
      <c r="B7" s="478"/>
      <c r="C7" s="478"/>
      <c r="D7" s="478"/>
      <c r="E7" s="478"/>
      <c r="F7" s="370"/>
      <c r="G7" s="370"/>
      <c r="H7" s="131" t="s">
        <v>666</v>
      </c>
      <c r="I7" s="135"/>
      <c r="J7" s="135"/>
      <c r="K7" s="135"/>
      <c r="L7" s="134"/>
      <c r="M7" s="124"/>
      <c r="N7" s="124"/>
      <c r="O7" s="124"/>
      <c r="P7" s="124"/>
      <c r="Q7" s="124"/>
      <c r="R7" s="124"/>
    </row>
    <row r="8" spans="1:23">
      <c r="M8" s="128"/>
      <c r="N8" s="128"/>
      <c r="O8" s="128"/>
      <c r="P8" s="128"/>
      <c r="Q8" s="128"/>
      <c r="R8" s="128"/>
    </row>
    <row r="9" spans="1:23" s="138" customFormat="1" ht="51">
      <c r="A9" s="136" t="s">
        <v>750</v>
      </c>
      <c r="B9" s="136" t="s">
        <v>751</v>
      </c>
      <c r="C9" s="136" t="s">
        <v>752</v>
      </c>
      <c r="D9" s="136" t="s">
        <v>753</v>
      </c>
      <c r="E9" s="136" t="s">
        <v>754</v>
      </c>
      <c r="F9" s="380"/>
      <c r="G9" s="380"/>
      <c r="H9" s="483" t="s">
        <v>686</v>
      </c>
      <c r="I9" s="137"/>
      <c r="J9" s="137"/>
      <c r="K9" s="137"/>
    </row>
    <row r="10" spans="1:23" s="138" customFormat="1">
      <c r="A10" s="139">
        <v>1</v>
      </c>
      <c r="B10" s="139">
        <v>2</v>
      </c>
      <c r="C10" s="139">
        <v>3</v>
      </c>
      <c r="D10" s="139">
        <v>4</v>
      </c>
      <c r="E10" s="139">
        <v>5</v>
      </c>
      <c r="F10" s="381"/>
      <c r="G10" s="381"/>
      <c r="H10" s="484"/>
      <c r="I10" s="140"/>
      <c r="J10" s="140"/>
      <c r="K10" s="140"/>
      <c r="L10" s="141" t="s">
        <v>755</v>
      </c>
      <c r="M10" s="141" t="s">
        <v>756</v>
      </c>
      <c r="N10" s="142" t="s">
        <v>757</v>
      </c>
      <c r="O10" s="125" t="s">
        <v>758</v>
      </c>
      <c r="P10" s="125" t="s">
        <v>740</v>
      </c>
      <c r="Q10" s="125" t="s">
        <v>741</v>
      </c>
      <c r="R10" s="125" t="s">
        <v>742</v>
      </c>
      <c r="S10" s="125" t="s">
        <v>743</v>
      </c>
    </row>
    <row r="11" spans="1:23" s="138" customFormat="1">
      <c r="A11" s="482" t="s">
        <v>759</v>
      </c>
      <c r="B11" s="482"/>
      <c r="C11" s="482"/>
      <c r="D11" s="482"/>
      <c r="E11" s="482"/>
      <c r="F11" s="374"/>
      <c r="G11" s="374"/>
      <c r="H11" s="143" t="str">
        <f>H15</f>
        <v>да</v>
      </c>
      <c r="I11" s="143"/>
      <c r="J11" s="143"/>
      <c r="K11" s="143"/>
      <c r="L11" s="144"/>
      <c r="M11" s="145"/>
      <c r="N11" s="146"/>
      <c r="O11" s="147"/>
      <c r="P11" s="148"/>
      <c r="Q11" s="148"/>
      <c r="R11" s="148"/>
      <c r="S11" s="125"/>
    </row>
    <row r="12" spans="1:23" s="138" customFormat="1">
      <c r="A12" s="485" t="s">
        <v>760</v>
      </c>
      <c r="B12" s="485"/>
      <c r="C12" s="485"/>
      <c r="D12" s="485"/>
      <c r="E12" s="485"/>
      <c r="F12" s="375"/>
      <c r="G12" s="375"/>
      <c r="H12" s="143" t="str">
        <f>H15</f>
        <v>да</v>
      </c>
      <c r="I12" s="143"/>
      <c r="J12" s="143"/>
      <c r="K12" s="143"/>
      <c r="L12" s="144"/>
      <c r="M12" s="145"/>
      <c r="N12" s="146"/>
      <c r="O12" s="147"/>
      <c r="P12" s="148"/>
      <c r="Q12" s="148"/>
      <c r="R12" s="148"/>
      <c r="S12" s="125"/>
    </row>
    <row r="13" spans="1:23" s="138" customFormat="1" ht="63.75">
      <c r="A13" s="149">
        <f>IF(E13&gt;0,1,0)</f>
        <v>1</v>
      </c>
      <c r="B13" s="150" t="str">
        <f>"ВЛЗ-10 кВ, L="&amp;F13&amp;" м"</f>
        <v>ВЛЗ-10 кВ, L=8 м</v>
      </c>
      <c r="C13" s="150" t="s">
        <v>984</v>
      </c>
      <c r="D13" s="150" t="str">
        <f>"Параметры базовой цены:
А = "&amp;L13&amp;", тыс. руб.
В = "&amp;M13&amp;", тыс. руб.
х = "&amp;F13/1000&amp;", км"&amp;IF(OR(P13=0,P13=1),"","
К="&amp;P13&amp;" "&amp;Q13)&amp;"
"&amp;IF(OR(R13=0,R13=1),"","К="&amp;R13&amp;" "&amp;S13)</f>
        <v xml:space="preserve">Параметры базовой цены:
А = 33, тыс. руб.
В = 39,9, тыс. руб.
х = 0,008, км
</v>
      </c>
      <c r="E13" s="151">
        <f>(33+39.9*(0.4*1+0.6*0.5))*G15*1000</f>
        <v>6093</v>
      </c>
      <c r="F13" s="151">
        <v>8</v>
      </c>
      <c r="G13" s="151"/>
      <c r="H13" s="152" t="str">
        <f>IF(E13&gt;0,"да","нет")</f>
        <v>да</v>
      </c>
      <c r="I13" s="152"/>
      <c r="J13" s="152"/>
      <c r="K13" s="152"/>
      <c r="L13" s="153">
        <v>33</v>
      </c>
      <c r="M13" s="154">
        <v>39.9</v>
      </c>
      <c r="N13" s="155">
        <v>12</v>
      </c>
      <c r="O13" s="156">
        <v>1</v>
      </c>
      <c r="P13" s="155"/>
      <c r="Q13" s="155" t="str">
        <f>P2</f>
        <v xml:space="preserve"> </v>
      </c>
      <c r="R13" s="155">
        <f>Q2</f>
        <v>0</v>
      </c>
      <c r="S13" s="157">
        <f>R2</f>
        <v>0</v>
      </c>
    </row>
    <row r="14" spans="1:23" s="138" customFormat="1" ht="102" hidden="1">
      <c r="A14" s="155">
        <f>IF(E14&gt;0,A13+1,A13)</f>
        <v>1</v>
      </c>
      <c r="B14" s="158" t="str">
        <f>"ВЛИ-0,38 кВ, L="&amp;N14&amp;" м"</f>
        <v>ВЛИ-0,38 кВ, L=12 м</v>
      </c>
      <c r="C14" s="158" t="s">
        <v>761</v>
      </c>
      <c r="D14" s="158" t="str">
        <f>"Параметры базовой цены:
А = "&amp;L14&amp;", тыс. руб.
В = "&amp;M14&amp;", тыс. руб.
х = "&amp;N14/1000&amp;", км
"&amp;IF(OR(P14=0,P14=1),"","К="&amp;P14&amp;" "&amp;Q14)&amp;"
"&amp;IF(OR(R14=0,R14=1),"","К="&amp;R14&amp;" "&amp;S14)</f>
        <v xml:space="preserve">Параметры базовой цены:
А = 3,47, тыс. руб.
В = 2,68, тыс. руб.
х = 0,012, км
</v>
      </c>
      <c r="E14" s="159">
        <f>(L14*1000+M14*N14)*IF(OR(P14=0,P14=1),1,P14)*IF(OR(R14=0,R14=1),1,R14)*IF(N14&gt;=1000,1,0)</f>
        <v>0</v>
      </c>
      <c r="F14" s="159"/>
      <c r="G14" s="159"/>
      <c r="H14" s="152" t="str">
        <f>IF(E14&gt;0,"да","нет")</f>
        <v>нет</v>
      </c>
      <c r="I14" s="152"/>
      <c r="J14" s="152"/>
      <c r="K14" s="152"/>
      <c r="L14" s="153">
        <v>3.47</v>
      </c>
      <c r="M14" s="153">
        <v>2.68</v>
      </c>
      <c r="N14" s="160">
        <f>N13</f>
        <v>12</v>
      </c>
      <c r="O14" s="155">
        <v>1</v>
      </c>
      <c r="P14" s="155">
        <f>P13</f>
        <v>0</v>
      </c>
      <c r="Q14" s="155" t="str">
        <f t="shared" ref="Q14:S14" si="0">Q13</f>
        <v xml:space="preserve"> </v>
      </c>
      <c r="R14" s="155">
        <f t="shared" si="0"/>
        <v>0</v>
      </c>
      <c r="S14" s="157">
        <f t="shared" si="0"/>
        <v>0</v>
      </c>
    </row>
    <row r="15" spans="1:23" s="138" customFormat="1">
      <c r="A15" s="149"/>
      <c r="B15" s="161" t="s">
        <v>980</v>
      </c>
      <c r="C15" s="161"/>
      <c r="D15" s="161"/>
      <c r="E15" s="162">
        <f>SUM(E13:E14)</f>
        <v>6093</v>
      </c>
      <c r="F15" s="389">
        <f>F13/1000</f>
        <v>8.0000000000000002E-3</v>
      </c>
      <c r="G15" s="379">
        <f>IF(F15/0.5&gt;0.1,F15/0.5,0.1)</f>
        <v>0.1</v>
      </c>
      <c r="H15" s="152" t="str">
        <f>IF(E15&gt;0,"да","нет")</f>
        <v>да</v>
      </c>
      <c r="I15" s="152"/>
      <c r="J15" s="152"/>
      <c r="K15" s="152"/>
      <c r="L15" s="153"/>
      <c r="M15" s="153"/>
      <c r="N15" s="160"/>
      <c r="O15" s="155"/>
      <c r="P15" s="155"/>
      <c r="Q15" s="155"/>
      <c r="R15" s="155"/>
      <c r="S15" s="157"/>
    </row>
    <row r="16" spans="1:23" s="138" customFormat="1" hidden="1">
      <c r="A16" s="485" t="s">
        <v>763</v>
      </c>
      <c r="B16" s="485"/>
      <c r="C16" s="485"/>
      <c r="D16" s="485"/>
      <c r="E16" s="485"/>
      <c r="F16" s="375"/>
      <c r="G16" s="375"/>
      <c r="H16" s="143" t="str">
        <f>H15</f>
        <v>да</v>
      </c>
      <c r="I16" s="143"/>
      <c r="J16" s="143"/>
      <c r="K16" s="143"/>
      <c r="L16" s="144"/>
      <c r="M16" s="144"/>
      <c r="N16" s="148"/>
      <c r="O16" s="148"/>
      <c r="P16" s="148"/>
      <c r="Q16" s="148"/>
      <c r="R16" s="148"/>
      <c r="S16" s="125"/>
    </row>
    <row r="17" spans="1:19" s="138" customFormat="1" ht="25.5" hidden="1">
      <c r="A17" s="149">
        <f>IF(E17&gt;0,A14+1,A14)</f>
        <v>2</v>
      </c>
      <c r="B17" s="149"/>
      <c r="C17" s="150" t="s">
        <v>764</v>
      </c>
      <c r="D17" s="149" t="str">
        <f>TEXT(E15,"# ##0,00")&amp;" / "&amp;1.19</f>
        <v>6 093,00 / 1,19</v>
      </c>
      <c r="E17" s="162">
        <f>ROUND(E15/1.19,2)</f>
        <v>5120.17</v>
      </c>
      <c r="F17" s="162"/>
      <c r="G17" s="162"/>
      <c r="H17" s="152" t="str">
        <f>H15</f>
        <v>да</v>
      </c>
      <c r="I17" s="152"/>
      <c r="J17" s="152"/>
      <c r="K17" s="152"/>
      <c r="L17" s="144"/>
      <c r="M17" s="144"/>
      <c r="N17" s="148"/>
      <c r="O17" s="148"/>
      <c r="P17" s="148"/>
      <c r="Q17" s="148"/>
      <c r="R17" s="148"/>
      <c r="S17" s="125"/>
    </row>
    <row r="18" spans="1:19" s="138" customFormat="1" ht="25.5" hidden="1">
      <c r="A18" s="149">
        <f>IF(H18="да",A17+1,A17)</f>
        <v>2</v>
      </c>
      <c r="B18" s="149"/>
      <c r="C18"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6" t="str">
        <f>TEXT(E17,"# ##0,00")&amp;" x "&amp;TEXT(КДоговорнойНаПИР,"0,00000000")</f>
        <v>5 120,17 x 1,00000000</v>
      </c>
      <c r="E18" s="164">
        <f>ROUND(E17*КДоговорнойНаПИР,2)</f>
        <v>5120.17</v>
      </c>
      <c r="F18" s="382"/>
      <c r="G18" s="382"/>
      <c r="H18" s="165" t="str">
        <f>IF(H17="да",IF(КДоговорнойНаПИР&lt;&gt;1,"да","нет"),"нет")</f>
        <v>нет</v>
      </c>
      <c r="I18" s="165">
        <f>E18</f>
        <v>5120.17</v>
      </c>
      <c r="J18" s="165"/>
      <c r="K18" s="165"/>
      <c r="L18" s="144"/>
      <c r="M18" s="144"/>
      <c r="N18" s="148"/>
      <c r="O18" s="148"/>
      <c r="P18" s="148"/>
      <c r="Q18" s="148"/>
      <c r="R18" s="148"/>
      <c r="S18" s="125"/>
    </row>
    <row r="19" spans="1:19" s="138" customFormat="1" hidden="1">
      <c r="A19" s="149"/>
      <c r="B19" s="161" t="s">
        <v>765</v>
      </c>
      <c r="C19" s="150"/>
      <c r="D19" s="149"/>
      <c r="E19" s="162">
        <f>E17</f>
        <v>5120.17</v>
      </c>
      <c r="F19" s="162"/>
      <c r="G19" s="162"/>
      <c r="H19" s="152" t="str">
        <f>H15</f>
        <v>да</v>
      </c>
      <c r="I19" s="152"/>
      <c r="J19" s="152"/>
      <c r="K19" s="152"/>
      <c r="L19" s="144"/>
      <c r="M19" s="144"/>
      <c r="N19" s="148"/>
      <c r="O19" s="148"/>
      <c r="P19" s="148"/>
      <c r="Q19" s="148"/>
      <c r="R19" s="148"/>
      <c r="S19" s="125"/>
    </row>
    <row r="20" spans="1:19" s="138" customFormat="1">
      <c r="A20" s="485" t="str">
        <f>'МТП ТМГ'!A20:E20</f>
        <v>Перевод в текущие цены (4 квартал 2025 года)</v>
      </c>
      <c r="B20" s="485"/>
      <c r="C20" s="485"/>
      <c r="D20" s="485"/>
      <c r="E20" s="485"/>
      <c r="F20" s="375"/>
      <c r="G20" s="375"/>
      <c r="H20" s="152" t="str">
        <f>H15</f>
        <v>да</v>
      </c>
      <c r="I20" s="152"/>
      <c r="J20" s="152"/>
      <c r="K20" s="152"/>
      <c r="L20" s="144"/>
      <c r="M20" s="144"/>
      <c r="N20" s="148"/>
      <c r="O20" s="148"/>
      <c r="P20" s="148"/>
      <c r="Q20" s="148"/>
      <c r="R20" s="148"/>
      <c r="S20" s="125"/>
    </row>
    <row r="21" spans="1:19" s="138" customFormat="1" ht="38.25">
      <c r="A21" s="149">
        <v>2</v>
      </c>
      <c r="B21" s="149"/>
      <c r="C21" s="150" t="str">
        <f>'МТП ТМГ'!C21</f>
        <v xml:space="preserve">Ц(тек) = Ц(б)2021 х1,62
где 1,62 -индекс пересчета в текущие цены </v>
      </c>
      <c r="D21" s="149" t="str">
        <f>TEXT(E15,"# ##0,00")&amp;" x "&amp;КПИР</f>
        <v>6 093,00 x 1,65</v>
      </c>
      <c r="E21" s="151">
        <f>ROUND(E15*КПИР,2)</f>
        <v>10053.450000000001</v>
      </c>
      <c r="F21" s="151"/>
      <c r="G21" s="151"/>
      <c r="H21" s="152" t="str">
        <f>H15</f>
        <v>да</v>
      </c>
      <c r="I21" s="152"/>
      <c r="J21" s="152">
        <f>E21</f>
        <v>10053.450000000001</v>
      </c>
      <c r="K21" s="152"/>
      <c r="L21" s="153"/>
      <c r="M21" s="144"/>
      <c r="N21" s="148"/>
      <c r="O21" s="148"/>
      <c r="P21" s="148"/>
      <c r="Q21" s="148"/>
      <c r="R21" s="148"/>
      <c r="S21" s="125"/>
    </row>
    <row r="22" spans="1:19" s="138" customFormat="1" ht="25.5" hidden="1">
      <c r="A22" s="149">
        <f>IF(H22="да",A21+1,A21)</f>
        <v>2</v>
      </c>
      <c r="B22" s="166"/>
      <c r="C22"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6" t="str">
        <f>TEXT(E21,"0 000,00")&amp;" x "&amp;TEXT(КДоговорнойНаПИР,"0,00000000")</f>
        <v>10 053,45 x 1,00000000</v>
      </c>
      <c r="E22" s="164">
        <f>ROUND(E21*КДоговорнойНаПИР,2)</f>
        <v>10053.450000000001</v>
      </c>
      <c r="F22" s="382"/>
      <c r="G22" s="382"/>
      <c r="H22" s="165" t="str">
        <f>IF(H21="да",IF(КДоговорнойНаПИР&lt;&gt;1,"да","нет"),"нет")</f>
        <v>нет</v>
      </c>
      <c r="I22" s="165"/>
      <c r="J22" s="165"/>
      <c r="K22" s="165">
        <f>E22</f>
        <v>10053.450000000001</v>
      </c>
      <c r="L22" s="167"/>
      <c r="M22" s="168"/>
      <c r="N22" s="146"/>
      <c r="O22" s="146"/>
      <c r="P22" s="146"/>
      <c r="Q22" s="146"/>
      <c r="R22" s="146"/>
    </row>
    <row r="23" spans="1:19" s="138" customFormat="1" hidden="1">
      <c r="A23" s="136"/>
      <c r="B23" s="486" t="str">
        <f>"Итого в текущих ценах ("&amp;A11&amp;")"</f>
        <v>Итого в текущих ценах (Проектные работы ВЛИ-0,4 кВ)</v>
      </c>
      <c r="C23" s="487"/>
      <c r="D23" s="488"/>
      <c r="E23" s="169">
        <f>E22</f>
        <v>10053.450000000001</v>
      </c>
      <c r="F23" s="383"/>
      <c r="G23" s="383"/>
      <c r="H23" s="152" t="str">
        <f>H15</f>
        <v>да</v>
      </c>
      <c r="I23" s="170"/>
      <c r="J23" s="170"/>
      <c r="K23" s="170"/>
      <c r="L23" s="167"/>
      <c r="M23" s="168"/>
      <c r="N23" s="146"/>
      <c r="O23" s="146"/>
      <c r="P23" s="146"/>
      <c r="Q23" s="146"/>
      <c r="R23" s="146"/>
    </row>
    <row r="24" spans="1:19" s="138" customFormat="1" hidden="1">
      <c r="A24" s="482" t="s">
        <v>766</v>
      </c>
      <c r="B24" s="482"/>
      <c r="C24" s="482"/>
      <c r="D24" s="482"/>
      <c r="E24" s="482"/>
      <c r="F24" s="374"/>
      <c r="G24" s="374"/>
      <c r="H24" s="143" t="str">
        <f>H29</f>
        <v>нет</v>
      </c>
      <c r="I24" s="143"/>
      <c r="J24" s="143"/>
      <c r="K24" s="143"/>
      <c r="L24" s="144"/>
      <c r="M24" s="145"/>
      <c r="N24" s="146"/>
      <c r="O24" s="147"/>
      <c r="P24" s="148"/>
      <c r="Q24" s="148"/>
      <c r="R24" s="148"/>
      <c r="S24" s="125"/>
    </row>
    <row r="25" spans="1:19" s="138" customFormat="1" hidden="1">
      <c r="A25" s="489" t="s">
        <v>760</v>
      </c>
      <c r="B25" s="489"/>
      <c r="C25" s="489"/>
      <c r="D25" s="489"/>
      <c r="E25" s="489"/>
      <c r="F25" s="376"/>
      <c r="G25" s="376"/>
      <c r="H25" s="143" t="str">
        <f>H29</f>
        <v>нет</v>
      </c>
      <c r="I25" s="143"/>
      <c r="J25" s="143"/>
      <c r="K25" s="143"/>
      <c r="L25" s="144"/>
      <c r="M25" s="145"/>
      <c r="N25" s="146"/>
      <c r="O25" s="147"/>
      <c r="P25" s="148"/>
      <c r="Q25" s="148"/>
      <c r="R25" s="148"/>
      <c r="S25" s="125"/>
    </row>
    <row r="26" spans="1:19" s="138" customFormat="1" ht="102" hidden="1">
      <c r="A26" s="149">
        <f>IF(E26&gt;0,A22+1,A22)</f>
        <v>2</v>
      </c>
      <c r="B26" s="150" t="str">
        <f>"ВЛ-10 кВ, L="&amp;N26&amp;" м"</f>
        <v>ВЛ-10 кВ, L=0 м</v>
      </c>
      <c r="C26" s="150" t="s">
        <v>767</v>
      </c>
      <c r="D26" s="150" t="str">
        <f>"Параметры базовой цены:
А = "&amp;L26&amp;", тыс. руб.
В = "&amp;M26&amp;", тыс. руб.
х = "&amp;N26/1000&amp;", км                                               "&amp;IF(OR(P26=0,P26=1),"","К="&amp;P26&amp;" "&amp;Q26)&amp;"
"&amp;IF(OR(R26=0,R26=1),"","К="&amp;R26&amp;" "&amp;S26)</f>
        <v xml:space="preserve">Параметры базовой цены:
А = 9,09, тыс. руб.
В = 0, тыс. руб.
х = 0, км                                               К=0,7  
</v>
      </c>
      <c r="E26" s="151">
        <f>ROUND((L26*1000+M26*N26)*IF(OR(P26=0,P26=1),1,P26)*IF(OR(R26=0,R26=1),1,R26)*IF(AND(N26&lt;1000,N26&gt;0),1,0),2)</f>
        <v>0</v>
      </c>
      <c r="F26" s="151"/>
      <c r="G26" s="151"/>
      <c r="H26" s="152" t="str">
        <f>IF(E26&gt;0,"да","нет")</f>
        <v>нет</v>
      </c>
      <c r="I26" s="152"/>
      <c r="J26" s="152"/>
      <c r="K26" s="152"/>
      <c r="L26" s="153">
        <v>9.09</v>
      </c>
      <c r="M26" s="154">
        <v>0</v>
      </c>
      <c r="N26" s="155">
        <f>ДлинаВЛ10</f>
        <v>0</v>
      </c>
      <c r="O26" s="156">
        <v>1</v>
      </c>
      <c r="P26" s="155">
        <f>O3</f>
        <v>0.7</v>
      </c>
      <c r="Q26" s="155" t="str">
        <f>P3</f>
        <v xml:space="preserve"> </v>
      </c>
      <c r="R26" s="155">
        <f>Q3</f>
        <v>0</v>
      </c>
      <c r="S26" s="155" t="str">
        <f>R3</f>
        <v xml:space="preserve"> </v>
      </c>
    </row>
    <row r="27" spans="1:19" s="138" customFormat="1" ht="102" hidden="1">
      <c r="A27" s="171">
        <f>IF(E27&gt;0,A26+1,A26)</f>
        <v>2</v>
      </c>
      <c r="B27" s="150" t="str">
        <f>"ВЛ-10 кВ, L="&amp;N27&amp;" м"</f>
        <v>ВЛ-10 кВ, L=0 м</v>
      </c>
      <c r="C27" s="158" t="s">
        <v>768</v>
      </c>
      <c r="D27" s="158" t="str">
        <f>"Параметры базовой цены:
А = "&amp;L27&amp;", тыс. руб.
В = "&amp;M27&amp;", тыс. руб.
х = "&amp;N27/1000&amp;", км
"&amp;IF(OR(P27=0,P27=1),"","К="&amp;P27&amp;" "&amp;Q27)&amp;"
"&amp;IF(OR(R27=0,R27=1),"","К="&amp;R27&amp;" "&amp;S27)</f>
        <v xml:space="preserve">Параметры базовой цены:
А = 6,11, тыс. руб.
В = 2,98, тыс. руб.
х = 0, км
К=0,7  
</v>
      </c>
      <c r="E27" s="159">
        <f>(L27*1000+M27*N27)*IF(OR(P27=0,P27=1),1,P27)*IF(OR(R27=0,R27=1),1,R27)*IF(AND(N27&gt;=1000,N27&lt;15000),1,0)</f>
        <v>0</v>
      </c>
      <c r="F27" s="159"/>
      <c r="G27" s="159"/>
      <c r="H27" s="152" t="str">
        <f>IF(E27&gt;0,"да","нет")</f>
        <v>нет</v>
      </c>
      <c r="I27" s="152"/>
      <c r="J27" s="152"/>
      <c r="K27" s="152"/>
      <c r="L27" s="153">
        <v>6.11</v>
      </c>
      <c r="M27" s="153">
        <v>2.98</v>
      </c>
      <c r="N27" s="160">
        <f>N26</f>
        <v>0</v>
      </c>
      <c r="O27" s="155">
        <v>1</v>
      </c>
      <c r="P27" s="155">
        <f>P26</f>
        <v>0.7</v>
      </c>
      <c r="Q27" s="155" t="str">
        <f t="shared" ref="Q27:S28" si="1">Q26</f>
        <v xml:space="preserve"> </v>
      </c>
      <c r="R27" s="155">
        <f t="shared" si="1"/>
        <v>0</v>
      </c>
      <c r="S27" s="155" t="str">
        <f t="shared" si="1"/>
        <v xml:space="preserve"> </v>
      </c>
    </row>
    <row r="28" spans="1:19" s="138" customFormat="1" ht="102" hidden="1">
      <c r="A28" s="171">
        <f>IF(E28&gt;0,A27+1,A27)</f>
        <v>2</v>
      </c>
      <c r="B28" s="150" t="str">
        <f>"ВЛ-10 кВ, L="&amp;N28&amp;" м"</f>
        <v>ВЛ-10 кВ, L=0 м</v>
      </c>
      <c r="C28" s="158" t="s">
        <v>768</v>
      </c>
      <c r="D28" s="158" t="str">
        <f>"Параметры базовой цены:
А = "&amp;L28&amp;", тыс. руб.
В = "&amp;M28&amp;", тыс. руб.
х = "&amp;N28/1000&amp;", км
Объем = "&amp;O28&amp;"                                                   "&amp;IF(OR(P28=0,P28=1),"","К="&amp;P28&amp;" "&amp;Q28)&amp;"
"&amp;IF(OR(R28=0,R28=1),"","К="&amp;R28&amp;" "&amp;S28)</f>
        <v xml:space="preserve">Параметры базовой цены:
А = 28,95, тыс. руб.
В = 1,45, тыс. руб.
х = 0, км
Объем = 1                                                   К=0,7  
</v>
      </c>
      <c r="E28" s="159">
        <f>(L28*1000+M28*N28)*IF(OR(P28=0,P28=1),1,P28)*IF(OR(R28=0,R28=1),1,R28)*IF(AND(N28&gt;=15000,N28&lt;40000),1,0)</f>
        <v>0</v>
      </c>
      <c r="F28" s="159"/>
      <c r="G28" s="159"/>
      <c r="H28" s="152" t="str">
        <f>IF(E28&gt;0,"да","нет")</f>
        <v>нет</v>
      </c>
      <c r="I28" s="152"/>
      <c r="J28" s="152"/>
      <c r="K28" s="152"/>
      <c r="L28" s="153">
        <v>28.95</v>
      </c>
      <c r="M28" s="153">
        <v>1.45</v>
      </c>
      <c r="N28" s="160">
        <f>N26</f>
        <v>0</v>
      </c>
      <c r="O28" s="155">
        <v>1</v>
      </c>
      <c r="P28" s="155">
        <f>P27</f>
        <v>0.7</v>
      </c>
      <c r="Q28" s="155" t="str">
        <f t="shared" si="1"/>
        <v xml:space="preserve"> </v>
      </c>
      <c r="R28" s="155">
        <f t="shared" si="1"/>
        <v>0</v>
      </c>
      <c r="S28" s="155" t="str">
        <f t="shared" si="1"/>
        <v xml:space="preserve"> </v>
      </c>
    </row>
    <row r="29" spans="1:19" s="138" customFormat="1" hidden="1">
      <c r="A29" s="172"/>
      <c r="B29" s="161" t="s">
        <v>762</v>
      </c>
      <c r="C29" s="161"/>
      <c r="D29" s="161"/>
      <c r="E29" s="162">
        <f>SUM(E26:E28)</f>
        <v>0</v>
      </c>
      <c r="F29" s="162"/>
      <c r="G29" s="162"/>
      <c r="H29" s="152" t="str">
        <f>IF(E29&gt;0,"да","нет")</f>
        <v>нет</v>
      </c>
      <c r="I29" s="152"/>
      <c r="J29" s="152"/>
      <c r="K29" s="152"/>
      <c r="L29" s="153"/>
      <c r="M29" s="153"/>
      <c r="N29" s="160"/>
      <c r="O29" s="155"/>
      <c r="P29" s="155"/>
      <c r="Q29" s="155"/>
      <c r="R29" s="155"/>
      <c r="S29" s="157"/>
    </row>
    <row r="30" spans="1:19" s="138" customFormat="1" hidden="1">
      <c r="A30" s="489" t="s">
        <v>763</v>
      </c>
      <c r="B30" s="489"/>
      <c r="C30" s="489"/>
      <c r="D30" s="489"/>
      <c r="E30" s="489"/>
      <c r="F30" s="376"/>
      <c r="G30" s="376"/>
      <c r="H30" s="143" t="str">
        <f>H29</f>
        <v>нет</v>
      </c>
      <c r="I30" s="143"/>
      <c r="J30" s="143"/>
      <c r="K30" s="143"/>
      <c r="L30" s="144"/>
      <c r="M30" s="144"/>
      <c r="N30" s="148"/>
      <c r="O30" s="148"/>
      <c r="P30" s="148"/>
      <c r="Q30" s="148"/>
      <c r="R30" s="148"/>
      <c r="S30" s="125"/>
    </row>
    <row r="31" spans="1:19" s="138" customFormat="1" ht="25.5" hidden="1">
      <c r="A31" s="149">
        <f>IF(E31&gt;0,A28+1,A28)</f>
        <v>2</v>
      </c>
      <c r="B31" s="149"/>
      <c r="C31" s="150" t="s">
        <v>764</v>
      </c>
      <c r="D31" s="149" t="str">
        <f>E29&amp;" / "&amp;1.19</f>
        <v>0 / 1,19</v>
      </c>
      <c r="E31" s="162">
        <f>ROUND(E29/1.19,2)</f>
        <v>0</v>
      </c>
      <c r="F31" s="162"/>
      <c r="G31" s="162"/>
      <c r="H31" s="152" t="str">
        <f>H29</f>
        <v>нет</v>
      </c>
      <c r="I31" s="152"/>
      <c r="J31" s="152"/>
      <c r="K31" s="152"/>
      <c r="L31" s="144"/>
      <c r="M31" s="144"/>
      <c r="N31" s="148"/>
      <c r="O31" s="148"/>
      <c r="P31" s="148"/>
      <c r="Q31" s="148"/>
      <c r="R31" s="148"/>
      <c r="S31" s="125"/>
    </row>
    <row r="32" spans="1:19" s="138" customFormat="1" ht="25.5" hidden="1">
      <c r="A32" s="149">
        <f>IF(H32="да",A31+1,A31)</f>
        <v>2</v>
      </c>
      <c r="B32" s="149"/>
      <c r="C32"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6" t="str">
        <f>TEXT(E31,"# ##0,00")&amp;" x "&amp;TEXT(КДоговорнойНаПИР,"0,00000")</f>
        <v>0,00 x 1,00000</v>
      </c>
      <c r="E32" s="164">
        <f>ROUND(E31*КДоговорнойНаПИР,2)</f>
        <v>0</v>
      </c>
      <c r="F32" s="382"/>
      <c r="G32" s="382"/>
      <c r="H32" s="165" t="str">
        <f>IF(H31="да",IF(КДоговорнойНаПИР&lt;&gt;1,"да","нет"),"нет")</f>
        <v>нет</v>
      </c>
      <c r="I32" s="165">
        <f>E32</f>
        <v>0</v>
      </c>
      <c r="J32" s="165"/>
      <c r="K32" s="165"/>
      <c r="L32" s="144"/>
      <c r="M32" s="144"/>
      <c r="N32" s="148"/>
      <c r="O32" s="148"/>
      <c r="P32" s="148"/>
      <c r="Q32" s="148"/>
      <c r="R32" s="148"/>
      <c r="S32" s="125"/>
    </row>
    <row r="33" spans="1:26" s="138" customFormat="1" hidden="1">
      <c r="A33" s="149"/>
      <c r="B33" s="161" t="s">
        <v>765</v>
      </c>
      <c r="C33" s="150"/>
      <c r="D33" s="149"/>
      <c r="E33" s="162">
        <f>E32</f>
        <v>0</v>
      </c>
      <c r="F33" s="162"/>
      <c r="G33" s="162"/>
      <c r="H33" s="152" t="str">
        <f>H29</f>
        <v>нет</v>
      </c>
      <c r="I33" s="152"/>
      <c r="J33" s="152"/>
      <c r="K33" s="152"/>
      <c r="L33" s="144"/>
      <c r="M33" s="144"/>
      <c r="N33" s="148"/>
      <c r="O33" s="148"/>
      <c r="P33" s="148"/>
      <c r="Q33" s="148"/>
      <c r="R33" s="148"/>
      <c r="S33" s="125"/>
    </row>
    <row r="34" spans="1:26" s="138" customFormat="1" hidden="1">
      <c r="A34" s="489" t="str">
        <f>"Перевод в текущие цены ("&amp;КварталПересчетаПИР&amp;")"</f>
        <v>Перевод в текущие цены (3 квартал 2020 года)</v>
      </c>
      <c r="B34" s="489"/>
      <c r="C34" s="489"/>
      <c r="D34" s="489"/>
      <c r="E34" s="489"/>
      <c r="F34" s="376"/>
      <c r="G34" s="376"/>
      <c r="H34" s="152" t="str">
        <f>H29</f>
        <v>нет</v>
      </c>
      <c r="I34" s="152"/>
      <c r="J34" s="152"/>
      <c r="K34" s="152"/>
      <c r="L34" s="144"/>
      <c r="M34" s="144"/>
      <c r="N34" s="148"/>
      <c r="O34" s="148"/>
      <c r="P34" s="148"/>
      <c r="Q34" s="148"/>
      <c r="R34" s="148"/>
      <c r="S34" s="125"/>
    </row>
    <row r="35" spans="1:26" s="138" customFormat="1" hidden="1">
      <c r="A35" s="149">
        <f>IF(E35&gt;0,A32+1,A32)</f>
        <v>2</v>
      </c>
      <c r="B35" s="172"/>
      <c r="C35" s="150" t="e">
        <f>"Ц(тек) = Ц(б)2001 х "&amp;КПИР&amp;"
где "&amp;КПИР&amp;" -индекс пересчета в текущие цены ("&amp;ПисьмоМинстроя&amp;")"</f>
        <v>#REF!</v>
      </c>
      <c r="D35" s="149" t="str">
        <f>E29&amp;" x "&amp;КПИР</f>
        <v>0 x 1,65</v>
      </c>
      <c r="E35" s="151">
        <f>ROUND(E29*КПИР,2)</f>
        <v>0</v>
      </c>
      <c r="F35" s="151"/>
      <c r="G35" s="151"/>
      <c r="H35" s="152" t="str">
        <f>H29</f>
        <v>нет</v>
      </c>
      <c r="I35" s="152"/>
      <c r="J35" s="152">
        <f>E35</f>
        <v>0</v>
      </c>
      <c r="K35" s="152"/>
      <c r="L35" s="153"/>
      <c r="M35" s="144"/>
      <c r="N35" s="148"/>
      <c r="O35" s="148"/>
      <c r="P35" s="148"/>
      <c r="Q35" s="148"/>
      <c r="R35" s="148"/>
      <c r="S35" s="125"/>
    </row>
    <row r="36" spans="1:26" s="138" customFormat="1" ht="25.5" hidden="1">
      <c r="A36" s="149">
        <f>IF(E36&gt;0,A35+1,A35)</f>
        <v>2</v>
      </c>
      <c r="B36" s="174"/>
      <c r="C36"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6" t="str">
        <f>TEXT(E35,"# ##0,00")&amp;" x "&amp;TEXT(КДоговорнойНаПИР,"0,00000")</f>
        <v>0,00 x 1,00000</v>
      </c>
      <c r="E36" s="164">
        <f>ROUND(E35*КДоговорнойНаПИР,2)</f>
        <v>0</v>
      </c>
      <c r="F36" s="382"/>
      <c r="G36" s="382"/>
      <c r="H36" s="165" t="str">
        <f>IF(H35="да",IF(КДоговорнойНаПИР&lt;&gt;1,"да","нет"),"нет")</f>
        <v>нет</v>
      </c>
      <c r="I36" s="165"/>
      <c r="J36" s="165"/>
      <c r="K36" s="165">
        <f>E36</f>
        <v>0</v>
      </c>
      <c r="L36" s="167"/>
      <c r="M36" s="168"/>
      <c r="N36" s="146"/>
      <c r="O36" s="146"/>
      <c r="P36" s="146"/>
      <c r="Q36" s="146"/>
      <c r="R36" s="146"/>
    </row>
    <row r="37" spans="1:26" s="138" customFormat="1" hidden="1">
      <c r="A37" s="175"/>
      <c r="B37" s="490" t="str">
        <f>"Итого в текущих ценах ("&amp;A24&amp;")"</f>
        <v>Итого в текущих ценах (Проектные работы ВЛЗ-10 кВ)</v>
      </c>
      <c r="C37" s="491"/>
      <c r="D37" s="492"/>
      <c r="E37" s="169">
        <f>E36</f>
        <v>0</v>
      </c>
      <c r="F37" s="383"/>
      <c r="G37" s="383"/>
      <c r="H37" s="152" t="str">
        <f>H29</f>
        <v>нет</v>
      </c>
      <c r="I37" s="170"/>
      <c r="J37" s="170"/>
      <c r="K37" s="170"/>
      <c r="L37" s="167"/>
      <c r="M37" s="168"/>
      <c r="N37" s="146"/>
      <c r="O37" s="146"/>
      <c r="P37" s="146"/>
      <c r="Q37" s="146"/>
      <c r="R37" s="146"/>
    </row>
    <row r="38" spans="1:26" s="138" customFormat="1" hidden="1">
      <c r="A38" s="482" t="s">
        <v>769</v>
      </c>
      <c r="B38" s="482"/>
      <c r="C38" s="482"/>
      <c r="D38" s="482"/>
      <c r="E38" s="482"/>
      <c r="F38" s="374"/>
      <c r="G38" s="374"/>
      <c r="H38" s="143" t="str">
        <f>H41</f>
        <v>да</v>
      </c>
      <c r="I38" s="143"/>
      <c r="J38" s="143"/>
      <c r="K38" s="143"/>
      <c r="L38" s="144"/>
      <c r="M38" s="145"/>
      <c r="N38" s="146"/>
      <c r="O38" s="147"/>
      <c r="P38" s="148"/>
      <c r="Q38" s="148"/>
      <c r="R38" s="148"/>
      <c r="S38" s="125"/>
    </row>
    <row r="39" spans="1:26" s="138" customFormat="1" hidden="1">
      <c r="A39" s="485" t="s">
        <v>760</v>
      </c>
      <c r="B39" s="485"/>
      <c r="C39" s="485"/>
      <c r="D39" s="485"/>
      <c r="E39" s="485"/>
      <c r="F39" s="375"/>
      <c r="G39" s="375"/>
      <c r="H39" s="143" t="str">
        <f>H41</f>
        <v>да</v>
      </c>
      <c r="I39" s="143"/>
      <c r="J39" s="143"/>
      <c r="K39" s="143"/>
      <c r="L39" s="144"/>
      <c r="M39" s="145"/>
      <c r="N39" s="146"/>
      <c r="O39" s="147"/>
      <c r="P39" s="148"/>
      <c r="Q39" s="148"/>
      <c r="R39" s="148"/>
      <c r="S39" s="125"/>
    </row>
    <row r="40" spans="1:26" s="138" customFormat="1" ht="63.75" hidden="1">
      <c r="A40" s="149">
        <v>1</v>
      </c>
      <c r="B40" s="158" t="s">
        <v>953</v>
      </c>
      <c r="C40" s="158" t="s">
        <v>951</v>
      </c>
      <c r="D40" s="158" t="s">
        <v>952</v>
      </c>
      <c r="E40" s="159">
        <f>L40*O40*1000</f>
        <v>6600</v>
      </c>
      <c r="F40" s="159"/>
      <c r="G40" s="159"/>
      <c r="H40" s="152" t="str">
        <f>IF(E40&gt;0,"да","нет")</f>
        <v>да</v>
      </c>
      <c r="I40" s="152"/>
      <c r="J40" s="152"/>
      <c r="K40" s="152"/>
      <c r="L40" s="153">
        <v>6.6</v>
      </c>
      <c r="M40" s="154">
        <v>0</v>
      </c>
      <c r="N40" s="155">
        <v>0.5</v>
      </c>
      <c r="O40" s="156">
        <v>1</v>
      </c>
      <c r="P40" s="155">
        <f>O12</f>
        <v>0</v>
      </c>
      <c r="Q40" s="155">
        <f>P12</f>
        <v>0</v>
      </c>
      <c r="R40" s="155">
        <f>Q12</f>
        <v>0</v>
      </c>
      <c r="S40" s="157">
        <f>R12</f>
        <v>0</v>
      </c>
    </row>
    <row r="41" spans="1:26" s="138" customFormat="1" hidden="1">
      <c r="A41" s="155"/>
      <c r="B41" s="176" t="s">
        <v>762</v>
      </c>
      <c r="C41" s="176"/>
      <c r="D41" s="176"/>
      <c r="E41" s="177">
        <f>SUM(E40:E40)</f>
        <v>6600</v>
      </c>
      <c r="F41" s="177"/>
      <c r="G41" s="177"/>
      <c r="H41" s="152" t="str">
        <f>IF(E41&gt;0,"да","нет")</f>
        <v>да</v>
      </c>
      <c r="I41" s="152"/>
      <c r="J41" s="152"/>
      <c r="K41" s="152"/>
      <c r="L41" s="153"/>
      <c r="M41" s="153"/>
      <c r="N41" s="160"/>
      <c r="O41" s="155"/>
      <c r="P41" s="155"/>
      <c r="Q41" s="155"/>
      <c r="R41" s="155"/>
      <c r="S41" s="157"/>
    </row>
    <row r="42" spans="1:26" s="138" customFormat="1" hidden="1">
      <c r="A42" s="485" t="s">
        <v>763</v>
      </c>
      <c r="B42" s="485"/>
      <c r="C42" s="485"/>
      <c r="D42" s="485"/>
      <c r="E42" s="485"/>
      <c r="F42" s="375"/>
      <c r="G42" s="375"/>
      <c r="H42" s="143" t="str">
        <f>H41</f>
        <v>да</v>
      </c>
      <c r="I42" s="143"/>
      <c r="J42" s="143"/>
      <c r="K42" s="143"/>
      <c r="L42" s="144"/>
      <c r="M42" s="144"/>
      <c r="N42" s="148"/>
      <c r="O42" s="148"/>
      <c r="P42" s="148"/>
      <c r="Q42" s="148"/>
      <c r="R42" s="148"/>
      <c r="S42" s="125"/>
    </row>
    <row r="43" spans="1:26" s="138" customFormat="1" ht="25.5" hidden="1">
      <c r="A43" s="155">
        <f>IF(E43&gt;0,A40+1,A40)</f>
        <v>2</v>
      </c>
      <c r="B43" s="155"/>
      <c r="C43" s="158" t="s">
        <v>764</v>
      </c>
      <c r="D43" s="155" t="str">
        <f>E41&amp;" / "&amp;1.19</f>
        <v>6600 / 1,19</v>
      </c>
      <c r="E43" s="177">
        <f>ROUND(E41/1.19,2)</f>
        <v>5546.22</v>
      </c>
      <c r="F43" s="177"/>
      <c r="G43" s="177"/>
      <c r="H43" s="152" t="str">
        <f>H41</f>
        <v>да</v>
      </c>
      <c r="I43" s="152"/>
      <c r="J43" s="152"/>
      <c r="K43" s="152"/>
      <c r="L43" s="144"/>
      <c r="M43" s="144"/>
      <c r="N43" s="148"/>
      <c r="O43" s="148"/>
      <c r="P43" s="148"/>
      <c r="Q43" s="148"/>
      <c r="R43" s="148"/>
      <c r="S43" s="125"/>
    </row>
    <row r="44" spans="1:26" s="138" customFormat="1" ht="25.5" hidden="1">
      <c r="A44" s="149">
        <f>IF(H44="да",A43+1,A43)</f>
        <v>2</v>
      </c>
      <c r="B44" s="155"/>
      <c r="C44" s="163"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6" t="str">
        <f>TEXT(E43,"0 000,00")&amp;" x "&amp;TEXT(КДоговорнойНаПИР,"0,00000")</f>
        <v>5 546,22 x 1,00000</v>
      </c>
      <c r="E44" s="164">
        <f>ROUND(E43*КДоговорнойНаПИР,2)</f>
        <v>5546.22</v>
      </c>
      <c r="F44" s="382"/>
      <c r="G44" s="382"/>
      <c r="H44" s="165" t="str">
        <f>IF(H43="да",IF(КДоговорнойНаПИР&lt;&gt;1,"да","нет"),"нет")</f>
        <v>нет</v>
      </c>
      <c r="I44" s="165">
        <f>E44</f>
        <v>5546.22</v>
      </c>
      <c r="J44" s="165"/>
      <c r="K44" s="165"/>
      <c r="L44" s="144"/>
      <c r="M44" s="144"/>
      <c r="N44" s="148"/>
      <c r="O44" s="148"/>
      <c r="P44" s="148"/>
      <c r="Q44" s="148"/>
      <c r="R44" s="148"/>
      <c r="S44" s="125"/>
    </row>
    <row r="45" spans="1:26" s="138" customFormat="1" hidden="1">
      <c r="A45" s="155"/>
      <c r="B45" s="176" t="s">
        <v>765</v>
      </c>
      <c r="C45" s="158"/>
      <c r="D45" s="155"/>
      <c r="E45" s="177">
        <f>E44</f>
        <v>5546.22</v>
      </c>
      <c r="F45" s="177"/>
      <c r="G45" s="177"/>
      <c r="H45" s="152" t="str">
        <f>H41</f>
        <v>да</v>
      </c>
      <c r="I45" s="152"/>
      <c r="J45" s="152"/>
      <c r="K45" s="152"/>
      <c r="L45" s="144"/>
      <c r="M45" s="144"/>
      <c r="N45" s="148"/>
      <c r="O45" s="148"/>
      <c r="P45" s="148"/>
      <c r="Q45" s="148"/>
      <c r="R45" s="148"/>
      <c r="S45" s="125"/>
    </row>
    <row r="46" spans="1:26" s="138" customFormat="1" hidden="1">
      <c r="A46" s="485" t="s">
        <v>949</v>
      </c>
      <c r="B46" s="485"/>
      <c r="C46" s="485"/>
      <c r="D46" s="485"/>
      <c r="E46" s="485"/>
      <c r="F46" s="375"/>
      <c r="G46" s="375"/>
      <c r="H46" s="152" t="str">
        <f>H41</f>
        <v>да</v>
      </c>
      <c r="I46" s="152"/>
      <c r="J46" s="152"/>
      <c r="K46" s="152"/>
      <c r="L46" s="144"/>
      <c r="M46" s="144"/>
      <c r="N46" s="148"/>
      <c r="O46" s="148"/>
      <c r="P46" s="148"/>
      <c r="Q46" s="148"/>
      <c r="R46" s="148"/>
      <c r="S46" s="125"/>
    </row>
    <row r="47" spans="1:26" s="138" customFormat="1" ht="51" hidden="1">
      <c r="A47" s="155">
        <f>IF(E47&gt;0,A44+1,A44)</f>
        <v>3</v>
      </c>
      <c r="B47" s="155"/>
      <c r="C47" s="158" t="s">
        <v>950</v>
      </c>
      <c r="D47" s="155" t="str">
        <f>E41&amp;" x "&amp;КПИР</f>
        <v>6600 x 1,65</v>
      </c>
      <c r="E47" s="178">
        <f>(E41+E15)*4.59</f>
        <v>58260.87</v>
      </c>
      <c r="F47" s="384"/>
      <c r="G47" s="384"/>
      <c r="H47" s="179" t="str">
        <f>H41</f>
        <v>да</v>
      </c>
      <c r="I47" s="152"/>
      <c r="J47" s="152">
        <f>E47</f>
        <v>58260.87</v>
      </c>
      <c r="K47" s="152"/>
      <c r="L47" s="153"/>
      <c r="M47" s="144"/>
      <c r="N47" s="148"/>
      <c r="O47" s="148"/>
      <c r="P47" s="148"/>
      <c r="Q47" s="148"/>
      <c r="R47" s="148"/>
      <c r="S47" s="125"/>
      <c r="X47" s="138">
        <f>ПИРтек*0.9848</f>
        <v>199678.2942</v>
      </c>
      <c r="Z47" s="243">
        <v>458153.16</v>
      </c>
    </row>
    <row r="48" spans="1:26" s="138" customFormat="1" ht="25.5" hidden="1">
      <c r="A48" s="155">
        <f>IF(E48&gt;0,A47+1,A47)</f>
        <v>4</v>
      </c>
      <c r="B48" s="180"/>
      <c r="C48" s="150"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9" t="str">
        <f>TEXT(E47,"0 000,00")&amp;" x "&amp;TEXT(КДоговорнойНаПИР,"0,00000")</f>
        <v>58 260,87 x 1,00000</v>
      </c>
      <c r="E48" s="181">
        <f>ROUND(E47*КДоговорнойНаПИР,2)</f>
        <v>58260.87</v>
      </c>
      <c r="F48" s="385"/>
      <c r="G48" s="385"/>
      <c r="H48" s="165" t="str">
        <f>IF(H47="да",IF(КДоговорнойНаПИР&lt;&gt;1,"да","нет"),"нет")</f>
        <v>нет</v>
      </c>
      <c r="I48" s="165"/>
      <c r="J48" s="165"/>
      <c r="K48" s="165">
        <f>E48</f>
        <v>58260.87</v>
      </c>
      <c r="L48" s="167"/>
      <c r="M48" s="168"/>
      <c r="N48" s="146"/>
      <c r="O48" s="146"/>
      <c r="P48" s="146"/>
      <c r="Q48" s="146"/>
      <c r="R48" s="146"/>
    </row>
    <row r="49" spans="1:26" s="138" customFormat="1" hidden="1">
      <c r="A49" s="149"/>
      <c r="B49" s="496" t="str">
        <f>"Итого в текущих ценах ("&amp;A38&amp;")"</f>
        <v>Итого в текущих ценах (Проектные работы Реконструкция ТП)</v>
      </c>
      <c r="C49" s="496"/>
      <c r="D49" s="496"/>
      <c r="E49" s="182">
        <f>E48</f>
        <v>58260.87</v>
      </c>
      <c r="F49" s="386"/>
      <c r="G49" s="386"/>
      <c r="H49" s="179" t="str">
        <f>H41</f>
        <v>да</v>
      </c>
      <c r="I49" s="170"/>
      <c r="J49" s="170"/>
      <c r="K49" s="170"/>
      <c r="L49" s="167"/>
      <c r="M49" s="168"/>
      <c r="N49" s="146"/>
      <c r="O49" s="146"/>
      <c r="P49" s="146"/>
      <c r="Q49" s="146"/>
      <c r="R49" s="146"/>
    </row>
    <row r="50" spans="1:26" s="138" customFormat="1">
      <c r="A50" s="149"/>
      <c r="B50" s="496" t="s">
        <v>981</v>
      </c>
      <c r="C50" s="496"/>
      <c r="D50" s="496"/>
      <c r="E50" s="183">
        <f>E15</f>
        <v>6093</v>
      </c>
      <c r="F50" s="387"/>
      <c r="G50" s="387"/>
      <c r="H50" s="179" t="str">
        <f>IF(A47&gt;7,"да","нет")</f>
        <v>нет</v>
      </c>
      <c r="I50" s="179"/>
      <c r="J50" s="179"/>
      <c r="K50" s="179"/>
      <c r="L50" s="144"/>
      <c r="M50" s="144"/>
      <c r="N50" s="148"/>
      <c r="O50" s="148"/>
      <c r="P50" s="148"/>
      <c r="Q50" s="148"/>
      <c r="R50" s="148"/>
      <c r="S50" s="125"/>
    </row>
    <row r="51" spans="1:26" s="138" customFormat="1" hidden="1">
      <c r="A51" s="155"/>
      <c r="B51" s="497" t="s">
        <v>770</v>
      </c>
      <c r="C51" s="497"/>
      <c r="D51" s="497"/>
      <c r="E51" s="183">
        <f>SUM(J:J)</f>
        <v>68314.320000000007</v>
      </c>
      <c r="F51" s="388"/>
      <c r="G51" s="388"/>
      <c r="H51" s="170" t="s">
        <v>664</v>
      </c>
      <c r="I51" s="170"/>
      <c r="J51" s="170"/>
      <c r="K51" s="170"/>
      <c r="L51" s="167"/>
      <c r="M51" s="167"/>
      <c r="N51" s="146"/>
      <c r="O51" s="146"/>
      <c r="P51" s="146"/>
      <c r="Q51" s="146"/>
      <c r="R51" s="146"/>
    </row>
    <row r="52" spans="1:26" s="138" customFormat="1" ht="12.75" customHeight="1">
      <c r="A52" s="184"/>
      <c r="B52" s="493" t="str">
        <f>'МТП ТМГ'!B52:D52</f>
        <v>Итого по смете в текущих ценах (4 квартал 2025 года)</v>
      </c>
      <c r="C52" s="494"/>
      <c r="D52" s="495"/>
      <c r="E52" s="183">
        <f>E21</f>
        <v>10053.450000000001</v>
      </c>
      <c r="F52" s="388"/>
      <c r="G52" s="388"/>
      <c r="H52" s="146" t="str">
        <f>IF(A47&gt;7,"да","нет")</f>
        <v>нет</v>
      </c>
      <c r="I52" s="146"/>
      <c r="J52" s="146"/>
      <c r="K52" s="146"/>
      <c r="L52" s="146"/>
      <c r="M52" s="146"/>
      <c r="N52" s="146"/>
      <c r="O52" s="146"/>
      <c r="P52" s="146"/>
      <c r="Q52" s="146"/>
      <c r="R52" s="146"/>
      <c r="Z52" s="244">
        <f>Z47-X47</f>
        <v>258474.87</v>
      </c>
    </row>
    <row r="53" spans="1:26" s="138" customFormat="1">
      <c r="H53" s="146"/>
      <c r="I53" s="146"/>
      <c r="J53" s="146"/>
      <c r="K53" s="146"/>
      <c r="L53" s="146"/>
      <c r="M53" s="146"/>
      <c r="N53" s="146"/>
      <c r="O53" s="146"/>
      <c r="P53" s="146"/>
      <c r="Q53" s="146"/>
      <c r="R53" s="146"/>
      <c r="Z53" s="244">
        <f>Z52/0.9848</f>
        <v>262464.33</v>
      </c>
    </row>
    <row r="54" spans="1:26" s="185" customFormat="1" ht="14.25">
      <c r="B54" s="185" t="s">
        <v>771</v>
      </c>
      <c r="H54" s="186"/>
      <c r="I54" s="186"/>
      <c r="J54" s="186"/>
      <c r="K54" s="186"/>
      <c r="L54" s="186"/>
      <c r="M54" s="187"/>
      <c r="N54" s="186"/>
      <c r="O54" s="186"/>
      <c r="P54" s="186"/>
      <c r="Q54" s="186"/>
      <c r="R54" s="186"/>
    </row>
    <row r="55" spans="1:26">
      <c r="H55" s="146"/>
      <c r="I55" s="146"/>
      <c r="J55" s="146"/>
      <c r="K55" s="146"/>
      <c r="L55" s="146"/>
      <c r="M55" s="146"/>
      <c r="N55" s="146"/>
      <c r="O55" s="146"/>
      <c r="P55" s="146"/>
      <c r="Q55" s="146"/>
      <c r="R55" s="146"/>
    </row>
    <row r="56" spans="1:26">
      <c r="H56" s="146"/>
      <c r="I56" s="146"/>
      <c r="J56" s="146"/>
      <c r="K56" s="146">
        <f>10400*4.59</f>
        <v>47736</v>
      </c>
      <c r="L56" s="146"/>
      <c r="M56" s="146"/>
      <c r="N56" s="146"/>
      <c r="O56" s="146"/>
      <c r="P56" s="146"/>
      <c r="Q56" s="146"/>
      <c r="R56" s="146"/>
    </row>
    <row r="57" spans="1:26">
      <c r="E57" s="240"/>
      <c r="F57" s="240"/>
      <c r="G57" s="240"/>
      <c r="H57" s="245"/>
      <c r="I57" s="146"/>
      <c r="J57" s="146"/>
      <c r="K57" s="146"/>
      <c r="L57" s="146"/>
      <c r="M57" s="146"/>
      <c r="N57" s="146"/>
      <c r="O57" s="146"/>
      <c r="P57" s="146"/>
      <c r="Q57" s="146"/>
      <c r="R57" s="146"/>
    </row>
    <row r="58" spans="1:26">
      <c r="C58" s="255"/>
      <c r="D58" s="240"/>
      <c r="H58" s="245"/>
      <c r="I58" s="146"/>
      <c r="J58" s="146"/>
      <c r="K58" s="146"/>
      <c r="L58" s="146"/>
      <c r="M58" s="146"/>
      <c r="N58" s="146"/>
      <c r="O58" s="146"/>
      <c r="P58" s="146"/>
      <c r="Q58" s="146"/>
      <c r="R58" s="146"/>
    </row>
    <row r="59" spans="1:26">
      <c r="H59" s="146"/>
      <c r="I59" s="146"/>
      <c r="J59" s="146"/>
      <c r="K59" s="146"/>
      <c r="L59" s="146"/>
      <c r="M59" s="146"/>
      <c r="N59" s="146"/>
      <c r="O59" s="146"/>
      <c r="P59" s="146"/>
      <c r="Q59" s="146"/>
      <c r="R59" s="146"/>
    </row>
    <row r="60" spans="1:26">
      <c r="H60" s="146"/>
      <c r="I60" s="146"/>
      <c r="J60" s="146"/>
      <c r="K60" s="146"/>
      <c r="L60" s="146"/>
      <c r="M60" s="146"/>
      <c r="N60" s="146"/>
      <c r="O60" s="146"/>
      <c r="P60" s="146"/>
      <c r="Q60" s="146"/>
      <c r="R60" s="146"/>
    </row>
    <row r="61" spans="1:26">
      <c r="H61" s="146"/>
      <c r="I61" s="146"/>
      <c r="J61" s="146"/>
      <c r="K61" s="146"/>
      <c r="L61" s="146"/>
      <c r="M61" s="146"/>
      <c r="N61" s="146"/>
      <c r="O61" s="146"/>
      <c r="P61" s="146"/>
      <c r="Q61" s="146"/>
      <c r="R61" s="146"/>
    </row>
    <row r="62" spans="1:26">
      <c r="H62" s="146"/>
      <c r="I62" s="146"/>
      <c r="J62" s="146"/>
      <c r="K62" s="146"/>
      <c r="L62" s="146"/>
      <c r="M62" s="146"/>
      <c r="N62" s="146"/>
      <c r="O62" s="146"/>
      <c r="P62" s="146"/>
      <c r="Q62" s="146"/>
      <c r="R62" s="146"/>
    </row>
    <row r="63" spans="1:26">
      <c r="H63" s="146"/>
      <c r="I63" s="146"/>
      <c r="J63" s="146"/>
      <c r="K63" s="146"/>
      <c r="L63" s="146"/>
      <c r="M63" s="146"/>
      <c r="N63" s="146"/>
      <c r="O63" s="146"/>
      <c r="P63" s="146"/>
      <c r="Q63" s="146"/>
      <c r="R63" s="146"/>
    </row>
    <row r="64" spans="1:26">
      <c r="H64" s="146"/>
      <c r="I64" s="146"/>
      <c r="J64" s="146"/>
      <c r="K64" s="146"/>
      <c r="L64" s="146"/>
      <c r="M64" s="146"/>
      <c r="N64" s="146"/>
      <c r="O64" s="146"/>
      <c r="P64" s="146"/>
      <c r="Q64" s="146"/>
      <c r="R64" s="146"/>
    </row>
    <row r="65" spans="8:18">
      <c r="H65" s="146"/>
      <c r="I65" s="146"/>
      <c r="J65" s="146"/>
      <c r="K65" s="146"/>
      <c r="L65" s="146"/>
      <c r="M65" s="146"/>
      <c r="N65" s="146"/>
      <c r="O65" s="146"/>
      <c r="P65" s="146"/>
      <c r="Q65" s="146"/>
      <c r="R65" s="146"/>
    </row>
    <row r="66" spans="8:18">
      <c r="H66" s="146"/>
      <c r="I66" s="146"/>
      <c r="J66" s="146"/>
      <c r="K66" s="146"/>
      <c r="L66" s="146"/>
      <c r="M66" s="146"/>
      <c r="N66" s="146"/>
      <c r="O66" s="146"/>
      <c r="P66" s="146"/>
      <c r="Q66" s="146"/>
      <c r="R66" s="146"/>
    </row>
    <row r="67" spans="8:18">
      <c r="H67" s="146"/>
      <c r="I67" s="146"/>
      <c r="J67" s="146"/>
      <c r="K67" s="146"/>
      <c r="L67" s="146"/>
      <c r="M67" s="146"/>
      <c r="N67" s="146"/>
      <c r="O67" s="146"/>
      <c r="P67" s="146"/>
      <c r="Q67" s="146"/>
      <c r="R67" s="146"/>
    </row>
    <row r="68" spans="8:18">
      <c r="H68" s="146"/>
      <c r="I68" s="146"/>
      <c r="J68" s="146"/>
      <c r="K68" s="146"/>
      <c r="L68" s="146"/>
      <c r="M68" s="146"/>
      <c r="N68" s="146"/>
      <c r="O68" s="146"/>
      <c r="P68" s="146"/>
      <c r="Q68" s="146"/>
      <c r="R68" s="146"/>
    </row>
    <row r="69" spans="8:18">
      <c r="H69" s="146"/>
      <c r="I69" s="146"/>
      <c r="J69" s="146"/>
      <c r="K69" s="146"/>
      <c r="L69" s="146"/>
      <c r="M69" s="146"/>
      <c r="N69" s="146"/>
      <c r="O69" s="146"/>
      <c r="P69" s="146"/>
      <c r="Q69" s="146"/>
      <c r="R69" s="146"/>
    </row>
    <row r="70" spans="8:18">
      <c r="H70" s="146"/>
      <c r="I70" s="146"/>
      <c r="J70" s="146"/>
      <c r="K70" s="146"/>
      <c r="L70" s="146"/>
      <c r="M70" s="146"/>
      <c r="N70" s="146"/>
      <c r="O70" s="146"/>
      <c r="P70" s="146"/>
      <c r="Q70" s="146"/>
      <c r="R70" s="146"/>
    </row>
    <row r="71" spans="8:18">
      <c r="H71" s="146"/>
      <c r="I71" s="146"/>
      <c r="J71" s="146"/>
      <c r="K71" s="146"/>
      <c r="L71" s="146"/>
      <c r="M71" s="146"/>
      <c r="N71" s="146"/>
      <c r="O71" s="146"/>
      <c r="P71" s="146"/>
      <c r="Q71" s="146"/>
      <c r="R71" s="146"/>
    </row>
    <row r="72" spans="8:18">
      <c r="H72" s="146"/>
      <c r="I72" s="146"/>
      <c r="J72" s="146"/>
      <c r="K72" s="146"/>
      <c r="L72" s="146"/>
      <c r="M72" s="146"/>
      <c r="N72" s="146"/>
      <c r="O72" s="146"/>
      <c r="P72" s="146"/>
      <c r="Q72" s="146"/>
      <c r="R72" s="146"/>
    </row>
    <row r="73" spans="8:18">
      <c r="H73" s="146"/>
      <c r="I73" s="146"/>
      <c r="J73" s="146"/>
      <c r="K73" s="146"/>
      <c r="L73" s="146"/>
      <c r="M73" s="146"/>
      <c r="N73" s="146"/>
      <c r="O73" s="146"/>
      <c r="P73" s="146"/>
      <c r="Q73" s="146"/>
      <c r="R73" s="146"/>
    </row>
    <row r="74" spans="8:18">
      <c r="H74" s="146"/>
      <c r="I74" s="146"/>
      <c r="J74" s="146"/>
      <c r="K74" s="146"/>
      <c r="L74" s="146"/>
      <c r="M74" s="146"/>
      <c r="N74" s="146"/>
      <c r="O74" s="146"/>
      <c r="P74" s="146"/>
      <c r="Q74" s="146"/>
      <c r="R74" s="146"/>
    </row>
    <row r="75" spans="8:18">
      <c r="H75" s="146"/>
      <c r="I75" s="146"/>
      <c r="J75" s="146"/>
      <c r="K75" s="146"/>
      <c r="L75" s="146"/>
      <c r="M75" s="146"/>
      <c r="N75" s="146"/>
      <c r="O75" s="146"/>
      <c r="P75" s="146"/>
      <c r="Q75" s="146"/>
      <c r="R75" s="146"/>
    </row>
    <row r="76" spans="8:18">
      <c r="H76" s="146"/>
      <c r="I76" s="146"/>
      <c r="J76" s="146"/>
      <c r="K76" s="146"/>
      <c r="L76" s="146"/>
      <c r="M76" s="146"/>
      <c r="N76" s="146"/>
      <c r="O76" s="146"/>
      <c r="P76" s="146"/>
      <c r="Q76" s="146"/>
      <c r="R76" s="146"/>
    </row>
    <row r="77" spans="8:18">
      <c r="H77" s="146"/>
      <c r="I77" s="146"/>
      <c r="J77" s="146"/>
      <c r="K77" s="146"/>
      <c r="L77" s="146"/>
      <c r="M77" s="146"/>
      <c r="N77" s="146"/>
      <c r="O77" s="146"/>
      <c r="P77" s="146"/>
      <c r="Q77" s="146"/>
      <c r="R77" s="146"/>
    </row>
    <row r="78" spans="8:18">
      <c r="H78" s="146"/>
      <c r="I78" s="146"/>
      <c r="J78" s="146"/>
      <c r="K78" s="146"/>
      <c r="L78" s="146"/>
      <c r="M78" s="146"/>
      <c r="N78" s="146"/>
      <c r="O78" s="146"/>
      <c r="P78" s="146"/>
      <c r="Q78" s="146"/>
      <c r="R78" s="146"/>
    </row>
    <row r="79" spans="8:18">
      <c r="H79" s="146"/>
      <c r="I79" s="146"/>
      <c r="J79" s="146"/>
      <c r="K79" s="146"/>
      <c r="L79" s="146"/>
      <c r="M79" s="146"/>
      <c r="N79" s="146"/>
      <c r="O79" s="146"/>
      <c r="P79" s="146"/>
      <c r="Q79" s="146"/>
      <c r="R79" s="146"/>
    </row>
    <row r="80" spans="8:18">
      <c r="H80" s="146"/>
      <c r="I80" s="146"/>
      <c r="J80" s="146"/>
      <c r="K80" s="146"/>
      <c r="L80" s="146"/>
      <c r="M80" s="146"/>
      <c r="N80" s="146"/>
      <c r="O80" s="146"/>
      <c r="P80" s="146"/>
      <c r="Q80" s="146"/>
      <c r="R80" s="146"/>
    </row>
    <row r="81" spans="8:18">
      <c r="H81" s="146"/>
      <c r="I81" s="146"/>
      <c r="J81" s="146"/>
      <c r="K81" s="146"/>
      <c r="L81" s="146"/>
      <c r="M81" s="146"/>
      <c r="N81" s="146"/>
      <c r="O81" s="146"/>
      <c r="P81" s="146"/>
      <c r="Q81" s="146"/>
      <c r="R81" s="146"/>
    </row>
    <row r="82" spans="8:18">
      <c r="H82" s="146"/>
      <c r="I82" s="146"/>
      <c r="J82" s="146"/>
      <c r="K82" s="146"/>
      <c r="L82" s="146"/>
      <c r="M82" s="146"/>
      <c r="N82" s="146"/>
      <c r="O82" s="146"/>
      <c r="P82" s="146"/>
      <c r="Q82" s="146"/>
      <c r="R82" s="146"/>
    </row>
    <row r="83" spans="8:18">
      <c r="H83" s="146"/>
      <c r="I83" s="146"/>
      <c r="J83" s="146"/>
      <c r="K83" s="146"/>
      <c r="L83" s="146"/>
      <c r="M83" s="146"/>
      <c r="N83" s="146"/>
      <c r="O83" s="146"/>
      <c r="P83" s="146"/>
      <c r="Q83" s="146"/>
      <c r="R83" s="146"/>
    </row>
    <row r="84" spans="8:18">
      <c r="H84" s="146"/>
      <c r="I84" s="146"/>
      <c r="J84" s="146"/>
      <c r="K84" s="146"/>
      <c r="L84" s="146"/>
      <c r="M84" s="146"/>
      <c r="N84" s="146"/>
      <c r="O84" s="146"/>
      <c r="P84" s="146"/>
      <c r="Q84" s="146"/>
      <c r="R84" s="146"/>
    </row>
    <row r="85" spans="8:18">
      <c r="H85" s="146"/>
      <c r="I85" s="146"/>
      <c r="J85" s="146"/>
      <c r="K85" s="146"/>
      <c r="L85" s="146"/>
      <c r="M85" s="146"/>
      <c r="N85" s="146"/>
      <c r="O85" s="146"/>
      <c r="P85" s="146"/>
      <c r="Q85" s="146"/>
      <c r="R85" s="146"/>
    </row>
    <row r="86" spans="8:18">
      <c r="H86" s="146"/>
      <c r="I86" s="146"/>
      <c r="J86" s="146"/>
      <c r="K86" s="146"/>
      <c r="L86" s="146"/>
      <c r="M86" s="146"/>
      <c r="N86" s="146"/>
      <c r="O86" s="146"/>
      <c r="P86" s="146"/>
      <c r="Q86" s="146"/>
      <c r="R86" s="146"/>
    </row>
    <row r="87" spans="8:18">
      <c r="H87" s="146"/>
      <c r="I87" s="146"/>
      <c r="J87" s="146"/>
      <c r="K87" s="146"/>
      <c r="L87" s="146"/>
      <c r="M87" s="146"/>
      <c r="N87" s="146"/>
      <c r="O87" s="146"/>
      <c r="P87" s="146"/>
      <c r="Q87" s="146"/>
      <c r="R87" s="146"/>
    </row>
    <row r="88" spans="8:18">
      <c r="H88" s="146"/>
      <c r="I88" s="146"/>
      <c r="J88" s="146"/>
      <c r="K88" s="146"/>
      <c r="L88" s="146"/>
      <c r="M88" s="146"/>
      <c r="N88" s="146"/>
      <c r="O88" s="146"/>
      <c r="P88" s="146"/>
      <c r="Q88" s="146"/>
      <c r="R88" s="146"/>
    </row>
    <row r="89" spans="8:18">
      <c r="H89" s="146"/>
      <c r="I89" s="146"/>
      <c r="J89" s="146"/>
      <c r="K89" s="146"/>
      <c r="L89" s="146"/>
      <c r="M89" s="146"/>
      <c r="N89" s="146"/>
      <c r="O89" s="146"/>
      <c r="P89" s="146"/>
      <c r="Q89" s="146"/>
      <c r="R89" s="146"/>
    </row>
    <row r="90" spans="8:18">
      <c r="H90" s="146"/>
      <c r="I90" s="146"/>
      <c r="J90" s="146"/>
      <c r="K90" s="146"/>
      <c r="L90" s="146"/>
      <c r="M90" s="146"/>
      <c r="N90" s="146"/>
      <c r="O90" s="146"/>
      <c r="P90" s="146"/>
      <c r="Q90" s="146"/>
      <c r="R90" s="146"/>
    </row>
    <row r="91" spans="8:18">
      <c r="H91" s="146"/>
      <c r="I91" s="146"/>
      <c r="J91" s="146"/>
      <c r="K91" s="146"/>
      <c r="L91" s="146"/>
      <c r="M91" s="146"/>
      <c r="N91" s="146"/>
      <c r="O91" s="146"/>
      <c r="P91" s="146"/>
      <c r="Q91" s="146"/>
      <c r="R91" s="146"/>
    </row>
    <row r="92" spans="8:18">
      <c r="H92" s="146"/>
      <c r="I92" s="146"/>
      <c r="J92" s="146"/>
      <c r="K92" s="146"/>
      <c r="L92" s="146"/>
      <c r="M92" s="146"/>
      <c r="N92" s="146"/>
      <c r="O92" s="146"/>
      <c r="P92" s="146"/>
      <c r="Q92" s="146"/>
      <c r="R92" s="146"/>
    </row>
    <row r="93" spans="8:18">
      <c r="H93" s="146"/>
      <c r="I93" s="146"/>
      <c r="J93" s="146"/>
      <c r="K93" s="146"/>
      <c r="L93" s="146"/>
      <c r="M93" s="146"/>
      <c r="N93" s="146"/>
      <c r="O93" s="146"/>
      <c r="P93" s="146"/>
      <c r="Q93" s="146"/>
      <c r="R93" s="146"/>
    </row>
    <row r="94" spans="8:18">
      <c r="H94" s="146"/>
      <c r="I94" s="146"/>
      <c r="J94" s="146"/>
      <c r="K94" s="146"/>
      <c r="L94" s="146"/>
      <c r="M94" s="146"/>
      <c r="N94" s="146"/>
      <c r="O94" s="146"/>
      <c r="P94" s="146"/>
      <c r="Q94" s="146"/>
      <c r="R94" s="146"/>
    </row>
    <row r="95" spans="8:18">
      <c r="H95" s="146"/>
      <c r="I95" s="146"/>
      <c r="J95" s="146"/>
      <c r="K95" s="146"/>
      <c r="L95" s="146"/>
      <c r="M95" s="146"/>
      <c r="N95" s="146"/>
      <c r="O95" s="146"/>
      <c r="P95" s="146"/>
      <c r="Q95" s="146"/>
      <c r="R95" s="146"/>
    </row>
    <row r="96" spans="8:18">
      <c r="H96" s="146"/>
      <c r="I96" s="146"/>
      <c r="J96" s="146"/>
      <c r="K96" s="146"/>
      <c r="L96" s="146"/>
      <c r="M96" s="146"/>
      <c r="N96" s="146"/>
      <c r="O96" s="146"/>
      <c r="P96" s="146"/>
      <c r="Q96" s="146"/>
      <c r="R96" s="146"/>
    </row>
    <row r="97" spans="8:18">
      <c r="H97" s="146"/>
      <c r="I97" s="146"/>
      <c r="J97" s="146"/>
      <c r="K97" s="146"/>
      <c r="L97" s="146"/>
      <c r="M97" s="146"/>
      <c r="N97" s="146"/>
      <c r="O97" s="146"/>
      <c r="P97" s="146"/>
      <c r="Q97" s="146"/>
      <c r="R97" s="146"/>
    </row>
    <row r="98" spans="8:18">
      <c r="H98" s="146"/>
      <c r="I98" s="146"/>
      <c r="J98" s="146"/>
      <c r="K98" s="146"/>
      <c r="L98" s="146"/>
      <c r="M98" s="146"/>
      <c r="N98" s="146"/>
      <c r="O98" s="146"/>
      <c r="P98" s="146"/>
      <c r="Q98" s="146"/>
      <c r="R98" s="146"/>
    </row>
  </sheetData>
  <mergeCells count="25">
    <mergeCell ref="A7:E7"/>
    <mergeCell ref="A2:E2"/>
    <mergeCell ref="A3:E3"/>
    <mergeCell ref="A4:E4"/>
    <mergeCell ref="A5:E5"/>
    <mergeCell ref="A6:E6"/>
    <mergeCell ref="A38:E38"/>
    <mergeCell ref="H9:H10"/>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48184C-2BC1-41A1-B1AC-B4C3B3E2F990}">
  <dimension ref="A1:Y97"/>
  <sheetViews>
    <sheetView view="pageBreakPreview" zoomScale="85" zoomScaleNormal="100" zoomScaleSheetLayoutView="85" workbookViewId="0">
      <selection activeCell="B50" sqref="B50:D50"/>
    </sheetView>
  </sheetViews>
  <sheetFormatPr defaultColWidth="8.7109375" defaultRowHeight="12.75"/>
  <cols>
    <col min="1" max="1" width="3.7109375" style="123" customWidth="1"/>
    <col min="2" max="2" width="26.42578125" style="123" customWidth="1"/>
    <col min="3" max="3" width="41" style="123" customWidth="1"/>
    <col min="4" max="4" width="31.5703125" style="123" customWidth="1"/>
    <col min="5" max="5" width="13" style="123" customWidth="1"/>
    <col min="6" max="6" width="13.7109375" style="123" hidden="1" customWidth="1"/>
    <col min="7" max="9" width="10.28515625" style="123" hidden="1" customWidth="1"/>
    <col min="10" max="10" width="9.140625" style="123" hidden="1" customWidth="1"/>
    <col min="11" max="11" width="18.85546875" style="123" hidden="1" customWidth="1"/>
    <col min="12" max="12" width="9.5703125" style="123" customWidth="1"/>
    <col min="13" max="14" width="9.5703125" style="123" hidden="1" customWidth="1"/>
    <col min="15" max="15" width="11.7109375" style="123" hidden="1" customWidth="1"/>
    <col min="16" max="19" width="9.5703125" style="123" hidden="1" customWidth="1"/>
    <col min="20" max="22" width="9.5703125" style="123" customWidth="1"/>
    <col min="23" max="23" width="9.5703125" style="123" hidden="1" customWidth="1"/>
    <col min="24" max="24" width="15.140625" style="123" hidden="1" customWidth="1"/>
    <col min="25" max="25" width="9.5703125" style="123" hidden="1" customWidth="1"/>
    <col min="26" max="16384" width="8.7109375" style="123"/>
  </cols>
  <sheetData>
    <row r="1" spans="1:21">
      <c r="K1" s="124" t="s">
        <v>739</v>
      </c>
      <c r="L1" s="124"/>
      <c r="M1" s="125" t="s">
        <v>740</v>
      </c>
      <c r="N1" s="125" t="s">
        <v>741</v>
      </c>
      <c r="O1" s="125" t="s">
        <v>742</v>
      </c>
      <c r="P1" s="125" t="s">
        <v>743</v>
      </c>
    </row>
    <row r="2" spans="1:21">
      <c r="A2" s="479" t="s">
        <v>744</v>
      </c>
      <c r="B2" s="479"/>
      <c r="C2" s="479"/>
      <c r="D2" s="479"/>
      <c r="E2" s="479"/>
      <c r="F2" s="371"/>
      <c r="G2" s="371"/>
      <c r="H2" s="371"/>
      <c r="I2" s="371"/>
      <c r="K2" s="127" t="s">
        <v>745</v>
      </c>
      <c r="L2" s="127">
        <v>53</v>
      </c>
      <c r="M2" s="128">
        <v>0</v>
      </c>
      <c r="N2" s="128" t="s">
        <v>746</v>
      </c>
      <c r="O2" s="128"/>
      <c r="P2" s="128"/>
    </row>
    <row r="3" spans="1:21" s="129" customFormat="1" ht="12.75" customHeight="1">
      <c r="A3" s="479" t="s">
        <v>747</v>
      </c>
      <c r="B3" s="479"/>
      <c r="C3" s="479"/>
      <c r="D3" s="479"/>
      <c r="E3" s="479"/>
      <c r="F3" s="371"/>
      <c r="G3" s="371"/>
      <c r="H3" s="371"/>
      <c r="I3" s="371"/>
      <c r="K3" s="130" t="s">
        <v>748</v>
      </c>
      <c r="L3" s="130"/>
      <c r="M3" s="128">
        <v>0.7</v>
      </c>
      <c r="N3" s="128" t="s">
        <v>746</v>
      </c>
      <c r="O3" s="128"/>
      <c r="P3" s="128" t="s">
        <v>746</v>
      </c>
    </row>
    <row r="4" spans="1:21" s="129" customFormat="1" ht="45">
      <c r="A4" s="480" t="str">
        <f>Титул</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4" s="480"/>
      <c r="C4" s="480"/>
      <c r="D4" s="480"/>
      <c r="E4" s="480"/>
      <c r="F4" s="131" t="s">
        <v>667</v>
      </c>
      <c r="G4" s="132"/>
      <c r="H4" s="132"/>
      <c r="I4" s="132"/>
      <c r="J4" s="133"/>
      <c r="K4" s="130" t="s">
        <v>749</v>
      </c>
      <c r="L4" s="130"/>
      <c r="M4" s="128"/>
      <c r="N4" s="128" t="s">
        <v>746</v>
      </c>
      <c r="O4" s="128"/>
      <c r="P4" s="128" t="s">
        <v>746</v>
      </c>
      <c r="Q4" s="133" t="s">
        <v>746</v>
      </c>
      <c r="R4" s="133"/>
      <c r="S4" s="133"/>
      <c r="T4" s="133"/>
      <c r="U4" s="133"/>
    </row>
    <row r="5" spans="1:21" ht="15">
      <c r="A5" s="481" t="str">
        <f>"Шифр: "&amp;Дог.ном.</f>
        <v>Шифр: 3368-ЛСП/ХС от 04.12.2025</v>
      </c>
      <c r="B5" s="481"/>
      <c r="C5" s="481"/>
      <c r="D5" s="481"/>
      <c r="E5" s="481"/>
      <c r="K5" s="124"/>
      <c r="L5" s="124"/>
      <c r="M5" s="124"/>
      <c r="N5" s="124"/>
      <c r="O5" s="124"/>
      <c r="P5" s="124"/>
    </row>
    <row r="6" spans="1:21" ht="30">
      <c r="A6" s="478" t="s">
        <v>966</v>
      </c>
      <c r="B6" s="478"/>
      <c r="C6" s="478"/>
      <c r="D6" s="478"/>
      <c r="E6" s="478"/>
      <c r="F6" s="131" t="s">
        <v>666</v>
      </c>
      <c r="G6" s="131"/>
      <c r="H6" s="131"/>
      <c r="I6" s="131"/>
      <c r="J6" s="134"/>
      <c r="K6" s="128"/>
      <c r="L6" s="128"/>
      <c r="M6" s="128"/>
      <c r="N6" s="128"/>
      <c r="O6" s="128"/>
      <c r="P6" s="128"/>
    </row>
    <row r="7" spans="1:21" s="129" customFormat="1" ht="30">
      <c r="A7" s="478" t="str">
        <f>'МТП ТМГ'!A7:E7</f>
        <v>Подрядчик: ООО «ЛЭПСТРОЙПРОЕКТ»</v>
      </c>
      <c r="B7" s="478"/>
      <c r="C7" s="478"/>
      <c r="D7" s="478"/>
      <c r="E7" s="478"/>
      <c r="F7" s="131" t="s">
        <v>666</v>
      </c>
      <c r="G7" s="135"/>
      <c r="H7" s="135"/>
      <c r="I7" s="135"/>
      <c r="J7" s="134"/>
      <c r="K7" s="124"/>
      <c r="L7" s="124"/>
      <c r="M7" s="124"/>
      <c r="N7" s="124"/>
      <c r="O7" s="124"/>
      <c r="P7" s="124"/>
    </row>
    <row r="8" spans="1:21">
      <c r="K8" s="128"/>
      <c r="L8" s="128"/>
      <c r="M8" s="128"/>
      <c r="N8" s="128"/>
      <c r="O8" s="128"/>
      <c r="P8" s="128"/>
    </row>
    <row r="9" spans="1:21" s="138" customFormat="1" ht="51">
      <c r="A9" s="136" t="s">
        <v>750</v>
      </c>
      <c r="B9" s="136" t="s">
        <v>751</v>
      </c>
      <c r="C9" s="136" t="s">
        <v>752</v>
      </c>
      <c r="D9" s="136" t="s">
        <v>753</v>
      </c>
      <c r="E9" s="136" t="s">
        <v>754</v>
      </c>
      <c r="F9" s="483" t="s">
        <v>686</v>
      </c>
      <c r="G9" s="137"/>
      <c r="H9" s="137"/>
      <c r="I9" s="137"/>
    </row>
    <row r="10" spans="1:21" s="138" customFormat="1">
      <c r="A10" s="139">
        <v>1</v>
      </c>
      <c r="B10" s="139">
        <v>2</v>
      </c>
      <c r="C10" s="139">
        <v>3</v>
      </c>
      <c r="D10" s="139">
        <v>4</v>
      </c>
      <c r="E10" s="139">
        <v>5</v>
      </c>
      <c r="F10" s="484"/>
      <c r="G10" s="140"/>
      <c r="H10" s="140"/>
      <c r="I10" s="140"/>
      <c r="J10" s="141" t="s">
        <v>755</v>
      </c>
      <c r="K10" s="141" t="s">
        <v>756</v>
      </c>
      <c r="L10" s="142" t="s">
        <v>757</v>
      </c>
      <c r="M10" s="125" t="s">
        <v>758</v>
      </c>
      <c r="N10" s="125" t="s">
        <v>740</v>
      </c>
      <c r="O10" s="125" t="s">
        <v>741</v>
      </c>
      <c r="P10" s="125" t="s">
        <v>742</v>
      </c>
      <c r="Q10" s="125" t="s">
        <v>743</v>
      </c>
    </row>
    <row r="11" spans="1:21" s="138" customFormat="1">
      <c r="A11" s="482" t="s">
        <v>759</v>
      </c>
      <c r="B11" s="482"/>
      <c r="C11" s="482"/>
      <c r="D11" s="482"/>
      <c r="E11" s="482"/>
      <c r="F11" s="143" t="str">
        <f>F15</f>
        <v>да</v>
      </c>
      <c r="G11" s="143"/>
      <c r="H11" s="143"/>
      <c r="I11" s="143"/>
      <c r="J11" s="144"/>
      <c r="K11" s="145"/>
      <c r="L11" s="146"/>
      <c r="M11" s="147"/>
      <c r="N11" s="148"/>
      <c r="O11" s="148"/>
      <c r="P11" s="148"/>
      <c r="Q11" s="125"/>
    </row>
    <row r="12" spans="1:21" s="138" customFormat="1">
      <c r="A12" s="485" t="s">
        <v>760</v>
      </c>
      <c r="B12" s="485"/>
      <c r="C12" s="485"/>
      <c r="D12" s="485"/>
      <c r="E12" s="485"/>
      <c r="F12" s="143" t="str">
        <f>F15</f>
        <v>да</v>
      </c>
      <c r="G12" s="143"/>
      <c r="H12" s="143"/>
      <c r="I12" s="143"/>
      <c r="J12" s="144"/>
      <c r="K12" s="145"/>
      <c r="L12" s="146"/>
      <c r="M12" s="147"/>
      <c r="N12" s="148"/>
      <c r="O12" s="148"/>
      <c r="P12" s="148"/>
      <c r="Q12" s="125"/>
    </row>
    <row r="13" spans="1:21" s="138" customFormat="1" ht="63.75">
      <c r="A13" s="149">
        <f>IF(E13&gt;0,1,0)</f>
        <v>1</v>
      </c>
      <c r="B13" s="150" t="str">
        <f>"ВЛИ-0,38 кВ, L="&amp;L13&amp;" м"</f>
        <v>ВЛИ-0,38 кВ, L=41 м</v>
      </c>
      <c r="C13" s="150" t="s">
        <v>983</v>
      </c>
      <c r="D13" s="150" t="str">
        <f>"Параметры базовой цены:
А = "&amp;J13&amp;", тыс. руб.
В = "&amp;K13&amp;", тыс. руб.
х = "&amp;L13/1000&amp;", км"&amp;IF(OR(N13=0,N13=1),"","
К="&amp;N13&amp;" "&amp;O13)&amp;"
"&amp;IF(OR(P13=0,P13=1),"","К="&amp;P13&amp;" "&amp;Q13)</f>
        <v xml:space="preserve">Параметры базовой цены:
А = 21,2, тыс. руб.
В = 30,176, тыс. руб.
х = 0,041, км
</v>
      </c>
      <c r="E13" s="151">
        <f>(21.2+30.176*(0.4*1+0.6*0.5))*U13*1000</f>
        <v>4232.32</v>
      </c>
      <c r="F13" s="152" t="str">
        <f>IF(E13&gt;0,"да","нет")</f>
        <v>да</v>
      </c>
      <c r="G13" s="152"/>
      <c r="H13" s="152"/>
      <c r="I13" s="152"/>
      <c r="J13" s="153">
        <v>21.2</v>
      </c>
      <c r="K13" s="154">
        <v>30.175999999999998</v>
      </c>
      <c r="L13" s="155">
        <v>41</v>
      </c>
      <c r="M13" s="156">
        <v>1</v>
      </c>
      <c r="N13" s="155"/>
      <c r="O13" s="155" t="str">
        <f>N2</f>
        <v xml:space="preserve"> </v>
      </c>
      <c r="P13" s="155">
        <f>O2</f>
        <v>0</v>
      </c>
      <c r="Q13" s="157">
        <f>P2</f>
        <v>0</v>
      </c>
      <c r="T13" s="138">
        <f>L13/1000</f>
        <v>4.1000000000000002E-2</v>
      </c>
      <c r="U13" s="379">
        <f>IF(T13/0.5&gt;0.1,T13/0.5,0.1)</f>
        <v>0.1</v>
      </c>
    </row>
    <row r="14" spans="1:21" s="138" customFormat="1" ht="102" hidden="1">
      <c r="A14" s="155">
        <f>IF(E14&gt;0,A13+1,A13)</f>
        <v>1</v>
      </c>
      <c r="B14" s="158" t="str">
        <f>"ВЛИ-0,38 кВ, L="&amp;L14&amp;" м"</f>
        <v>ВЛИ-0,38 кВ, L=41 м</v>
      </c>
      <c r="C14" s="158" t="s">
        <v>761</v>
      </c>
      <c r="D14" s="158" t="str">
        <f>"Параметры базовой цены:
А = "&amp;J14&amp;", тыс. руб.
В = "&amp;K14&amp;", тыс. руб.
х = "&amp;L14/1000&amp;", км
"&amp;IF(OR(N14=0,N14=1),"","К="&amp;N14&amp;" "&amp;O14)&amp;"
"&amp;IF(OR(P14=0,P14=1),"","К="&amp;P14&amp;" "&amp;Q14)</f>
        <v xml:space="preserve">Параметры базовой цены:
А = 3,47, тыс. руб.
В = 2,68, тыс. руб.
х = 0,041, км
</v>
      </c>
      <c r="E14" s="159">
        <f>(J14*1000+K14*L14)*IF(OR(N14=0,N14=1),1,N14)*IF(OR(P14=0,P14=1),1,P14)*IF(L14&gt;=1000,1,0)</f>
        <v>0</v>
      </c>
      <c r="F14" s="152" t="str">
        <f>IF(E14&gt;0,"да","нет")</f>
        <v>нет</v>
      </c>
      <c r="G14" s="152"/>
      <c r="H14" s="152"/>
      <c r="I14" s="152"/>
      <c r="J14" s="153">
        <v>3.47</v>
      </c>
      <c r="K14" s="153">
        <v>2.68</v>
      </c>
      <c r="L14" s="160">
        <f>L13</f>
        <v>41</v>
      </c>
      <c r="M14" s="155">
        <v>1</v>
      </c>
      <c r="N14" s="155">
        <f>N13</f>
        <v>0</v>
      </c>
      <c r="O14" s="155" t="str">
        <f t="shared" ref="O14:Q14" si="0">O13</f>
        <v xml:space="preserve"> </v>
      </c>
      <c r="P14" s="155">
        <f t="shared" si="0"/>
        <v>0</v>
      </c>
      <c r="Q14" s="157">
        <f t="shared" si="0"/>
        <v>0</v>
      </c>
    </row>
    <row r="15" spans="1:21" s="138" customFormat="1">
      <c r="A15" s="149"/>
      <c r="B15" s="377" t="s">
        <v>980</v>
      </c>
      <c r="C15" s="377"/>
      <c r="D15" s="377"/>
      <c r="E15" s="162">
        <f>SUM(E13:E14)</f>
        <v>4232.32</v>
      </c>
      <c r="F15" s="152" t="str">
        <f>IF(E15&gt;0,"да","нет")</f>
        <v>да</v>
      </c>
      <c r="G15" s="152"/>
      <c r="H15" s="152"/>
      <c r="I15" s="152"/>
      <c r="J15" s="153"/>
      <c r="K15" s="153"/>
      <c r="L15" s="160"/>
      <c r="M15" s="155"/>
      <c r="N15" s="155"/>
      <c r="O15" s="155"/>
      <c r="P15" s="155"/>
      <c r="Q15" s="157"/>
    </row>
    <row r="16" spans="1:21" s="138" customFormat="1" hidden="1">
      <c r="A16" s="485" t="s">
        <v>763</v>
      </c>
      <c r="B16" s="485"/>
      <c r="C16" s="485"/>
      <c r="D16" s="485"/>
      <c r="E16" s="485"/>
      <c r="F16" s="143" t="str">
        <f>F15</f>
        <v>да</v>
      </c>
      <c r="G16" s="143"/>
      <c r="H16" s="143"/>
      <c r="I16" s="143"/>
      <c r="J16" s="144"/>
      <c r="K16" s="144"/>
      <c r="L16" s="148"/>
      <c r="M16" s="148"/>
      <c r="N16" s="148"/>
      <c r="O16" s="148"/>
      <c r="P16" s="148"/>
      <c r="Q16" s="125"/>
    </row>
    <row r="17" spans="1:17" s="138" customFormat="1" ht="25.5" hidden="1">
      <c r="A17" s="149">
        <f>IF(E17&gt;0,A14+1,A14)</f>
        <v>2</v>
      </c>
      <c r="B17" s="149"/>
      <c r="C17" s="150" t="s">
        <v>764</v>
      </c>
      <c r="D17" s="149" t="str">
        <f>TEXT(E15,"# ##0,00")&amp;" / "&amp;1.19</f>
        <v>4 232,32 / 1,19</v>
      </c>
      <c r="E17" s="162">
        <f>ROUND(E15/1.19,2)</f>
        <v>3556.57</v>
      </c>
      <c r="F17" s="152" t="str">
        <f>F15</f>
        <v>да</v>
      </c>
      <c r="G17" s="152"/>
      <c r="H17" s="152"/>
      <c r="I17" s="152"/>
      <c r="J17" s="144"/>
      <c r="K17" s="144"/>
      <c r="L17" s="148"/>
      <c r="M17" s="148"/>
      <c r="N17" s="148"/>
      <c r="O17" s="148"/>
      <c r="P17" s="148"/>
      <c r="Q17" s="125"/>
    </row>
    <row r="18" spans="1:17" s="138" customFormat="1" ht="25.5" hidden="1">
      <c r="A18" s="149">
        <f>IF(F18="да",A17+1,A17)</f>
        <v>2</v>
      </c>
      <c r="B18" s="149"/>
      <c r="C18"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18" s="136" t="str">
        <f>TEXT(E17,"# ##0,00")&amp;" x "&amp;TEXT(КДоговорнойНаПИР,"0,00000000")</f>
        <v>3 556,57 x 1,00000000</v>
      </c>
      <c r="E18" s="164">
        <f>ROUND(E17*КДоговорнойНаПИР,2)</f>
        <v>3556.57</v>
      </c>
      <c r="F18" s="165" t="str">
        <f>IF(F17="да",IF(КДоговорнойНаПИР&lt;&gt;1,"да","нет"),"нет")</f>
        <v>нет</v>
      </c>
      <c r="G18" s="165">
        <f>E18</f>
        <v>3556.57</v>
      </c>
      <c r="H18" s="165"/>
      <c r="I18" s="165"/>
      <c r="J18" s="144"/>
      <c r="K18" s="144"/>
      <c r="L18" s="148"/>
      <c r="M18" s="148"/>
      <c r="N18" s="148"/>
      <c r="O18" s="148"/>
      <c r="P18" s="148"/>
      <c r="Q18" s="125"/>
    </row>
    <row r="19" spans="1:17" s="138" customFormat="1" hidden="1">
      <c r="A19" s="149"/>
      <c r="B19" s="377" t="s">
        <v>765</v>
      </c>
      <c r="C19" s="150"/>
      <c r="D19" s="149"/>
      <c r="E19" s="162">
        <f>E17</f>
        <v>3556.57</v>
      </c>
      <c r="F19" s="152" t="str">
        <f>F15</f>
        <v>да</v>
      </c>
      <c r="G19" s="152"/>
      <c r="H19" s="152"/>
      <c r="I19" s="152"/>
      <c r="J19" s="144"/>
      <c r="K19" s="144"/>
      <c r="L19" s="148"/>
      <c r="M19" s="148"/>
      <c r="N19" s="148"/>
      <c r="O19" s="148"/>
      <c r="P19" s="148"/>
      <c r="Q19" s="125"/>
    </row>
    <row r="20" spans="1:17" s="138" customFormat="1">
      <c r="A20" s="485" t="s">
        <v>1101</v>
      </c>
      <c r="B20" s="485"/>
      <c r="C20" s="485"/>
      <c r="D20" s="485"/>
      <c r="E20" s="485"/>
      <c r="F20" s="152" t="str">
        <f>F15</f>
        <v>да</v>
      </c>
      <c r="G20" s="152"/>
      <c r="H20" s="152"/>
      <c r="I20" s="152"/>
      <c r="J20" s="144"/>
      <c r="K20" s="144"/>
      <c r="L20" s="148"/>
      <c r="M20" s="148"/>
      <c r="N20" s="148"/>
      <c r="O20" s="148"/>
      <c r="P20" s="148"/>
      <c r="Q20" s="125"/>
    </row>
    <row r="21" spans="1:17" s="138" customFormat="1" ht="38.25">
      <c r="A21" s="149">
        <v>2</v>
      </c>
      <c r="B21" s="149"/>
      <c r="C21" s="150" t="s">
        <v>1103</v>
      </c>
      <c r="D21" s="149" t="str">
        <f>TEXT(E15,"# ##0,00")&amp;" x "&amp;КПИР</f>
        <v>4 232,32 x 1,65</v>
      </c>
      <c r="E21" s="151">
        <f>ROUND(E15*КПИР,2)</f>
        <v>6983.33</v>
      </c>
      <c r="F21" s="152" t="str">
        <f>F15</f>
        <v>да</v>
      </c>
      <c r="G21" s="152"/>
      <c r="H21" s="152">
        <f>E21</f>
        <v>6983.33</v>
      </c>
      <c r="I21" s="152"/>
      <c r="J21" s="153"/>
      <c r="K21" s="144"/>
      <c r="L21" s="148"/>
      <c r="M21" s="148"/>
      <c r="N21" s="148"/>
      <c r="O21" s="148"/>
      <c r="P21" s="148"/>
      <c r="Q21" s="125"/>
    </row>
    <row r="22" spans="1:17" s="138" customFormat="1" ht="25.5" hidden="1">
      <c r="A22" s="149">
        <f>IF(F22="да",A21+1,A21)</f>
        <v>2</v>
      </c>
      <c r="B22" s="166"/>
      <c r="C22" s="163" t="str">
        <f>"Стоимость проектных работ с учетом понижающего коэф-та К= "&amp;TEXT(КДоговорнойНаПИР,"0,00000000")</f>
        <v>Стоимость проектных работ с учетом понижающего коэф-та К= 1,00000000</v>
      </c>
      <c r="D22" s="136" t="str">
        <f>TEXT(E21,"0 000,00")&amp;" x "&amp;TEXT(КДоговорнойНаПИР,"0,00000000")</f>
        <v>6 983,33 x 1,00000000</v>
      </c>
      <c r="E22" s="164">
        <f>ROUND(E21*КДоговорнойНаПИР,2)</f>
        <v>6983.33</v>
      </c>
      <c r="F22" s="165" t="str">
        <f>IF(F21="да",IF(КДоговорнойНаПИР&lt;&gt;1,"да","нет"),"нет")</f>
        <v>нет</v>
      </c>
      <c r="G22" s="165"/>
      <c r="H22" s="165"/>
      <c r="I22" s="165">
        <f>E22</f>
        <v>6983.33</v>
      </c>
      <c r="J22" s="167"/>
      <c r="K22" s="168"/>
      <c r="L22" s="146"/>
      <c r="M22" s="146"/>
      <c r="N22" s="146"/>
      <c r="O22" s="146"/>
      <c r="P22" s="146"/>
    </row>
    <row r="23" spans="1:17" s="138" customFormat="1" hidden="1">
      <c r="A23" s="136"/>
      <c r="B23" s="486" t="str">
        <f>"Итого в текущих ценах ("&amp;A11&amp;")"</f>
        <v>Итого в текущих ценах (Проектные работы ВЛИ-0,4 кВ)</v>
      </c>
      <c r="C23" s="487"/>
      <c r="D23" s="488"/>
      <c r="E23" s="169">
        <f>E22</f>
        <v>6983.33</v>
      </c>
      <c r="F23" s="152" t="str">
        <f>F15</f>
        <v>да</v>
      </c>
      <c r="G23" s="170"/>
      <c r="H23" s="170"/>
      <c r="I23" s="170"/>
      <c r="J23" s="167"/>
      <c r="K23" s="168"/>
      <c r="L23" s="146"/>
      <c r="M23" s="146"/>
      <c r="N23" s="146"/>
      <c r="O23" s="146"/>
      <c r="P23" s="146"/>
    </row>
    <row r="24" spans="1:17" s="138" customFormat="1" hidden="1">
      <c r="A24" s="482" t="s">
        <v>766</v>
      </c>
      <c r="B24" s="482"/>
      <c r="C24" s="482"/>
      <c r="D24" s="482"/>
      <c r="E24" s="482"/>
      <c r="F24" s="143" t="str">
        <f>F29</f>
        <v>нет</v>
      </c>
      <c r="G24" s="143"/>
      <c r="H24" s="143"/>
      <c r="I24" s="143"/>
      <c r="J24" s="144"/>
      <c r="K24" s="145"/>
      <c r="L24" s="146"/>
      <c r="M24" s="147"/>
      <c r="N24" s="148"/>
      <c r="O24" s="148"/>
      <c r="P24" s="148"/>
      <c r="Q24" s="125"/>
    </row>
    <row r="25" spans="1:17" s="138" customFormat="1" hidden="1">
      <c r="A25" s="489" t="s">
        <v>760</v>
      </c>
      <c r="B25" s="489"/>
      <c r="C25" s="489"/>
      <c r="D25" s="489"/>
      <c r="E25" s="489"/>
      <c r="F25" s="143" t="str">
        <f>F29</f>
        <v>нет</v>
      </c>
      <c r="G25" s="143"/>
      <c r="H25" s="143"/>
      <c r="I25" s="143"/>
      <c r="J25" s="144"/>
      <c r="K25" s="145"/>
      <c r="L25" s="146"/>
      <c r="M25" s="147"/>
      <c r="N25" s="148"/>
      <c r="O25" s="148"/>
      <c r="P25" s="148"/>
      <c r="Q25" s="125"/>
    </row>
    <row r="26" spans="1:17" s="138" customFormat="1" ht="102" hidden="1">
      <c r="A26" s="149">
        <f>IF(E26&gt;0,A22+1,A22)</f>
        <v>2</v>
      </c>
      <c r="B26" s="150" t="str">
        <f>"ВЛ-10 кВ, L="&amp;L26&amp;" м"</f>
        <v>ВЛ-10 кВ, L=0 м</v>
      </c>
      <c r="C26" s="150" t="s">
        <v>767</v>
      </c>
      <c r="D26" s="150" t="str">
        <f>"Параметры базовой цены:
А = "&amp;J26&amp;", тыс. руб.
В = "&amp;K26&amp;", тыс. руб.
х = "&amp;L26/1000&amp;", км                                               "&amp;IF(OR(N26=0,N26=1),"","К="&amp;N26&amp;" "&amp;O26)&amp;"
"&amp;IF(OR(P26=0,P26=1),"","К="&amp;P26&amp;" "&amp;Q26)</f>
        <v xml:space="preserve">Параметры базовой цены:
А = 9,09, тыс. руб.
В = 0, тыс. руб.
х = 0, км                                               К=0,7  
</v>
      </c>
      <c r="E26" s="151">
        <f>ROUND((J26*1000+K26*L26)*IF(OR(N26=0,N26=1),1,N26)*IF(OR(P26=0,P26=1),1,P26)*IF(AND(L26&lt;1000,L26&gt;0),1,0),2)</f>
        <v>0</v>
      </c>
      <c r="F26" s="152" t="str">
        <f>IF(E26&gt;0,"да","нет")</f>
        <v>нет</v>
      </c>
      <c r="G26" s="152"/>
      <c r="H26" s="152"/>
      <c r="I26" s="152"/>
      <c r="J26" s="153">
        <v>9.09</v>
      </c>
      <c r="K26" s="154">
        <v>0</v>
      </c>
      <c r="L26" s="155">
        <f>ДлинаВЛ10</f>
        <v>0</v>
      </c>
      <c r="M26" s="156">
        <v>1</v>
      </c>
      <c r="N26" s="155">
        <f>M3</f>
        <v>0.7</v>
      </c>
      <c r="O26" s="155" t="str">
        <f>N3</f>
        <v xml:space="preserve"> </v>
      </c>
      <c r="P26" s="155">
        <f>O3</f>
        <v>0</v>
      </c>
      <c r="Q26" s="155" t="str">
        <f>P3</f>
        <v xml:space="preserve"> </v>
      </c>
    </row>
    <row r="27" spans="1:17" s="138" customFormat="1" ht="102" hidden="1">
      <c r="A27" s="171">
        <f>IF(E27&gt;0,A26+1,A26)</f>
        <v>2</v>
      </c>
      <c r="B27" s="150" t="str">
        <f>"ВЛ-10 кВ, L="&amp;L27&amp;" м"</f>
        <v>ВЛ-10 кВ, L=0 м</v>
      </c>
      <c r="C27" s="158" t="s">
        <v>768</v>
      </c>
      <c r="D27" s="158" t="str">
        <f>"Параметры базовой цены:
А = "&amp;J27&amp;", тыс. руб.
В = "&amp;K27&amp;", тыс. руб.
х = "&amp;L27/1000&amp;", км
"&amp;IF(OR(N27=0,N27=1),"","К="&amp;N27&amp;" "&amp;O27)&amp;"
"&amp;IF(OR(P27=0,P27=1),"","К="&amp;P27&amp;" "&amp;Q27)</f>
        <v xml:space="preserve">Параметры базовой цены:
А = 6,11, тыс. руб.
В = 2,98, тыс. руб.
х = 0, км
К=0,7  
</v>
      </c>
      <c r="E27" s="159">
        <f>(J27*1000+K27*L27)*IF(OR(N27=0,N27=1),1,N27)*IF(OR(P27=0,P27=1),1,P27)*IF(AND(L27&gt;=1000,L27&lt;15000),1,0)</f>
        <v>0</v>
      </c>
      <c r="F27" s="152" t="str">
        <f>IF(E27&gt;0,"да","нет")</f>
        <v>нет</v>
      </c>
      <c r="G27" s="152"/>
      <c r="H27" s="152"/>
      <c r="I27" s="152"/>
      <c r="J27" s="153">
        <v>6.11</v>
      </c>
      <c r="K27" s="153">
        <v>2.98</v>
      </c>
      <c r="L27" s="160">
        <f>L26</f>
        <v>0</v>
      </c>
      <c r="M27" s="155">
        <v>1</v>
      </c>
      <c r="N27" s="155">
        <f>N26</f>
        <v>0.7</v>
      </c>
      <c r="O27" s="155" t="str">
        <f t="shared" ref="O27:Q28" si="1">O26</f>
        <v xml:space="preserve"> </v>
      </c>
      <c r="P27" s="155">
        <f t="shared" si="1"/>
        <v>0</v>
      </c>
      <c r="Q27" s="155" t="str">
        <f t="shared" si="1"/>
        <v xml:space="preserve"> </v>
      </c>
    </row>
    <row r="28" spans="1:17" s="138" customFormat="1" ht="102" hidden="1">
      <c r="A28" s="171">
        <f>IF(E28&gt;0,A27+1,A27)</f>
        <v>2</v>
      </c>
      <c r="B28" s="150" t="str">
        <f>"ВЛ-10 кВ, L="&amp;L28&amp;" м"</f>
        <v>ВЛ-10 кВ, L=0 м</v>
      </c>
      <c r="C28" s="158" t="s">
        <v>768</v>
      </c>
      <c r="D28" s="158" t="str">
        <f>"Параметры базовой цены:
А = "&amp;J28&amp;", тыс. руб.
В = "&amp;K28&amp;", тыс. руб.
х = "&amp;L28/1000&amp;", км
Объем = "&amp;M28&amp;"                                                   "&amp;IF(OR(N28=0,N28=1),"","К="&amp;N28&amp;" "&amp;O28)&amp;"
"&amp;IF(OR(P28=0,P28=1),"","К="&amp;P28&amp;" "&amp;Q28)</f>
        <v xml:space="preserve">Параметры базовой цены:
А = 28,95, тыс. руб.
В = 1,45, тыс. руб.
х = 0, км
Объем = 1                                                   К=0,7  
</v>
      </c>
      <c r="E28" s="159">
        <f>(J28*1000+K28*L28)*IF(OR(N28=0,N28=1),1,N28)*IF(OR(P28=0,P28=1),1,P28)*IF(AND(L28&gt;=15000,L28&lt;40000),1,0)</f>
        <v>0</v>
      </c>
      <c r="F28" s="152" t="str">
        <f>IF(E28&gt;0,"да","нет")</f>
        <v>нет</v>
      </c>
      <c r="G28" s="152"/>
      <c r="H28" s="152"/>
      <c r="I28" s="152"/>
      <c r="J28" s="153">
        <v>28.95</v>
      </c>
      <c r="K28" s="153">
        <v>1.45</v>
      </c>
      <c r="L28" s="160">
        <f>L26</f>
        <v>0</v>
      </c>
      <c r="M28" s="155">
        <v>1</v>
      </c>
      <c r="N28" s="155">
        <f>N27</f>
        <v>0.7</v>
      </c>
      <c r="O28" s="155" t="str">
        <f t="shared" si="1"/>
        <v xml:space="preserve"> </v>
      </c>
      <c r="P28" s="155">
        <f t="shared" si="1"/>
        <v>0</v>
      </c>
      <c r="Q28" s="155" t="str">
        <f t="shared" si="1"/>
        <v xml:space="preserve"> </v>
      </c>
    </row>
    <row r="29" spans="1:17" s="138" customFormat="1" hidden="1">
      <c r="A29" s="172"/>
      <c r="B29" s="377" t="s">
        <v>762</v>
      </c>
      <c r="C29" s="377"/>
      <c r="D29" s="377"/>
      <c r="E29" s="162">
        <f>SUM(E26:E28)</f>
        <v>0</v>
      </c>
      <c r="F29" s="152" t="str">
        <f>IF(E29&gt;0,"да","нет")</f>
        <v>нет</v>
      </c>
      <c r="G29" s="152"/>
      <c r="H29" s="152"/>
      <c r="I29" s="152"/>
      <c r="J29" s="153"/>
      <c r="K29" s="153"/>
      <c r="L29" s="160"/>
      <c r="M29" s="155"/>
      <c r="N29" s="155"/>
      <c r="O29" s="155"/>
      <c r="P29" s="155"/>
      <c r="Q29" s="157"/>
    </row>
    <row r="30" spans="1:17" s="138" customFormat="1" hidden="1">
      <c r="A30" s="489" t="s">
        <v>763</v>
      </c>
      <c r="B30" s="489"/>
      <c r="C30" s="489"/>
      <c r="D30" s="489"/>
      <c r="E30" s="489"/>
      <c r="F30" s="143" t="str">
        <f>F29</f>
        <v>нет</v>
      </c>
      <c r="G30" s="143"/>
      <c r="H30" s="143"/>
      <c r="I30" s="143"/>
      <c r="J30" s="144"/>
      <c r="K30" s="144"/>
      <c r="L30" s="148"/>
      <c r="M30" s="148"/>
      <c r="N30" s="148"/>
      <c r="O30" s="148"/>
      <c r="P30" s="148"/>
      <c r="Q30" s="125"/>
    </row>
    <row r="31" spans="1:17" s="138" customFormat="1" ht="25.5" hidden="1">
      <c r="A31" s="149">
        <f>IF(E31&gt;0,A28+1,A28)</f>
        <v>2</v>
      </c>
      <c r="B31" s="149"/>
      <c r="C31" s="150" t="s">
        <v>764</v>
      </c>
      <c r="D31" s="149" t="str">
        <f>E29&amp;" / "&amp;1.19</f>
        <v>0 / 1,19</v>
      </c>
      <c r="E31" s="162">
        <f>ROUND(E29/1.19,2)</f>
        <v>0</v>
      </c>
      <c r="F31" s="152" t="str">
        <f>F29</f>
        <v>нет</v>
      </c>
      <c r="G31" s="152"/>
      <c r="H31" s="152"/>
      <c r="I31" s="152"/>
      <c r="J31" s="144"/>
      <c r="K31" s="144"/>
      <c r="L31" s="148"/>
      <c r="M31" s="148"/>
      <c r="N31" s="148"/>
      <c r="O31" s="148"/>
      <c r="P31" s="148"/>
      <c r="Q31" s="125"/>
    </row>
    <row r="32" spans="1:17" s="138" customFormat="1" ht="25.5" hidden="1">
      <c r="A32" s="149">
        <f>IF(F32="да",A31+1,A31)</f>
        <v>2</v>
      </c>
      <c r="B32" s="149"/>
      <c r="C32"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2" s="136" t="str">
        <f>TEXT(E31,"# ##0,00")&amp;" x "&amp;TEXT(КДоговорнойНаПИР,"0,00000")</f>
        <v>0,00 x 1,00000</v>
      </c>
      <c r="E32" s="164">
        <f>ROUND(E31*КДоговорнойНаПИР,2)</f>
        <v>0</v>
      </c>
      <c r="F32" s="165" t="str">
        <f>IF(F31="да",IF(КДоговорнойНаПИР&lt;&gt;1,"да","нет"),"нет")</f>
        <v>нет</v>
      </c>
      <c r="G32" s="165">
        <f>E32</f>
        <v>0</v>
      </c>
      <c r="H32" s="165"/>
      <c r="I32" s="165"/>
      <c r="J32" s="144"/>
      <c r="K32" s="144"/>
      <c r="L32" s="148"/>
      <c r="M32" s="148"/>
      <c r="N32" s="148"/>
      <c r="O32" s="148"/>
      <c r="P32" s="148"/>
      <c r="Q32" s="125"/>
    </row>
    <row r="33" spans="1:24" s="138" customFormat="1" hidden="1">
      <c r="A33" s="149"/>
      <c r="B33" s="377" t="s">
        <v>765</v>
      </c>
      <c r="C33" s="150"/>
      <c r="D33" s="149"/>
      <c r="E33" s="162">
        <f>E32</f>
        <v>0</v>
      </c>
      <c r="F33" s="152" t="str">
        <f>F29</f>
        <v>нет</v>
      </c>
      <c r="G33" s="152"/>
      <c r="H33" s="152"/>
      <c r="I33" s="152"/>
      <c r="J33" s="144"/>
      <c r="K33" s="144"/>
      <c r="L33" s="148"/>
      <c r="M33" s="148"/>
      <c r="N33" s="148"/>
      <c r="O33" s="148"/>
      <c r="P33" s="148"/>
      <c r="Q33" s="125"/>
    </row>
    <row r="34" spans="1:24" s="138" customFormat="1" hidden="1">
      <c r="A34" s="489" t="str">
        <f>"Перевод в текущие цены ("&amp;КварталПересчетаПИР&amp;")"</f>
        <v>Перевод в текущие цены (3 квартал 2020 года)</v>
      </c>
      <c r="B34" s="489"/>
      <c r="C34" s="489"/>
      <c r="D34" s="489"/>
      <c r="E34" s="489"/>
      <c r="F34" s="152" t="str">
        <f>F29</f>
        <v>нет</v>
      </c>
      <c r="G34" s="152"/>
      <c r="H34" s="152"/>
      <c r="I34" s="152"/>
      <c r="J34" s="144"/>
      <c r="K34" s="144"/>
      <c r="L34" s="148"/>
      <c r="M34" s="148"/>
      <c r="N34" s="148"/>
      <c r="O34" s="148"/>
      <c r="P34" s="148"/>
      <c r="Q34" s="125"/>
    </row>
    <row r="35" spans="1:24" s="138" customFormat="1" hidden="1">
      <c r="A35" s="149">
        <f>IF(E35&gt;0,A32+1,A32)</f>
        <v>2</v>
      </c>
      <c r="B35" s="172"/>
      <c r="C35" s="150" t="e">
        <f>"Ц(тек) = Ц(б)2001 х "&amp;КПИР&amp;"
где "&amp;КПИР&amp;" -индекс пересчета в текущие цены ("&amp;ПисьмоМинстроя&amp;")"</f>
        <v>#REF!</v>
      </c>
      <c r="D35" s="149" t="str">
        <f>E29&amp;" x "&amp;КПИР</f>
        <v>0 x 1,65</v>
      </c>
      <c r="E35" s="151">
        <f>ROUND(E29*КПИР,2)</f>
        <v>0</v>
      </c>
      <c r="F35" s="152" t="str">
        <f>F29</f>
        <v>нет</v>
      </c>
      <c r="G35" s="152"/>
      <c r="H35" s="152">
        <f>E35</f>
        <v>0</v>
      </c>
      <c r="I35" s="152"/>
      <c r="J35" s="153"/>
      <c r="K35" s="144"/>
      <c r="L35" s="148"/>
      <c r="M35" s="148"/>
      <c r="N35" s="148"/>
      <c r="O35" s="148"/>
      <c r="P35" s="148"/>
      <c r="Q35" s="125"/>
    </row>
    <row r="36" spans="1:24" s="138" customFormat="1" ht="25.5" hidden="1">
      <c r="A36" s="149">
        <f>IF(E36&gt;0,A35+1,A35)</f>
        <v>2</v>
      </c>
      <c r="B36" s="174"/>
      <c r="C36" s="173" t="str">
        <f>"Стоимость проектных работ с учетом понижающего коэф-та К= "&amp;TEXT(КДоговорнойНаПИР,"0,00000")</f>
        <v>Стоимость проектных работ с учетом понижающего коэф-та К= 1,00000</v>
      </c>
      <c r="D36" s="136" t="str">
        <f>TEXT(E35,"# ##0,00")&amp;" x "&amp;TEXT(КДоговорнойНаПИР,"0,00000")</f>
        <v>0,00 x 1,00000</v>
      </c>
      <c r="E36" s="164">
        <f>ROUND(E35*КДоговорнойНаПИР,2)</f>
        <v>0</v>
      </c>
      <c r="F36" s="165" t="str">
        <f>IF(F35="да",IF(КДоговорнойНаПИР&lt;&gt;1,"да","нет"),"нет")</f>
        <v>нет</v>
      </c>
      <c r="G36" s="165"/>
      <c r="H36" s="165"/>
      <c r="I36" s="165">
        <f>E36</f>
        <v>0</v>
      </c>
      <c r="J36" s="167"/>
      <c r="K36" s="168"/>
      <c r="L36" s="146"/>
      <c r="M36" s="146"/>
      <c r="N36" s="146"/>
      <c r="O36" s="146"/>
      <c r="P36" s="146"/>
    </row>
    <row r="37" spans="1:24" s="138" customFormat="1" hidden="1">
      <c r="A37" s="175"/>
      <c r="B37" s="490" t="str">
        <f>"Итого в текущих ценах ("&amp;A24&amp;")"</f>
        <v>Итого в текущих ценах (Проектные работы ВЛЗ-10 кВ)</v>
      </c>
      <c r="C37" s="491"/>
      <c r="D37" s="492"/>
      <c r="E37" s="169">
        <f>E36</f>
        <v>0</v>
      </c>
      <c r="F37" s="152" t="str">
        <f>F29</f>
        <v>нет</v>
      </c>
      <c r="G37" s="170"/>
      <c r="H37" s="170"/>
      <c r="I37" s="170"/>
      <c r="J37" s="167"/>
      <c r="K37" s="168"/>
      <c r="L37" s="146"/>
      <c r="M37" s="146"/>
      <c r="N37" s="146"/>
      <c r="O37" s="146"/>
      <c r="P37" s="146"/>
    </row>
    <row r="38" spans="1:24" s="138" customFormat="1" hidden="1">
      <c r="A38" s="482" t="s">
        <v>769</v>
      </c>
      <c r="B38" s="482"/>
      <c r="C38" s="482"/>
      <c r="D38" s="482"/>
      <c r="E38" s="482"/>
      <c r="F38" s="143" t="str">
        <f>F41</f>
        <v>да</v>
      </c>
      <c r="G38" s="143"/>
      <c r="H38" s="143"/>
      <c r="I38" s="143"/>
      <c r="J38" s="144"/>
      <c r="K38" s="145"/>
      <c r="L38" s="146"/>
      <c r="M38" s="147"/>
      <c r="N38" s="148"/>
      <c r="O38" s="148"/>
      <c r="P38" s="148"/>
      <c r="Q38" s="125"/>
    </row>
    <row r="39" spans="1:24" s="138" customFormat="1" hidden="1">
      <c r="A39" s="485" t="s">
        <v>760</v>
      </c>
      <c r="B39" s="485"/>
      <c r="C39" s="485"/>
      <c r="D39" s="485"/>
      <c r="E39" s="485"/>
      <c r="F39" s="143" t="str">
        <f>F41</f>
        <v>да</v>
      </c>
      <c r="G39" s="143"/>
      <c r="H39" s="143"/>
      <c r="I39" s="143"/>
      <c r="J39" s="144"/>
      <c r="K39" s="145"/>
      <c r="L39" s="146"/>
      <c r="M39" s="147"/>
      <c r="N39" s="148"/>
      <c r="O39" s="148"/>
      <c r="P39" s="148"/>
      <c r="Q39" s="125"/>
    </row>
    <row r="40" spans="1:24" s="138" customFormat="1" ht="63.75" hidden="1">
      <c r="A40" s="149">
        <v>1</v>
      </c>
      <c r="B40" s="158" t="s">
        <v>953</v>
      </c>
      <c r="C40" s="158" t="s">
        <v>951</v>
      </c>
      <c r="D40" s="158" t="s">
        <v>952</v>
      </c>
      <c r="E40" s="159">
        <f>J40*M40*1000</f>
        <v>6600</v>
      </c>
      <c r="F40" s="152" t="str">
        <f>IF(E40&gt;0,"да","нет")</f>
        <v>да</v>
      </c>
      <c r="G40" s="152"/>
      <c r="H40" s="152"/>
      <c r="I40" s="152"/>
      <c r="J40" s="153">
        <v>6.6</v>
      </c>
      <c r="K40" s="154">
        <v>0</v>
      </c>
      <c r="L40" s="155">
        <v>0.5</v>
      </c>
      <c r="M40" s="156">
        <v>1</v>
      </c>
      <c r="N40" s="155">
        <f>M12</f>
        <v>0</v>
      </c>
      <c r="O40" s="155">
        <f>N12</f>
        <v>0</v>
      </c>
      <c r="P40" s="155">
        <f>O12</f>
        <v>0</v>
      </c>
      <c r="Q40" s="157">
        <f>P12</f>
        <v>0</v>
      </c>
    </row>
    <row r="41" spans="1:24" s="138" customFormat="1" hidden="1">
      <c r="A41" s="155"/>
      <c r="B41" s="378" t="s">
        <v>762</v>
      </c>
      <c r="C41" s="378"/>
      <c r="D41" s="378"/>
      <c r="E41" s="177">
        <f>SUM(E40:E40)</f>
        <v>6600</v>
      </c>
      <c r="F41" s="152" t="str">
        <f>IF(E41&gt;0,"да","нет")</f>
        <v>да</v>
      </c>
      <c r="G41" s="152"/>
      <c r="H41" s="152"/>
      <c r="I41" s="152"/>
      <c r="J41" s="153"/>
      <c r="K41" s="153"/>
      <c r="L41" s="160"/>
      <c r="M41" s="155"/>
      <c r="N41" s="155"/>
      <c r="O41" s="155"/>
      <c r="P41" s="155"/>
      <c r="Q41" s="157"/>
    </row>
    <row r="42" spans="1:24" s="138" customFormat="1" hidden="1">
      <c r="A42" s="485" t="s">
        <v>763</v>
      </c>
      <c r="B42" s="485"/>
      <c r="C42" s="485"/>
      <c r="D42" s="485"/>
      <c r="E42" s="485"/>
      <c r="F42" s="143" t="str">
        <f>F41</f>
        <v>да</v>
      </c>
      <c r="G42" s="143"/>
      <c r="H42" s="143"/>
      <c r="I42" s="143"/>
      <c r="J42" s="144"/>
      <c r="K42" s="144"/>
      <c r="L42" s="148"/>
      <c r="M42" s="148"/>
      <c r="N42" s="148"/>
      <c r="O42" s="148"/>
      <c r="P42" s="148"/>
      <c r="Q42" s="125"/>
    </row>
    <row r="43" spans="1:24" s="138" customFormat="1" ht="25.5" hidden="1">
      <c r="A43" s="155">
        <f>IF(E43&gt;0,A40+1,A40)</f>
        <v>2</v>
      </c>
      <c r="B43" s="155"/>
      <c r="C43" s="158" t="s">
        <v>764</v>
      </c>
      <c r="D43" s="155" t="str">
        <f>E41&amp;" / "&amp;1.19</f>
        <v>6600 / 1,19</v>
      </c>
      <c r="E43" s="177">
        <f>ROUND(E41/1.19,2)</f>
        <v>5546.22</v>
      </c>
      <c r="F43" s="152" t="str">
        <f>F41</f>
        <v>да</v>
      </c>
      <c r="G43" s="152"/>
      <c r="H43" s="152"/>
      <c r="I43" s="152"/>
      <c r="J43" s="144"/>
      <c r="K43" s="144"/>
      <c r="L43" s="148"/>
      <c r="M43" s="148"/>
      <c r="N43" s="148"/>
      <c r="O43" s="148"/>
      <c r="P43" s="148"/>
      <c r="Q43" s="125"/>
    </row>
    <row r="44" spans="1:24" s="138" customFormat="1" ht="25.5" hidden="1">
      <c r="A44" s="149">
        <f>IF(F44="да",A43+1,A43)</f>
        <v>2</v>
      </c>
      <c r="B44" s="155"/>
      <c r="C44" s="163" t="str">
        <f>"Стоимость проектных работ с учетом понижающего коэф-та К= "&amp;TEXT(КДоговорнойНаПИР,"0,00000")</f>
        <v>Стоимость проектных работ с учетом понижающего коэф-та К= 1,00000</v>
      </c>
      <c r="D44" s="136" t="str">
        <f>TEXT(E43,"0 000,00")&amp;" x "&amp;TEXT(КДоговорнойНаПИР,"0,00000")</f>
        <v>5 546,22 x 1,00000</v>
      </c>
      <c r="E44" s="164">
        <f>ROUND(E43*КДоговорнойНаПИР,2)</f>
        <v>5546.22</v>
      </c>
      <c r="F44" s="165" t="str">
        <f>IF(F43="да",IF(КДоговорнойНаПИР&lt;&gt;1,"да","нет"),"нет")</f>
        <v>нет</v>
      </c>
      <c r="G44" s="165">
        <f>E44</f>
        <v>5546.22</v>
      </c>
      <c r="H44" s="165"/>
      <c r="I44" s="165"/>
      <c r="J44" s="144"/>
      <c r="K44" s="144"/>
      <c r="L44" s="148"/>
      <c r="M44" s="148"/>
      <c r="N44" s="148"/>
      <c r="O44" s="148"/>
      <c r="P44" s="148"/>
      <c r="Q44" s="125"/>
    </row>
    <row r="45" spans="1:24" s="138" customFormat="1" hidden="1">
      <c r="A45" s="155"/>
      <c r="B45" s="378" t="s">
        <v>765</v>
      </c>
      <c r="C45" s="158"/>
      <c r="D45" s="155"/>
      <c r="E45" s="177">
        <f>E44</f>
        <v>5546.22</v>
      </c>
      <c r="F45" s="152" t="str">
        <f>F41</f>
        <v>да</v>
      </c>
      <c r="G45" s="152"/>
      <c r="H45" s="152"/>
      <c r="I45" s="152"/>
      <c r="J45" s="144"/>
      <c r="K45" s="144"/>
      <c r="L45" s="148"/>
      <c r="M45" s="148"/>
      <c r="N45" s="148"/>
      <c r="O45" s="148"/>
      <c r="P45" s="148"/>
      <c r="Q45" s="125"/>
    </row>
    <row r="46" spans="1:24" s="138" customFormat="1" hidden="1">
      <c r="A46" s="485" t="s">
        <v>949</v>
      </c>
      <c r="B46" s="485"/>
      <c r="C46" s="485"/>
      <c r="D46" s="485"/>
      <c r="E46" s="485"/>
      <c r="F46" s="152" t="str">
        <f>F41</f>
        <v>да</v>
      </c>
      <c r="G46" s="152"/>
      <c r="H46" s="152"/>
      <c r="I46" s="152"/>
      <c r="J46" s="144"/>
      <c r="K46" s="144"/>
      <c r="L46" s="148"/>
      <c r="M46" s="148"/>
      <c r="N46" s="148"/>
      <c r="O46" s="148"/>
      <c r="P46" s="148"/>
      <c r="Q46" s="125"/>
    </row>
    <row r="47" spans="1:24" s="138" customFormat="1" ht="51" hidden="1">
      <c r="A47" s="155">
        <f>IF(E47&gt;0,A44+1,A44)</f>
        <v>3</v>
      </c>
      <c r="B47" s="155"/>
      <c r="C47" s="158" t="s">
        <v>950</v>
      </c>
      <c r="D47" s="155" t="str">
        <f>E41&amp;" x "&amp;КПИР</f>
        <v>6600 x 1,65</v>
      </c>
      <c r="E47" s="178">
        <f>(E41+E15)*4.59</f>
        <v>49720.35</v>
      </c>
      <c r="F47" s="179" t="str">
        <f>F41</f>
        <v>да</v>
      </c>
      <c r="G47" s="152"/>
      <c r="H47" s="152">
        <f>E47</f>
        <v>49720.35</v>
      </c>
      <c r="I47" s="152"/>
      <c r="J47" s="153"/>
      <c r="K47" s="144"/>
      <c r="L47" s="148"/>
      <c r="M47" s="148"/>
      <c r="N47" s="148"/>
      <c r="O47" s="148"/>
      <c r="P47" s="148"/>
      <c r="Q47" s="125"/>
      <c r="V47" s="138">
        <f>ПИРтек*0.9848</f>
        <v>199678.2942</v>
      </c>
      <c r="X47" s="243">
        <v>458153.16</v>
      </c>
    </row>
    <row r="48" spans="1:24" s="138" customFormat="1" ht="25.5" hidden="1">
      <c r="A48" s="155">
        <f>IF(E48&gt;0,A47+1,A47)</f>
        <v>4</v>
      </c>
      <c r="B48" s="180"/>
      <c r="C48" s="150" t="str">
        <f>"Стоимость проектных работ с учетом понижающего коэф-та К= "&amp;TEXT(КДоговорнойНаПИР,"0,00000")</f>
        <v>Стоимость проектных работ с учетом понижающего коэф-та К= 1,00000</v>
      </c>
      <c r="D48" s="149" t="str">
        <f>TEXT(E47,"0 000,00")&amp;" x "&amp;TEXT(КДоговорнойНаПИР,"0,00000")</f>
        <v>49 720,35 x 1,00000</v>
      </c>
      <c r="E48" s="181">
        <f>ROUND(E47*КДоговорнойНаПИР,2)</f>
        <v>49720.35</v>
      </c>
      <c r="F48" s="165" t="str">
        <f>IF(F47="да",IF(КДоговорнойНаПИР&lt;&gt;1,"да","нет"),"нет")</f>
        <v>нет</v>
      </c>
      <c r="G48" s="165"/>
      <c r="H48" s="165"/>
      <c r="I48" s="165">
        <f>E48</f>
        <v>49720.35</v>
      </c>
      <c r="J48" s="167"/>
      <c r="K48" s="168"/>
      <c r="L48" s="146"/>
      <c r="M48" s="146"/>
      <c r="N48" s="146"/>
      <c r="O48" s="146"/>
      <c r="P48" s="146"/>
    </row>
    <row r="49" spans="1:24" s="138" customFormat="1" hidden="1">
      <c r="A49" s="149"/>
      <c r="B49" s="496" t="str">
        <f>"Итого в текущих ценах ("&amp;A38&amp;")"</f>
        <v>Итого в текущих ценах (Проектные работы Реконструкция ТП)</v>
      </c>
      <c r="C49" s="496"/>
      <c r="D49" s="496"/>
      <c r="E49" s="182">
        <f>E48</f>
        <v>49720.35</v>
      </c>
      <c r="F49" s="179" t="str">
        <f>F41</f>
        <v>да</v>
      </c>
      <c r="G49" s="170"/>
      <c r="H49" s="170"/>
      <c r="I49" s="170"/>
      <c r="J49" s="167"/>
      <c r="K49" s="168"/>
      <c r="L49" s="146"/>
      <c r="M49" s="146"/>
      <c r="N49" s="146"/>
      <c r="O49" s="146"/>
      <c r="P49" s="146"/>
    </row>
    <row r="50" spans="1:24" s="138" customFormat="1">
      <c r="A50" s="149"/>
      <c r="B50" s="496" t="s">
        <v>981</v>
      </c>
      <c r="C50" s="496"/>
      <c r="D50" s="496"/>
      <c r="E50" s="183">
        <f>E15</f>
        <v>4232.32</v>
      </c>
      <c r="F50" s="179" t="str">
        <f>IF(A47&gt;7,"да","нет")</f>
        <v>нет</v>
      </c>
      <c r="G50" s="179"/>
      <c r="H50" s="179"/>
      <c r="I50" s="179"/>
      <c r="J50" s="144"/>
      <c r="K50" s="144"/>
      <c r="L50" s="148"/>
      <c r="M50" s="148"/>
      <c r="N50" s="148"/>
      <c r="O50" s="148"/>
      <c r="P50" s="148"/>
      <c r="Q50" s="125"/>
    </row>
    <row r="51" spans="1:24" s="138" customFormat="1" hidden="1">
      <c r="A51" s="155"/>
      <c r="B51" s="497" t="s">
        <v>770</v>
      </c>
      <c r="C51" s="497"/>
      <c r="D51" s="497"/>
      <c r="E51" s="183">
        <f>SUM(H:H)</f>
        <v>56703.68</v>
      </c>
      <c r="F51" s="170" t="s">
        <v>664</v>
      </c>
      <c r="G51" s="170"/>
      <c r="H51" s="170"/>
      <c r="I51" s="170"/>
      <c r="J51" s="167"/>
      <c r="K51" s="167"/>
      <c r="L51" s="146"/>
      <c r="M51" s="146"/>
      <c r="N51" s="146"/>
      <c r="O51" s="146"/>
      <c r="P51" s="146"/>
    </row>
    <row r="52" spans="1:24" s="138" customFormat="1" ht="12.75" customHeight="1">
      <c r="A52" s="184"/>
      <c r="B52" s="493" t="s">
        <v>1102</v>
      </c>
      <c r="C52" s="494"/>
      <c r="D52" s="495"/>
      <c r="E52" s="183">
        <f>E21</f>
        <v>6983.33</v>
      </c>
      <c r="F52" s="146" t="str">
        <f>IF(A47&gt;7,"да","нет")</f>
        <v>нет</v>
      </c>
      <c r="G52" s="146"/>
      <c r="H52" s="146"/>
      <c r="I52" s="146"/>
      <c r="J52" s="146"/>
      <c r="K52" s="146"/>
      <c r="L52" s="146"/>
      <c r="M52" s="146"/>
      <c r="N52" s="146"/>
      <c r="O52" s="146"/>
      <c r="P52" s="146"/>
      <c r="X52" s="244">
        <f>X47-V47</f>
        <v>258474.87</v>
      </c>
    </row>
    <row r="53" spans="1:24" s="185" customFormat="1" ht="14.25">
      <c r="B53" s="185" t="s">
        <v>771</v>
      </c>
      <c r="F53" s="186"/>
      <c r="G53" s="186"/>
      <c r="H53" s="186"/>
      <c r="I53" s="186"/>
      <c r="J53" s="186"/>
      <c r="K53" s="187"/>
      <c r="L53" s="186"/>
      <c r="M53" s="186"/>
      <c r="N53" s="186"/>
      <c r="O53" s="186"/>
      <c r="P53" s="186"/>
    </row>
    <row r="54" spans="1:24">
      <c r="F54" s="146"/>
      <c r="G54" s="146"/>
      <c r="H54" s="146"/>
      <c r="I54" s="146"/>
      <c r="J54" s="146"/>
      <c r="K54" s="146"/>
      <c r="L54" s="146"/>
      <c r="M54" s="146"/>
      <c r="N54" s="146"/>
      <c r="O54" s="146"/>
      <c r="P54" s="146"/>
    </row>
    <row r="55" spans="1:24">
      <c r="F55" s="146"/>
      <c r="G55" s="146"/>
      <c r="H55" s="146"/>
      <c r="I55" s="146">
        <f>10400*4.59</f>
        <v>47736</v>
      </c>
      <c r="J55" s="146"/>
      <c r="K55" s="146"/>
      <c r="L55" s="146"/>
      <c r="M55" s="146"/>
      <c r="N55" s="146"/>
      <c r="O55" s="146"/>
      <c r="P55" s="146"/>
    </row>
    <row r="56" spans="1:24">
      <c r="E56" s="240"/>
      <c r="F56" s="245"/>
      <c r="G56" s="146"/>
      <c r="H56" s="146"/>
      <c r="I56" s="146"/>
      <c r="J56" s="146"/>
      <c r="K56" s="146"/>
      <c r="L56" s="146"/>
      <c r="M56" s="146"/>
      <c r="N56" s="146"/>
      <c r="O56" s="146"/>
      <c r="P56" s="146"/>
    </row>
    <row r="57" spans="1:24">
      <c r="C57" s="255"/>
      <c r="D57" s="240"/>
      <c r="F57" s="245"/>
      <c r="G57" s="146"/>
      <c r="H57" s="146"/>
      <c r="I57" s="146"/>
      <c r="J57" s="146"/>
      <c r="K57" s="146"/>
      <c r="L57" s="146"/>
      <c r="M57" s="146"/>
      <c r="N57" s="146"/>
      <c r="O57" s="146"/>
      <c r="P57" s="146"/>
    </row>
    <row r="58" spans="1:24">
      <c r="F58" s="146"/>
      <c r="G58" s="146"/>
      <c r="H58" s="146"/>
      <c r="I58" s="146"/>
      <c r="J58" s="146"/>
      <c r="K58" s="146"/>
      <c r="L58" s="146"/>
      <c r="M58" s="146"/>
      <c r="N58" s="146"/>
      <c r="O58" s="146"/>
      <c r="P58" s="146"/>
    </row>
    <row r="59" spans="1:24">
      <c r="F59" s="146"/>
      <c r="G59" s="146"/>
      <c r="H59" s="146"/>
      <c r="I59" s="146"/>
      <c r="J59" s="146"/>
      <c r="K59" s="146"/>
      <c r="L59" s="146"/>
      <c r="M59" s="146"/>
      <c r="N59" s="146"/>
      <c r="O59" s="146"/>
      <c r="P59" s="146"/>
    </row>
    <row r="60" spans="1:24">
      <c r="F60" s="146"/>
      <c r="G60" s="146"/>
      <c r="H60" s="146"/>
      <c r="I60" s="146"/>
      <c r="J60" s="146"/>
      <c r="K60" s="146"/>
      <c r="L60" s="146"/>
      <c r="M60" s="146"/>
      <c r="N60" s="146"/>
      <c r="O60" s="146"/>
      <c r="P60" s="146"/>
    </row>
    <row r="61" spans="1:24">
      <c r="F61" s="146"/>
      <c r="G61" s="146"/>
      <c r="H61" s="146"/>
      <c r="I61" s="146"/>
      <c r="J61" s="146"/>
      <c r="K61" s="146"/>
      <c r="L61" s="146"/>
      <c r="M61" s="146"/>
      <c r="N61" s="146"/>
      <c r="O61" s="146"/>
      <c r="P61" s="146"/>
    </row>
    <row r="62" spans="1:24">
      <c r="F62" s="146"/>
      <c r="G62" s="146"/>
      <c r="H62" s="146"/>
      <c r="I62" s="146"/>
      <c r="J62" s="146"/>
      <c r="K62" s="146"/>
      <c r="L62" s="146"/>
      <c r="M62" s="146"/>
      <c r="N62" s="146"/>
      <c r="O62" s="146"/>
      <c r="P62" s="146"/>
    </row>
    <row r="63" spans="1:24">
      <c r="F63" s="146"/>
      <c r="G63" s="146"/>
      <c r="H63" s="146"/>
      <c r="I63" s="146"/>
      <c r="J63" s="146"/>
      <c r="K63" s="146"/>
      <c r="L63" s="146"/>
      <c r="M63" s="146"/>
      <c r="N63" s="146"/>
      <c r="O63" s="146"/>
      <c r="P63" s="146"/>
    </row>
    <row r="64" spans="1:24">
      <c r="F64" s="146"/>
      <c r="G64" s="146"/>
      <c r="H64" s="146"/>
      <c r="I64" s="146"/>
      <c r="J64" s="146"/>
      <c r="K64" s="146"/>
      <c r="L64" s="146"/>
      <c r="M64" s="146"/>
      <c r="N64" s="146"/>
      <c r="O64" s="146"/>
      <c r="P64" s="146"/>
    </row>
    <row r="65" spans="6:16">
      <c r="F65" s="146"/>
      <c r="G65" s="146"/>
      <c r="H65" s="146"/>
      <c r="I65" s="146"/>
      <c r="J65" s="146"/>
      <c r="K65" s="146"/>
      <c r="L65" s="146"/>
      <c r="M65" s="146"/>
      <c r="N65" s="146"/>
      <c r="O65" s="146"/>
      <c r="P65" s="146"/>
    </row>
    <row r="66" spans="6:16">
      <c r="F66" s="146"/>
      <c r="G66" s="146"/>
      <c r="H66" s="146"/>
      <c r="I66" s="146"/>
      <c r="J66" s="146"/>
      <c r="K66" s="146"/>
      <c r="L66" s="146"/>
      <c r="M66" s="146"/>
      <c r="N66" s="146"/>
      <c r="O66" s="146"/>
      <c r="P66" s="146"/>
    </row>
    <row r="67" spans="6:16">
      <c r="F67" s="146"/>
      <c r="G67" s="146"/>
      <c r="H67" s="146"/>
      <c r="I67" s="146"/>
      <c r="J67" s="146"/>
      <c r="K67" s="146"/>
      <c r="L67" s="146"/>
      <c r="M67" s="146"/>
      <c r="N67" s="146"/>
      <c r="O67" s="146"/>
      <c r="P67" s="146"/>
    </row>
    <row r="68" spans="6:16">
      <c r="F68" s="146"/>
      <c r="G68" s="146"/>
      <c r="H68" s="146"/>
      <c r="I68" s="146"/>
      <c r="J68" s="146"/>
      <c r="K68" s="146"/>
      <c r="L68" s="146"/>
      <c r="M68" s="146"/>
      <c r="N68" s="146"/>
      <c r="O68" s="146"/>
      <c r="P68" s="146"/>
    </row>
    <row r="69" spans="6:16">
      <c r="F69" s="146"/>
      <c r="G69" s="146"/>
      <c r="H69" s="146"/>
      <c r="I69" s="146"/>
      <c r="J69" s="146"/>
      <c r="K69" s="146"/>
      <c r="L69" s="146"/>
      <c r="M69" s="146"/>
      <c r="N69" s="146"/>
      <c r="O69" s="146"/>
      <c r="P69" s="146"/>
    </row>
    <row r="70" spans="6:16">
      <c r="F70" s="146"/>
      <c r="G70" s="146"/>
      <c r="H70" s="146"/>
      <c r="I70" s="146"/>
      <c r="J70" s="146"/>
      <c r="K70" s="146"/>
      <c r="L70" s="146"/>
      <c r="M70" s="146"/>
      <c r="N70" s="146"/>
      <c r="O70" s="146"/>
      <c r="P70" s="146"/>
    </row>
    <row r="71" spans="6:16">
      <c r="F71" s="146"/>
      <c r="G71" s="146"/>
      <c r="H71" s="146"/>
      <c r="I71" s="146"/>
      <c r="J71" s="146"/>
      <c r="K71" s="146"/>
      <c r="L71" s="146"/>
      <c r="M71" s="146"/>
      <c r="N71" s="146"/>
      <c r="O71" s="146"/>
      <c r="P71" s="146"/>
    </row>
    <row r="72" spans="6:16">
      <c r="F72" s="146"/>
      <c r="G72" s="146"/>
      <c r="H72" s="146"/>
      <c r="I72" s="146"/>
      <c r="J72" s="146"/>
      <c r="K72" s="146"/>
      <c r="L72" s="146"/>
      <c r="M72" s="146"/>
      <c r="N72" s="146"/>
      <c r="O72" s="146"/>
      <c r="P72" s="146"/>
    </row>
    <row r="73" spans="6:16">
      <c r="F73" s="146"/>
      <c r="G73" s="146"/>
      <c r="H73" s="146"/>
      <c r="I73" s="146"/>
      <c r="J73" s="146"/>
      <c r="K73" s="146"/>
      <c r="L73" s="146"/>
      <c r="M73" s="146"/>
      <c r="N73" s="146"/>
      <c r="O73" s="146"/>
      <c r="P73" s="146"/>
    </row>
    <row r="74" spans="6:16">
      <c r="F74" s="146"/>
      <c r="G74" s="146"/>
      <c r="H74" s="146"/>
      <c r="I74" s="146"/>
      <c r="J74" s="146"/>
      <c r="K74" s="146"/>
      <c r="L74" s="146"/>
      <c r="M74" s="146"/>
      <c r="N74" s="146"/>
      <c r="O74" s="146"/>
      <c r="P74" s="146"/>
    </row>
    <row r="75" spans="6:16">
      <c r="F75" s="146"/>
      <c r="G75" s="146"/>
      <c r="H75" s="146"/>
      <c r="I75" s="146"/>
      <c r="J75" s="146"/>
      <c r="K75" s="146"/>
      <c r="L75" s="146"/>
      <c r="M75" s="146"/>
      <c r="N75" s="146"/>
      <c r="O75" s="146"/>
      <c r="P75" s="146"/>
    </row>
    <row r="76" spans="6:16">
      <c r="F76" s="146"/>
      <c r="G76" s="146"/>
      <c r="H76" s="146"/>
      <c r="I76" s="146"/>
      <c r="J76" s="146"/>
      <c r="K76" s="146"/>
      <c r="L76" s="146"/>
      <c r="M76" s="146"/>
      <c r="N76" s="146"/>
      <c r="O76" s="146"/>
      <c r="P76" s="146"/>
    </row>
    <row r="77" spans="6:16">
      <c r="F77" s="146"/>
      <c r="G77" s="146"/>
      <c r="H77" s="146"/>
      <c r="I77" s="146"/>
      <c r="J77" s="146"/>
      <c r="K77" s="146"/>
      <c r="L77" s="146"/>
      <c r="M77" s="146"/>
      <c r="N77" s="146"/>
      <c r="O77" s="146"/>
      <c r="P77" s="146"/>
    </row>
    <row r="78" spans="6:16">
      <c r="F78" s="146"/>
      <c r="G78" s="146"/>
      <c r="H78" s="146"/>
      <c r="I78" s="146"/>
      <c r="J78" s="146"/>
      <c r="K78" s="146"/>
      <c r="L78" s="146"/>
      <c r="M78" s="146"/>
      <c r="N78" s="146"/>
      <c r="O78" s="146"/>
      <c r="P78" s="146"/>
    </row>
    <row r="79" spans="6:16">
      <c r="F79" s="146"/>
      <c r="G79" s="146"/>
      <c r="H79" s="146"/>
      <c r="I79" s="146"/>
      <c r="J79" s="146"/>
      <c r="K79" s="146"/>
      <c r="L79" s="146"/>
      <c r="M79" s="146"/>
      <c r="N79" s="146"/>
      <c r="O79" s="146"/>
      <c r="P79" s="146"/>
    </row>
    <row r="80" spans="6:16">
      <c r="F80" s="146"/>
      <c r="G80" s="146"/>
      <c r="H80" s="146"/>
      <c r="I80" s="146"/>
      <c r="J80" s="146"/>
      <c r="K80" s="146"/>
      <c r="L80" s="146"/>
      <c r="M80" s="146"/>
      <c r="N80" s="146"/>
      <c r="O80" s="146"/>
      <c r="P80" s="146"/>
    </row>
    <row r="81" spans="6:16">
      <c r="F81" s="146"/>
      <c r="G81" s="146"/>
      <c r="H81" s="146"/>
      <c r="I81" s="146"/>
      <c r="J81" s="146"/>
      <c r="K81" s="146"/>
      <c r="L81" s="146"/>
      <c r="M81" s="146"/>
      <c r="N81" s="146"/>
      <c r="O81" s="146"/>
      <c r="P81" s="146"/>
    </row>
    <row r="82" spans="6:16">
      <c r="F82" s="146"/>
      <c r="G82" s="146"/>
      <c r="H82" s="146"/>
      <c r="I82" s="146"/>
      <c r="J82" s="146"/>
      <c r="K82" s="146"/>
      <c r="L82" s="146"/>
      <c r="M82" s="146"/>
      <c r="N82" s="146"/>
      <c r="O82" s="146"/>
      <c r="P82" s="146"/>
    </row>
    <row r="83" spans="6:16">
      <c r="F83" s="146"/>
      <c r="G83" s="146"/>
      <c r="H83" s="146"/>
      <c r="I83" s="146"/>
      <c r="J83" s="146"/>
      <c r="K83" s="146"/>
      <c r="L83" s="146"/>
      <c r="M83" s="146"/>
      <c r="N83" s="146"/>
      <c r="O83" s="146"/>
      <c r="P83" s="146"/>
    </row>
    <row r="84" spans="6:16">
      <c r="F84" s="146"/>
      <c r="G84" s="146"/>
      <c r="H84" s="146"/>
      <c r="I84" s="146"/>
      <c r="J84" s="146"/>
      <c r="K84" s="146"/>
      <c r="L84" s="146"/>
      <c r="M84" s="146"/>
      <c r="N84" s="146"/>
      <c r="O84" s="146"/>
      <c r="P84" s="146"/>
    </row>
    <row r="85" spans="6:16">
      <c r="F85" s="146"/>
      <c r="G85" s="146"/>
      <c r="H85" s="146"/>
      <c r="I85" s="146"/>
      <c r="J85" s="146"/>
      <c r="K85" s="146"/>
      <c r="L85" s="146"/>
      <c r="M85" s="146"/>
      <c r="N85" s="146"/>
      <c r="O85" s="146"/>
      <c r="P85" s="146"/>
    </row>
    <row r="86" spans="6:16">
      <c r="F86" s="146"/>
      <c r="G86" s="146"/>
      <c r="H86" s="146"/>
      <c r="I86" s="146"/>
      <c r="J86" s="146"/>
      <c r="K86" s="146"/>
      <c r="L86" s="146"/>
      <c r="M86" s="146"/>
      <c r="N86" s="146"/>
      <c r="O86" s="146"/>
      <c r="P86" s="146"/>
    </row>
    <row r="87" spans="6:16">
      <c r="F87" s="146"/>
      <c r="G87" s="146"/>
      <c r="H87" s="146"/>
      <c r="I87" s="146"/>
      <c r="J87" s="146"/>
      <c r="K87" s="146"/>
      <c r="L87" s="146"/>
      <c r="M87" s="146"/>
      <c r="N87" s="146"/>
      <c r="O87" s="146"/>
      <c r="P87" s="146"/>
    </row>
    <row r="88" spans="6:16">
      <c r="F88" s="146"/>
      <c r="G88" s="146"/>
      <c r="H88" s="146"/>
      <c r="I88" s="146"/>
      <c r="J88" s="146"/>
      <c r="K88" s="146"/>
      <c r="L88" s="146"/>
      <c r="M88" s="146"/>
      <c r="N88" s="146"/>
      <c r="O88" s="146"/>
      <c r="P88" s="146"/>
    </row>
    <row r="89" spans="6:16">
      <c r="F89" s="146"/>
      <c r="G89" s="146"/>
      <c r="H89" s="146"/>
      <c r="I89" s="146"/>
      <c r="J89" s="146"/>
      <c r="K89" s="146"/>
      <c r="L89" s="146"/>
      <c r="M89" s="146"/>
      <c r="N89" s="146"/>
      <c r="O89" s="146"/>
      <c r="P89" s="146"/>
    </row>
    <row r="90" spans="6:16">
      <c r="F90" s="146"/>
      <c r="G90" s="146"/>
      <c r="H90" s="146"/>
      <c r="I90" s="146"/>
      <c r="J90" s="146"/>
      <c r="K90" s="146"/>
      <c r="L90" s="146"/>
      <c r="M90" s="146"/>
      <c r="N90" s="146"/>
      <c r="O90" s="146"/>
      <c r="P90" s="146"/>
    </row>
    <row r="91" spans="6:16">
      <c r="F91" s="146"/>
      <c r="G91" s="146"/>
      <c r="H91" s="146"/>
      <c r="I91" s="146"/>
      <c r="J91" s="146"/>
      <c r="K91" s="146"/>
      <c r="L91" s="146"/>
      <c r="M91" s="146"/>
      <c r="N91" s="146"/>
      <c r="O91" s="146"/>
      <c r="P91" s="146"/>
    </row>
    <row r="92" spans="6:16">
      <c r="F92" s="146"/>
      <c r="G92" s="146"/>
      <c r="H92" s="146"/>
      <c r="I92" s="146"/>
      <c r="J92" s="146"/>
      <c r="K92" s="146"/>
      <c r="L92" s="146"/>
      <c r="M92" s="146"/>
      <c r="N92" s="146"/>
      <c r="O92" s="146"/>
      <c r="P92" s="146"/>
    </row>
    <row r="93" spans="6:16">
      <c r="F93" s="146"/>
      <c r="G93" s="146"/>
      <c r="H93" s="146"/>
      <c r="I93" s="146"/>
      <c r="J93" s="146"/>
      <c r="K93" s="146"/>
      <c r="L93" s="146"/>
      <c r="M93" s="146"/>
      <c r="N93" s="146"/>
      <c r="O93" s="146"/>
      <c r="P93" s="146"/>
    </row>
    <row r="94" spans="6:16">
      <c r="F94" s="146"/>
      <c r="G94" s="146"/>
      <c r="H94" s="146"/>
      <c r="I94" s="146"/>
      <c r="J94" s="146"/>
      <c r="K94" s="146"/>
      <c r="L94" s="146"/>
      <c r="M94" s="146"/>
      <c r="N94" s="146"/>
      <c r="O94" s="146"/>
      <c r="P94" s="146"/>
    </row>
    <row r="95" spans="6:16">
      <c r="F95" s="146"/>
      <c r="G95" s="146"/>
      <c r="H95" s="146"/>
      <c r="I95" s="146"/>
      <c r="J95" s="146"/>
      <c r="K95" s="146"/>
      <c r="L95" s="146"/>
      <c r="M95" s="146"/>
      <c r="N95" s="146"/>
      <c r="O95" s="146"/>
      <c r="P95" s="146"/>
    </row>
    <row r="96" spans="6:16">
      <c r="F96" s="146"/>
      <c r="G96" s="146"/>
      <c r="H96" s="146"/>
      <c r="I96" s="146"/>
      <c r="J96" s="146"/>
      <c r="K96" s="146"/>
      <c r="L96" s="146"/>
      <c r="M96" s="146"/>
      <c r="N96" s="146"/>
      <c r="O96" s="146"/>
      <c r="P96" s="146"/>
    </row>
    <row r="97" spans="6:16">
      <c r="F97" s="146"/>
      <c r="G97" s="146"/>
      <c r="H97" s="146"/>
      <c r="I97" s="146"/>
      <c r="J97" s="146"/>
      <c r="K97" s="146"/>
      <c r="L97" s="146"/>
      <c r="M97" s="146"/>
      <c r="N97" s="146"/>
      <c r="O97" s="146"/>
      <c r="P97" s="146"/>
    </row>
  </sheetData>
  <mergeCells count="25">
    <mergeCell ref="A7:E7"/>
    <mergeCell ref="A2:E2"/>
    <mergeCell ref="A3:E3"/>
    <mergeCell ref="A4:E4"/>
    <mergeCell ref="A5:E5"/>
    <mergeCell ref="A6:E6"/>
    <mergeCell ref="A38:E38"/>
    <mergeCell ref="F9:F10"/>
    <mergeCell ref="A11:E11"/>
    <mergeCell ref="A12:E12"/>
    <mergeCell ref="A16:E16"/>
    <mergeCell ref="A20:E20"/>
    <mergeCell ref="B23:D23"/>
    <mergeCell ref="A24:E24"/>
    <mergeCell ref="A25:E25"/>
    <mergeCell ref="A30:E30"/>
    <mergeCell ref="A34:E34"/>
    <mergeCell ref="B37:D37"/>
    <mergeCell ref="B52:D52"/>
    <mergeCell ref="A39:E39"/>
    <mergeCell ref="A42:E42"/>
    <mergeCell ref="A46:E46"/>
    <mergeCell ref="B49:D49"/>
    <mergeCell ref="B50:D50"/>
    <mergeCell ref="B51:D51"/>
  </mergeCells>
  <pageMargins left="0.7" right="0.7" top="0.75" bottom="0.75" header="0.3" footer="0.3"/>
  <pageSetup paperSize="9" scale="77" orientation="portrait" r:id="rId1"/>
  <colBreaks count="1" manualBreakCount="1">
    <brk id="11" max="1048575" man="1"/>
  </col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57D14-B0F1-41D3-A282-9C27D7482A43}">
  <dimension ref="A1:U208"/>
  <sheetViews>
    <sheetView view="pageBreakPreview" topLeftCell="A12" zoomScale="85" zoomScaleNormal="100" zoomScaleSheetLayoutView="85" workbookViewId="0">
      <selection activeCell="C39" sqref="C39"/>
    </sheetView>
  </sheetViews>
  <sheetFormatPr defaultColWidth="8.85546875" defaultRowHeight="12.75"/>
  <cols>
    <col min="1" max="1" width="7.7109375" style="263" customWidth="1"/>
    <col min="2" max="2" width="36.5703125" style="263" customWidth="1"/>
    <col min="3" max="3" width="28" style="263" customWidth="1"/>
    <col min="4" max="4" width="26.5703125" style="263" customWidth="1"/>
    <col min="5" max="5" width="14.7109375" style="263" customWidth="1"/>
    <col min="6" max="6" width="8.85546875" style="263"/>
    <col min="7" max="7" width="14.42578125" style="263" customWidth="1"/>
    <col min="8" max="8" width="28.140625" style="263" customWidth="1"/>
    <col min="9" max="9" width="26.85546875" style="263" customWidth="1"/>
    <col min="10" max="11" width="8.85546875" style="263"/>
    <col min="12" max="12" width="24.85546875" style="263" customWidth="1"/>
    <col min="13" max="256" width="8.85546875" style="263"/>
    <col min="257" max="257" width="7.7109375" style="263" customWidth="1"/>
    <col min="258" max="258" width="38.7109375" style="263" customWidth="1"/>
    <col min="259" max="259" width="29.85546875" style="263" customWidth="1"/>
    <col min="260" max="260" width="22" style="263" customWidth="1"/>
    <col min="261" max="261" width="14.7109375" style="263" customWidth="1"/>
    <col min="262" max="262" width="8.85546875" style="263"/>
    <col min="263" max="263" width="14.42578125" style="263" customWidth="1"/>
    <col min="264" max="264" width="28.140625" style="263" customWidth="1"/>
    <col min="265" max="265" width="26.85546875" style="263" customWidth="1"/>
    <col min="266" max="267" width="8.85546875" style="263"/>
    <col min="268" max="268" width="24.85546875" style="263" customWidth="1"/>
    <col min="269" max="512" width="8.85546875" style="263"/>
    <col min="513" max="513" width="7.7109375" style="263" customWidth="1"/>
    <col min="514" max="514" width="38.7109375" style="263" customWidth="1"/>
    <col min="515" max="515" width="29.85546875" style="263" customWidth="1"/>
    <col min="516" max="516" width="22" style="263" customWidth="1"/>
    <col min="517" max="517" width="14.7109375" style="263" customWidth="1"/>
    <col min="518" max="518" width="8.85546875" style="263"/>
    <col min="519" max="519" width="14.42578125" style="263" customWidth="1"/>
    <col min="520" max="520" width="28.140625" style="263" customWidth="1"/>
    <col min="521" max="521" width="26.85546875" style="263" customWidth="1"/>
    <col min="522" max="523" width="8.85546875" style="263"/>
    <col min="524" max="524" width="24.85546875" style="263" customWidth="1"/>
    <col min="525" max="768" width="8.85546875" style="263"/>
    <col min="769" max="769" width="7.7109375" style="263" customWidth="1"/>
    <col min="770" max="770" width="38.7109375" style="263" customWidth="1"/>
    <col min="771" max="771" width="29.85546875" style="263" customWidth="1"/>
    <col min="772" max="772" width="22" style="263" customWidth="1"/>
    <col min="773" max="773" width="14.7109375" style="263" customWidth="1"/>
    <col min="774" max="774" width="8.85546875" style="263"/>
    <col min="775" max="775" width="14.42578125" style="263" customWidth="1"/>
    <col min="776" max="776" width="28.140625" style="263" customWidth="1"/>
    <col min="777" max="777" width="26.85546875" style="263" customWidth="1"/>
    <col min="778" max="779" width="8.85546875" style="263"/>
    <col min="780" max="780" width="24.85546875" style="263" customWidth="1"/>
    <col min="781" max="1024" width="8.85546875" style="263"/>
    <col min="1025" max="1025" width="7.7109375" style="263" customWidth="1"/>
    <col min="1026" max="1026" width="38.7109375" style="263" customWidth="1"/>
    <col min="1027" max="1027" width="29.85546875" style="263" customWidth="1"/>
    <col min="1028" max="1028" width="22" style="263" customWidth="1"/>
    <col min="1029" max="1029" width="14.7109375" style="263" customWidth="1"/>
    <col min="1030" max="1030" width="8.85546875" style="263"/>
    <col min="1031" max="1031" width="14.42578125" style="263" customWidth="1"/>
    <col min="1032" max="1032" width="28.140625" style="263" customWidth="1"/>
    <col min="1033" max="1033" width="26.85546875" style="263" customWidth="1"/>
    <col min="1034" max="1035" width="8.85546875" style="263"/>
    <col min="1036" max="1036" width="24.85546875" style="263" customWidth="1"/>
    <col min="1037" max="1280" width="8.85546875" style="263"/>
    <col min="1281" max="1281" width="7.7109375" style="263" customWidth="1"/>
    <col min="1282" max="1282" width="38.7109375" style="263" customWidth="1"/>
    <col min="1283" max="1283" width="29.85546875" style="263" customWidth="1"/>
    <col min="1284" max="1284" width="22" style="263" customWidth="1"/>
    <col min="1285" max="1285" width="14.7109375" style="263" customWidth="1"/>
    <col min="1286" max="1286" width="8.85546875" style="263"/>
    <col min="1287" max="1287" width="14.42578125" style="263" customWidth="1"/>
    <col min="1288" max="1288" width="28.140625" style="263" customWidth="1"/>
    <col min="1289" max="1289" width="26.85546875" style="263" customWidth="1"/>
    <col min="1290" max="1291" width="8.85546875" style="263"/>
    <col min="1292" max="1292" width="24.85546875" style="263" customWidth="1"/>
    <col min="1293" max="1536" width="8.85546875" style="263"/>
    <col min="1537" max="1537" width="7.7109375" style="263" customWidth="1"/>
    <col min="1538" max="1538" width="38.7109375" style="263" customWidth="1"/>
    <col min="1539" max="1539" width="29.85546875" style="263" customWidth="1"/>
    <col min="1540" max="1540" width="22" style="263" customWidth="1"/>
    <col min="1541" max="1541" width="14.7109375" style="263" customWidth="1"/>
    <col min="1542" max="1542" width="8.85546875" style="263"/>
    <col min="1543" max="1543" width="14.42578125" style="263" customWidth="1"/>
    <col min="1544" max="1544" width="28.140625" style="263" customWidth="1"/>
    <col min="1545" max="1545" width="26.85546875" style="263" customWidth="1"/>
    <col min="1546" max="1547" width="8.85546875" style="263"/>
    <col min="1548" max="1548" width="24.85546875" style="263" customWidth="1"/>
    <col min="1549" max="1792" width="8.85546875" style="263"/>
    <col min="1793" max="1793" width="7.7109375" style="263" customWidth="1"/>
    <col min="1794" max="1794" width="38.7109375" style="263" customWidth="1"/>
    <col min="1795" max="1795" width="29.85546875" style="263" customWidth="1"/>
    <col min="1796" max="1796" width="22" style="263" customWidth="1"/>
    <col min="1797" max="1797" width="14.7109375" style="263" customWidth="1"/>
    <col min="1798" max="1798" width="8.85546875" style="263"/>
    <col min="1799" max="1799" width="14.42578125" style="263" customWidth="1"/>
    <col min="1800" max="1800" width="28.140625" style="263" customWidth="1"/>
    <col min="1801" max="1801" width="26.85546875" style="263" customWidth="1"/>
    <col min="1802" max="1803" width="8.85546875" style="263"/>
    <col min="1804" max="1804" width="24.85546875" style="263" customWidth="1"/>
    <col min="1805" max="2048" width="8.85546875" style="263"/>
    <col min="2049" max="2049" width="7.7109375" style="263" customWidth="1"/>
    <col min="2050" max="2050" width="38.7109375" style="263" customWidth="1"/>
    <col min="2051" max="2051" width="29.85546875" style="263" customWidth="1"/>
    <col min="2052" max="2052" width="22" style="263" customWidth="1"/>
    <col min="2053" max="2053" width="14.7109375" style="263" customWidth="1"/>
    <col min="2054" max="2054" width="8.85546875" style="263"/>
    <col min="2055" max="2055" width="14.42578125" style="263" customWidth="1"/>
    <col min="2056" max="2056" width="28.140625" style="263" customWidth="1"/>
    <col min="2057" max="2057" width="26.85546875" style="263" customWidth="1"/>
    <col min="2058" max="2059" width="8.85546875" style="263"/>
    <col min="2060" max="2060" width="24.85546875" style="263" customWidth="1"/>
    <col min="2061" max="2304" width="8.85546875" style="263"/>
    <col min="2305" max="2305" width="7.7109375" style="263" customWidth="1"/>
    <col min="2306" max="2306" width="38.7109375" style="263" customWidth="1"/>
    <col min="2307" max="2307" width="29.85546875" style="263" customWidth="1"/>
    <col min="2308" max="2308" width="22" style="263" customWidth="1"/>
    <col min="2309" max="2309" width="14.7109375" style="263" customWidth="1"/>
    <col min="2310" max="2310" width="8.85546875" style="263"/>
    <col min="2311" max="2311" width="14.42578125" style="263" customWidth="1"/>
    <col min="2312" max="2312" width="28.140625" style="263" customWidth="1"/>
    <col min="2313" max="2313" width="26.85546875" style="263" customWidth="1"/>
    <col min="2314" max="2315" width="8.85546875" style="263"/>
    <col min="2316" max="2316" width="24.85546875" style="263" customWidth="1"/>
    <col min="2317" max="2560" width="8.85546875" style="263"/>
    <col min="2561" max="2561" width="7.7109375" style="263" customWidth="1"/>
    <col min="2562" max="2562" width="38.7109375" style="263" customWidth="1"/>
    <col min="2563" max="2563" width="29.85546875" style="263" customWidth="1"/>
    <col min="2564" max="2564" width="22" style="263" customWidth="1"/>
    <col min="2565" max="2565" width="14.7109375" style="263" customWidth="1"/>
    <col min="2566" max="2566" width="8.85546875" style="263"/>
    <col min="2567" max="2567" width="14.42578125" style="263" customWidth="1"/>
    <col min="2568" max="2568" width="28.140625" style="263" customWidth="1"/>
    <col min="2569" max="2569" width="26.85546875" style="263" customWidth="1"/>
    <col min="2570" max="2571" width="8.85546875" style="263"/>
    <col min="2572" max="2572" width="24.85546875" style="263" customWidth="1"/>
    <col min="2573" max="2816" width="8.85546875" style="263"/>
    <col min="2817" max="2817" width="7.7109375" style="263" customWidth="1"/>
    <col min="2818" max="2818" width="38.7109375" style="263" customWidth="1"/>
    <col min="2819" max="2819" width="29.85546875" style="263" customWidth="1"/>
    <col min="2820" max="2820" width="22" style="263" customWidth="1"/>
    <col min="2821" max="2821" width="14.7109375" style="263" customWidth="1"/>
    <col min="2822" max="2822" width="8.85546875" style="263"/>
    <col min="2823" max="2823" width="14.42578125" style="263" customWidth="1"/>
    <col min="2824" max="2824" width="28.140625" style="263" customWidth="1"/>
    <col min="2825" max="2825" width="26.85546875" style="263" customWidth="1"/>
    <col min="2826" max="2827" width="8.85546875" style="263"/>
    <col min="2828" max="2828" width="24.85546875" style="263" customWidth="1"/>
    <col min="2829" max="3072" width="8.85546875" style="263"/>
    <col min="3073" max="3073" width="7.7109375" style="263" customWidth="1"/>
    <col min="3074" max="3074" width="38.7109375" style="263" customWidth="1"/>
    <col min="3075" max="3075" width="29.85546875" style="263" customWidth="1"/>
    <col min="3076" max="3076" width="22" style="263" customWidth="1"/>
    <col min="3077" max="3077" width="14.7109375" style="263" customWidth="1"/>
    <col min="3078" max="3078" width="8.85546875" style="263"/>
    <col min="3079" max="3079" width="14.42578125" style="263" customWidth="1"/>
    <col min="3080" max="3080" width="28.140625" style="263" customWidth="1"/>
    <col min="3081" max="3081" width="26.85546875" style="263" customWidth="1"/>
    <col min="3082" max="3083" width="8.85546875" style="263"/>
    <col min="3084" max="3084" width="24.85546875" style="263" customWidth="1"/>
    <col min="3085" max="3328" width="8.85546875" style="263"/>
    <col min="3329" max="3329" width="7.7109375" style="263" customWidth="1"/>
    <col min="3330" max="3330" width="38.7109375" style="263" customWidth="1"/>
    <col min="3331" max="3331" width="29.85546875" style="263" customWidth="1"/>
    <col min="3332" max="3332" width="22" style="263" customWidth="1"/>
    <col min="3333" max="3333" width="14.7109375" style="263" customWidth="1"/>
    <col min="3334" max="3334" width="8.85546875" style="263"/>
    <col min="3335" max="3335" width="14.42578125" style="263" customWidth="1"/>
    <col min="3336" max="3336" width="28.140625" style="263" customWidth="1"/>
    <col min="3337" max="3337" width="26.85546875" style="263" customWidth="1"/>
    <col min="3338" max="3339" width="8.85546875" style="263"/>
    <col min="3340" max="3340" width="24.85546875" style="263" customWidth="1"/>
    <col min="3341" max="3584" width="8.85546875" style="263"/>
    <col min="3585" max="3585" width="7.7109375" style="263" customWidth="1"/>
    <col min="3586" max="3586" width="38.7109375" style="263" customWidth="1"/>
    <col min="3587" max="3587" width="29.85546875" style="263" customWidth="1"/>
    <col min="3588" max="3588" width="22" style="263" customWidth="1"/>
    <col min="3589" max="3589" width="14.7109375" style="263" customWidth="1"/>
    <col min="3590" max="3590" width="8.85546875" style="263"/>
    <col min="3591" max="3591" width="14.42578125" style="263" customWidth="1"/>
    <col min="3592" max="3592" width="28.140625" style="263" customWidth="1"/>
    <col min="3593" max="3593" width="26.85546875" style="263" customWidth="1"/>
    <col min="3594" max="3595" width="8.85546875" style="263"/>
    <col min="3596" max="3596" width="24.85546875" style="263" customWidth="1"/>
    <col min="3597" max="3840" width="8.85546875" style="263"/>
    <col min="3841" max="3841" width="7.7109375" style="263" customWidth="1"/>
    <col min="3842" max="3842" width="38.7109375" style="263" customWidth="1"/>
    <col min="3843" max="3843" width="29.85546875" style="263" customWidth="1"/>
    <col min="3844" max="3844" width="22" style="263" customWidth="1"/>
    <col min="3845" max="3845" width="14.7109375" style="263" customWidth="1"/>
    <col min="3846" max="3846" width="8.85546875" style="263"/>
    <col min="3847" max="3847" width="14.42578125" style="263" customWidth="1"/>
    <col min="3848" max="3848" width="28.140625" style="263" customWidth="1"/>
    <col min="3849" max="3849" width="26.85546875" style="263" customWidth="1"/>
    <col min="3850" max="3851" width="8.85546875" style="263"/>
    <col min="3852" max="3852" width="24.85546875" style="263" customWidth="1"/>
    <col min="3853" max="4096" width="8.85546875" style="263"/>
    <col min="4097" max="4097" width="7.7109375" style="263" customWidth="1"/>
    <col min="4098" max="4098" width="38.7109375" style="263" customWidth="1"/>
    <col min="4099" max="4099" width="29.85546875" style="263" customWidth="1"/>
    <col min="4100" max="4100" width="22" style="263" customWidth="1"/>
    <col min="4101" max="4101" width="14.7109375" style="263" customWidth="1"/>
    <col min="4102" max="4102" width="8.85546875" style="263"/>
    <col min="4103" max="4103" width="14.42578125" style="263" customWidth="1"/>
    <col min="4104" max="4104" width="28.140625" style="263" customWidth="1"/>
    <col min="4105" max="4105" width="26.85546875" style="263" customWidth="1"/>
    <col min="4106" max="4107" width="8.85546875" style="263"/>
    <col min="4108" max="4108" width="24.85546875" style="263" customWidth="1"/>
    <col min="4109" max="4352" width="8.85546875" style="263"/>
    <col min="4353" max="4353" width="7.7109375" style="263" customWidth="1"/>
    <col min="4354" max="4354" width="38.7109375" style="263" customWidth="1"/>
    <col min="4355" max="4355" width="29.85546875" style="263" customWidth="1"/>
    <col min="4356" max="4356" width="22" style="263" customWidth="1"/>
    <col min="4357" max="4357" width="14.7109375" style="263" customWidth="1"/>
    <col min="4358" max="4358" width="8.85546875" style="263"/>
    <col min="4359" max="4359" width="14.42578125" style="263" customWidth="1"/>
    <col min="4360" max="4360" width="28.140625" style="263" customWidth="1"/>
    <col min="4361" max="4361" width="26.85546875" style="263" customWidth="1"/>
    <col min="4362" max="4363" width="8.85546875" style="263"/>
    <col min="4364" max="4364" width="24.85546875" style="263" customWidth="1"/>
    <col min="4365" max="4608" width="8.85546875" style="263"/>
    <col min="4609" max="4609" width="7.7109375" style="263" customWidth="1"/>
    <col min="4610" max="4610" width="38.7109375" style="263" customWidth="1"/>
    <col min="4611" max="4611" width="29.85546875" style="263" customWidth="1"/>
    <col min="4612" max="4612" width="22" style="263" customWidth="1"/>
    <col min="4613" max="4613" width="14.7109375" style="263" customWidth="1"/>
    <col min="4614" max="4614" width="8.85546875" style="263"/>
    <col min="4615" max="4615" width="14.42578125" style="263" customWidth="1"/>
    <col min="4616" max="4616" width="28.140625" style="263" customWidth="1"/>
    <col min="4617" max="4617" width="26.85546875" style="263" customWidth="1"/>
    <col min="4618" max="4619" width="8.85546875" style="263"/>
    <col min="4620" max="4620" width="24.85546875" style="263" customWidth="1"/>
    <col min="4621" max="4864" width="8.85546875" style="263"/>
    <col min="4865" max="4865" width="7.7109375" style="263" customWidth="1"/>
    <col min="4866" max="4866" width="38.7109375" style="263" customWidth="1"/>
    <col min="4867" max="4867" width="29.85546875" style="263" customWidth="1"/>
    <col min="4868" max="4868" width="22" style="263" customWidth="1"/>
    <col min="4869" max="4869" width="14.7109375" style="263" customWidth="1"/>
    <col min="4870" max="4870" width="8.85546875" style="263"/>
    <col min="4871" max="4871" width="14.42578125" style="263" customWidth="1"/>
    <col min="4872" max="4872" width="28.140625" style="263" customWidth="1"/>
    <col min="4873" max="4873" width="26.85546875" style="263" customWidth="1"/>
    <col min="4874" max="4875" width="8.85546875" style="263"/>
    <col min="4876" max="4876" width="24.85546875" style="263" customWidth="1"/>
    <col min="4877" max="5120" width="8.85546875" style="263"/>
    <col min="5121" max="5121" width="7.7109375" style="263" customWidth="1"/>
    <col min="5122" max="5122" width="38.7109375" style="263" customWidth="1"/>
    <col min="5123" max="5123" width="29.85546875" style="263" customWidth="1"/>
    <col min="5124" max="5124" width="22" style="263" customWidth="1"/>
    <col min="5125" max="5125" width="14.7109375" style="263" customWidth="1"/>
    <col min="5126" max="5126" width="8.85546875" style="263"/>
    <col min="5127" max="5127" width="14.42578125" style="263" customWidth="1"/>
    <col min="5128" max="5128" width="28.140625" style="263" customWidth="1"/>
    <col min="5129" max="5129" width="26.85546875" style="263" customWidth="1"/>
    <col min="5130" max="5131" width="8.85546875" style="263"/>
    <col min="5132" max="5132" width="24.85546875" style="263" customWidth="1"/>
    <col min="5133" max="5376" width="8.85546875" style="263"/>
    <col min="5377" max="5377" width="7.7109375" style="263" customWidth="1"/>
    <col min="5378" max="5378" width="38.7109375" style="263" customWidth="1"/>
    <col min="5379" max="5379" width="29.85546875" style="263" customWidth="1"/>
    <col min="5380" max="5380" width="22" style="263" customWidth="1"/>
    <col min="5381" max="5381" width="14.7109375" style="263" customWidth="1"/>
    <col min="5382" max="5382" width="8.85546875" style="263"/>
    <col min="5383" max="5383" width="14.42578125" style="263" customWidth="1"/>
    <col min="5384" max="5384" width="28.140625" style="263" customWidth="1"/>
    <col min="5385" max="5385" width="26.85546875" style="263" customWidth="1"/>
    <col min="5386" max="5387" width="8.85546875" style="263"/>
    <col min="5388" max="5388" width="24.85546875" style="263" customWidth="1"/>
    <col min="5389" max="5632" width="8.85546875" style="263"/>
    <col min="5633" max="5633" width="7.7109375" style="263" customWidth="1"/>
    <col min="5634" max="5634" width="38.7109375" style="263" customWidth="1"/>
    <col min="5635" max="5635" width="29.85546875" style="263" customWidth="1"/>
    <col min="5636" max="5636" width="22" style="263" customWidth="1"/>
    <col min="5637" max="5637" width="14.7109375" style="263" customWidth="1"/>
    <col min="5638" max="5638" width="8.85546875" style="263"/>
    <col min="5639" max="5639" width="14.42578125" style="263" customWidth="1"/>
    <col min="5640" max="5640" width="28.140625" style="263" customWidth="1"/>
    <col min="5641" max="5641" width="26.85546875" style="263" customWidth="1"/>
    <col min="5642" max="5643" width="8.85546875" style="263"/>
    <col min="5644" max="5644" width="24.85546875" style="263" customWidth="1"/>
    <col min="5645" max="5888" width="8.85546875" style="263"/>
    <col min="5889" max="5889" width="7.7109375" style="263" customWidth="1"/>
    <col min="5890" max="5890" width="38.7109375" style="263" customWidth="1"/>
    <col min="5891" max="5891" width="29.85546875" style="263" customWidth="1"/>
    <col min="5892" max="5892" width="22" style="263" customWidth="1"/>
    <col min="5893" max="5893" width="14.7109375" style="263" customWidth="1"/>
    <col min="5894" max="5894" width="8.85546875" style="263"/>
    <col min="5895" max="5895" width="14.42578125" style="263" customWidth="1"/>
    <col min="5896" max="5896" width="28.140625" style="263" customWidth="1"/>
    <col min="5897" max="5897" width="26.85546875" style="263" customWidth="1"/>
    <col min="5898" max="5899" width="8.85546875" style="263"/>
    <col min="5900" max="5900" width="24.85546875" style="263" customWidth="1"/>
    <col min="5901" max="6144" width="8.85546875" style="263"/>
    <col min="6145" max="6145" width="7.7109375" style="263" customWidth="1"/>
    <col min="6146" max="6146" width="38.7109375" style="263" customWidth="1"/>
    <col min="6147" max="6147" width="29.85546875" style="263" customWidth="1"/>
    <col min="6148" max="6148" width="22" style="263" customWidth="1"/>
    <col min="6149" max="6149" width="14.7109375" style="263" customWidth="1"/>
    <col min="6150" max="6150" width="8.85546875" style="263"/>
    <col min="6151" max="6151" width="14.42578125" style="263" customWidth="1"/>
    <col min="6152" max="6152" width="28.140625" style="263" customWidth="1"/>
    <col min="6153" max="6153" width="26.85546875" style="263" customWidth="1"/>
    <col min="6154" max="6155" width="8.85546875" style="263"/>
    <col min="6156" max="6156" width="24.85546875" style="263" customWidth="1"/>
    <col min="6157" max="6400" width="8.85546875" style="263"/>
    <col min="6401" max="6401" width="7.7109375" style="263" customWidth="1"/>
    <col min="6402" max="6402" width="38.7109375" style="263" customWidth="1"/>
    <col min="6403" max="6403" width="29.85546875" style="263" customWidth="1"/>
    <col min="6404" max="6404" width="22" style="263" customWidth="1"/>
    <col min="6405" max="6405" width="14.7109375" style="263" customWidth="1"/>
    <col min="6406" max="6406" width="8.85546875" style="263"/>
    <col min="6407" max="6407" width="14.42578125" style="263" customWidth="1"/>
    <col min="6408" max="6408" width="28.140625" style="263" customWidth="1"/>
    <col min="6409" max="6409" width="26.85546875" style="263" customWidth="1"/>
    <col min="6410" max="6411" width="8.85546875" style="263"/>
    <col min="6412" max="6412" width="24.85546875" style="263" customWidth="1"/>
    <col min="6413" max="6656" width="8.85546875" style="263"/>
    <col min="6657" max="6657" width="7.7109375" style="263" customWidth="1"/>
    <col min="6658" max="6658" width="38.7109375" style="263" customWidth="1"/>
    <col min="6659" max="6659" width="29.85546875" style="263" customWidth="1"/>
    <col min="6660" max="6660" width="22" style="263" customWidth="1"/>
    <col min="6661" max="6661" width="14.7109375" style="263" customWidth="1"/>
    <col min="6662" max="6662" width="8.85546875" style="263"/>
    <col min="6663" max="6663" width="14.42578125" style="263" customWidth="1"/>
    <col min="6664" max="6664" width="28.140625" style="263" customWidth="1"/>
    <col min="6665" max="6665" width="26.85546875" style="263" customWidth="1"/>
    <col min="6666" max="6667" width="8.85546875" style="263"/>
    <col min="6668" max="6668" width="24.85546875" style="263" customWidth="1"/>
    <col min="6669" max="6912" width="8.85546875" style="263"/>
    <col min="6913" max="6913" width="7.7109375" style="263" customWidth="1"/>
    <col min="6914" max="6914" width="38.7109375" style="263" customWidth="1"/>
    <col min="6915" max="6915" width="29.85546875" style="263" customWidth="1"/>
    <col min="6916" max="6916" width="22" style="263" customWidth="1"/>
    <col min="6917" max="6917" width="14.7109375" style="263" customWidth="1"/>
    <col min="6918" max="6918" width="8.85546875" style="263"/>
    <col min="6919" max="6919" width="14.42578125" style="263" customWidth="1"/>
    <col min="6920" max="6920" width="28.140625" style="263" customWidth="1"/>
    <col min="6921" max="6921" width="26.85546875" style="263" customWidth="1"/>
    <col min="6922" max="6923" width="8.85546875" style="263"/>
    <col min="6924" max="6924" width="24.85546875" style="263" customWidth="1"/>
    <col min="6925" max="7168" width="8.85546875" style="263"/>
    <col min="7169" max="7169" width="7.7109375" style="263" customWidth="1"/>
    <col min="7170" max="7170" width="38.7109375" style="263" customWidth="1"/>
    <col min="7171" max="7171" width="29.85546875" style="263" customWidth="1"/>
    <col min="7172" max="7172" width="22" style="263" customWidth="1"/>
    <col min="7173" max="7173" width="14.7109375" style="263" customWidth="1"/>
    <col min="7174" max="7174" width="8.85546875" style="263"/>
    <col min="7175" max="7175" width="14.42578125" style="263" customWidth="1"/>
    <col min="7176" max="7176" width="28.140625" style="263" customWidth="1"/>
    <col min="7177" max="7177" width="26.85546875" style="263" customWidth="1"/>
    <col min="7178" max="7179" width="8.85546875" style="263"/>
    <col min="7180" max="7180" width="24.85546875" style="263" customWidth="1"/>
    <col min="7181" max="7424" width="8.85546875" style="263"/>
    <col min="7425" max="7425" width="7.7109375" style="263" customWidth="1"/>
    <col min="7426" max="7426" width="38.7109375" style="263" customWidth="1"/>
    <col min="7427" max="7427" width="29.85546875" style="263" customWidth="1"/>
    <col min="7428" max="7428" width="22" style="263" customWidth="1"/>
    <col min="7429" max="7429" width="14.7109375" style="263" customWidth="1"/>
    <col min="7430" max="7430" width="8.85546875" style="263"/>
    <col min="7431" max="7431" width="14.42578125" style="263" customWidth="1"/>
    <col min="7432" max="7432" width="28.140625" style="263" customWidth="1"/>
    <col min="7433" max="7433" width="26.85546875" style="263" customWidth="1"/>
    <col min="7434" max="7435" width="8.85546875" style="263"/>
    <col min="7436" max="7436" width="24.85546875" style="263" customWidth="1"/>
    <col min="7437" max="7680" width="8.85546875" style="263"/>
    <col min="7681" max="7681" width="7.7109375" style="263" customWidth="1"/>
    <col min="7682" max="7682" width="38.7109375" style="263" customWidth="1"/>
    <col min="7683" max="7683" width="29.85546875" style="263" customWidth="1"/>
    <col min="7684" max="7684" width="22" style="263" customWidth="1"/>
    <col min="7685" max="7685" width="14.7109375" style="263" customWidth="1"/>
    <col min="7686" max="7686" width="8.85546875" style="263"/>
    <col min="7687" max="7687" width="14.42578125" style="263" customWidth="1"/>
    <col min="7688" max="7688" width="28.140625" style="263" customWidth="1"/>
    <col min="7689" max="7689" width="26.85546875" style="263" customWidth="1"/>
    <col min="7690" max="7691" width="8.85546875" style="263"/>
    <col min="7692" max="7692" width="24.85546875" style="263" customWidth="1"/>
    <col min="7693" max="7936" width="8.85546875" style="263"/>
    <col min="7937" max="7937" width="7.7109375" style="263" customWidth="1"/>
    <col min="7938" max="7938" width="38.7109375" style="263" customWidth="1"/>
    <col min="7939" max="7939" width="29.85546875" style="263" customWidth="1"/>
    <col min="7940" max="7940" width="22" style="263" customWidth="1"/>
    <col min="7941" max="7941" width="14.7109375" style="263" customWidth="1"/>
    <col min="7942" max="7942" width="8.85546875" style="263"/>
    <col min="7943" max="7943" width="14.42578125" style="263" customWidth="1"/>
    <col min="7944" max="7944" width="28.140625" style="263" customWidth="1"/>
    <col min="7945" max="7945" width="26.85546875" style="263" customWidth="1"/>
    <col min="7946" max="7947" width="8.85546875" style="263"/>
    <col min="7948" max="7948" width="24.85546875" style="263" customWidth="1"/>
    <col min="7949" max="8192" width="8.85546875" style="263"/>
    <col min="8193" max="8193" width="7.7109375" style="263" customWidth="1"/>
    <col min="8194" max="8194" width="38.7109375" style="263" customWidth="1"/>
    <col min="8195" max="8195" width="29.85546875" style="263" customWidth="1"/>
    <col min="8196" max="8196" width="22" style="263" customWidth="1"/>
    <col min="8197" max="8197" width="14.7109375" style="263" customWidth="1"/>
    <col min="8198" max="8198" width="8.85546875" style="263"/>
    <col min="8199" max="8199" width="14.42578125" style="263" customWidth="1"/>
    <col min="8200" max="8200" width="28.140625" style="263" customWidth="1"/>
    <col min="8201" max="8201" width="26.85546875" style="263" customWidth="1"/>
    <col min="8202" max="8203" width="8.85546875" style="263"/>
    <col min="8204" max="8204" width="24.85546875" style="263" customWidth="1"/>
    <col min="8205" max="8448" width="8.85546875" style="263"/>
    <col min="8449" max="8449" width="7.7109375" style="263" customWidth="1"/>
    <col min="8450" max="8450" width="38.7109375" style="263" customWidth="1"/>
    <col min="8451" max="8451" width="29.85546875" style="263" customWidth="1"/>
    <col min="8452" max="8452" width="22" style="263" customWidth="1"/>
    <col min="8453" max="8453" width="14.7109375" style="263" customWidth="1"/>
    <col min="8454" max="8454" width="8.85546875" style="263"/>
    <col min="8455" max="8455" width="14.42578125" style="263" customWidth="1"/>
    <col min="8456" max="8456" width="28.140625" style="263" customWidth="1"/>
    <col min="8457" max="8457" width="26.85546875" style="263" customWidth="1"/>
    <col min="8458" max="8459" width="8.85546875" style="263"/>
    <col min="8460" max="8460" width="24.85546875" style="263" customWidth="1"/>
    <col min="8461" max="8704" width="8.85546875" style="263"/>
    <col min="8705" max="8705" width="7.7109375" style="263" customWidth="1"/>
    <col min="8706" max="8706" width="38.7109375" style="263" customWidth="1"/>
    <col min="8707" max="8707" width="29.85546875" style="263" customWidth="1"/>
    <col min="8708" max="8708" width="22" style="263" customWidth="1"/>
    <col min="8709" max="8709" width="14.7109375" style="263" customWidth="1"/>
    <col min="8710" max="8710" width="8.85546875" style="263"/>
    <col min="8711" max="8711" width="14.42578125" style="263" customWidth="1"/>
    <col min="8712" max="8712" width="28.140625" style="263" customWidth="1"/>
    <col min="8713" max="8713" width="26.85546875" style="263" customWidth="1"/>
    <col min="8714" max="8715" width="8.85546875" style="263"/>
    <col min="8716" max="8716" width="24.85546875" style="263" customWidth="1"/>
    <col min="8717" max="8960" width="8.85546875" style="263"/>
    <col min="8961" max="8961" width="7.7109375" style="263" customWidth="1"/>
    <col min="8962" max="8962" width="38.7109375" style="263" customWidth="1"/>
    <col min="8963" max="8963" width="29.85546875" style="263" customWidth="1"/>
    <col min="8964" max="8964" width="22" style="263" customWidth="1"/>
    <col min="8965" max="8965" width="14.7109375" style="263" customWidth="1"/>
    <col min="8966" max="8966" width="8.85546875" style="263"/>
    <col min="8967" max="8967" width="14.42578125" style="263" customWidth="1"/>
    <col min="8968" max="8968" width="28.140625" style="263" customWidth="1"/>
    <col min="8969" max="8969" width="26.85546875" style="263" customWidth="1"/>
    <col min="8970" max="8971" width="8.85546875" style="263"/>
    <col min="8972" max="8972" width="24.85546875" style="263" customWidth="1"/>
    <col min="8973" max="9216" width="8.85546875" style="263"/>
    <col min="9217" max="9217" width="7.7109375" style="263" customWidth="1"/>
    <col min="9218" max="9218" width="38.7109375" style="263" customWidth="1"/>
    <col min="9219" max="9219" width="29.85546875" style="263" customWidth="1"/>
    <col min="9220" max="9220" width="22" style="263" customWidth="1"/>
    <col min="9221" max="9221" width="14.7109375" style="263" customWidth="1"/>
    <col min="9222" max="9222" width="8.85546875" style="263"/>
    <col min="9223" max="9223" width="14.42578125" style="263" customWidth="1"/>
    <col min="9224" max="9224" width="28.140625" style="263" customWidth="1"/>
    <col min="9225" max="9225" width="26.85546875" style="263" customWidth="1"/>
    <col min="9226" max="9227" width="8.85546875" style="263"/>
    <col min="9228" max="9228" width="24.85546875" style="263" customWidth="1"/>
    <col min="9229" max="9472" width="8.85546875" style="263"/>
    <col min="9473" max="9473" width="7.7109375" style="263" customWidth="1"/>
    <col min="9474" max="9474" width="38.7109375" style="263" customWidth="1"/>
    <col min="9475" max="9475" width="29.85546875" style="263" customWidth="1"/>
    <col min="9476" max="9476" width="22" style="263" customWidth="1"/>
    <col min="9477" max="9477" width="14.7109375" style="263" customWidth="1"/>
    <col min="9478" max="9478" width="8.85546875" style="263"/>
    <col min="9479" max="9479" width="14.42578125" style="263" customWidth="1"/>
    <col min="9480" max="9480" width="28.140625" style="263" customWidth="1"/>
    <col min="9481" max="9481" width="26.85546875" style="263" customWidth="1"/>
    <col min="9482" max="9483" width="8.85546875" style="263"/>
    <col min="9484" max="9484" width="24.85546875" style="263" customWidth="1"/>
    <col min="9485" max="9728" width="8.85546875" style="263"/>
    <col min="9729" max="9729" width="7.7109375" style="263" customWidth="1"/>
    <col min="9730" max="9730" width="38.7109375" style="263" customWidth="1"/>
    <col min="9731" max="9731" width="29.85546875" style="263" customWidth="1"/>
    <col min="9732" max="9732" width="22" style="263" customWidth="1"/>
    <col min="9733" max="9733" width="14.7109375" style="263" customWidth="1"/>
    <col min="9734" max="9734" width="8.85546875" style="263"/>
    <col min="9735" max="9735" width="14.42578125" style="263" customWidth="1"/>
    <col min="9736" max="9736" width="28.140625" style="263" customWidth="1"/>
    <col min="9737" max="9737" width="26.85546875" style="263" customWidth="1"/>
    <col min="9738" max="9739" width="8.85546875" style="263"/>
    <col min="9740" max="9740" width="24.85546875" style="263" customWidth="1"/>
    <col min="9741" max="9984" width="8.85546875" style="263"/>
    <col min="9985" max="9985" width="7.7109375" style="263" customWidth="1"/>
    <col min="9986" max="9986" width="38.7109375" style="263" customWidth="1"/>
    <col min="9987" max="9987" width="29.85546875" style="263" customWidth="1"/>
    <col min="9988" max="9988" width="22" style="263" customWidth="1"/>
    <col min="9989" max="9989" width="14.7109375" style="263" customWidth="1"/>
    <col min="9990" max="9990" width="8.85546875" style="263"/>
    <col min="9991" max="9991" width="14.42578125" style="263" customWidth="1"/>
    <col min="9992" max="9992" width="28.140625" style="263" customWidth="1"/>
    <col min="9993" max="9993" width="26.85546875" style="263" customWidth="1"/>
    <col min="9994" max="9995" width="8.85546875" style="263"/>
    <col min="9996" max="9996" width="24.85546875" style="263" customWidth="1"/>
    <col min="9997" max="10240" width="8.85546875" style="263"/>
    <col min="10241" max="10241" width="7.7109375" style="263" customWidth="1"/>
    <col min="10242" max="10242" width="38.7109375" style="263" customWidth="1"/>
    <col min="10243" max="10243" width="29.85546875" style="263" customWidth="1"/>
    <col min="10244" max="10244" width="22" style="263" customWidth="1"/>
    <col min="10245" max="10245" width="14.7109375" style="263" customWidth="1"/>
    <col min="10246" max="10246" width="8.85546875" style="263"/>
    <col min="10247" max="10247" width="14.42578125" style="263" customWidth="1"/>
    <col min="10248" max="10248" width="28.140625" style="263" customWidth="1"/>
    <col min="10249" max="10249" width="26.85546875" style="263" customWidth="1"/>
    <col min="10250" max="10251" width="8.85546875" style="263"/>
    <col min="10252" max="10252" width="24.85546875" style="263" customWidth="1"/>
    <col min="10253" max="10496" width="8.85546875" style="263"/>
    <col min="10497" max="10497" width="7.7109375" style="263" customWidth="1"/>
    <col min="10498" max="10498" width="38.7109375" style="263" customWidth="1"/>
    <col min="10499" max="10499" width="29.85546875" style="263" customWidth="1"/>
    <col min="10500" max="10500" width="22" style="263" customWidth="1"/>
    <col min="10501" max="10501" width="14.7109375" style="263" customWidth="1"/>
    <col min="10502" max="10502" width="8.85546875" style="263"/>
    <col min="10503" max="10503" width="14.42578125" style="263" customWidth="1"/>
    <col min="10504" max="10504" width="28.140625" style="263" customWidth="1"/>
    <col min="10505" max="10505" width="26.85546875" style="263" customWidth="1"/>
    <col min="10506" max="10507" width="8.85546875" style="263"/>
    <col min="10508" max="10508" width="24.85546875" style="263" customWidth="1"/>
    <col min="10509" max="10752" width="8.85546875" style="263"/>
    <col min="10753" max="10753" width="7.7109375" style="263" customWidth="1"/>
    <col min="10754" max="10754" width="38.7109375" style="263" customWidth="1"/>
    <col min="10755" max="10755" width="29.85546875" style="263" customWidth="1"/>
    <col min="10756" max="10756" width="22" style="263" customWidth="1"/>
    <col min="10757" max="10757" width="14.7109375" style="263" customWidth="1"/>
    <col min="10758" max="10758" width="8.85546875" style="263"/>
    <col min="10759" max="10759" width="14.42578125" style="263" customWidth="1"/>
    <col min="10760" max="10760" width="28.140625" style="263" customWidth="1"/>
    <col min="10761" max="10761" width="26.85546875" style="263" customWidth="1"/>
    <col min="10762" max="10763" width="8.85546875" style="263"/>
    <col min="10764" max="10764" width="24.85546875" style="263" customWidth="1"/>
    <col min="10765" max="11008" width="8.85546875" style="263"/>
    <col min="11009" max="11009" width="7.7109375" style="263" customWidth="1"/>
    <col min="11010" max="11010" width="38.7109375" style="263" customWidth="1"/>
    <col min="11011" max="11011" width="29.85546875" style="263" customWidth="1"/>
    <col min="11012" max="11012" width="22" style="263" customWidth="1"/>
    <col min="11013" max="11013" width="14.7109375" style="263" customWidth="1"/>
    <col min="11014" max="11014" width="8.85546875" style="263"/>
    <col min="11015" max="11015" width="14.42578125" style="263" customWidth="1"/>
    <col min="11016" max="11016" width="28.140625" style="263" customWidth="1"/>
    <col min="11017" max="11017" width="26.85546875" style="263" customWidth="1"/>
    <col min="11018" max="11019" width="8.85546875" style="263"/>
    <col min="11020" max="11020" width="24.85546875" style="263" customWidth="1"/>
    <col min="11021" max="11264" width="8.85546875" style="263"/>
    <col min="11265" max="11265" width="7.7109375" style="263" customWidth="1"/>
    <col min="11266" max="11266" width="38.7109375" style="263" customWidth="1"/>
    <col min="11267" max="11267" width="29.85546875" style="263" customWidth="1"/>
    <col min="11268" max="11268" width="22" style="263" customWidth="1"/>
    <col min="11269" max="11269" width="14.7109375" style="263" customWidth="1"/>
    <col min="11270" max="11270" width="8.85546875" style="263"/>
    <col min="11271" max="11271" width="14.42578125" style="263" customWidth="1"/>
    <col min="11272" max="11272" width="28.140625" style="263" customWidth="1"/>
    <col min="11273" max="11273" width="26.85546875" style="263" customWidth="1"/>
    <col min="11274" max="11275" width="8.85546875" style="263"/>
    <col min="11276" max="11276" width="24.85546875" style="263" customWidth="1"/>
    <col min="11277" max="11520" width="8.85546875" style="263"/>
    <col min="11521" max="11521" width="7.7109375" style="263" customWidth="1"/>
    <col min="11522" max="11522" width="38.7109375" style="263" customWidth="1"/>
    <col min="11523" max="11523" width="29.85546875" style="263" customWidth="1"/>
    <col min="11524" max="11524" width="22" style="263" customWidth="1"/>
    <col min="11525" max="11525" width="14.7109375" style="263" customWidth="1"/>
    <col min="11526" max="11526" width="8.85546875" style="263"/>
    <col min="11527" max="11527" width="14.42578125" style="263" customWidth="1"/>
    <col min="11528" max="11528" width="28.140625" style="263" customWidth="1"/>
    <col min="11529" max="11529" width="26.85546875" style="263" customWidth="1"/>
    <col min="11530" max="11531" width="8.85546875" style="263"/>
    <col min="11532" max="11532" width="24.85546875" style="263" customWidth="1"/>
    <col min="11533" max="11776" width="8.85546875" style="263"/>
    <col min="11777" max="11777" width="7.7109375" style="263" customWidth="1"/>
    <col min="11778" max="11778" width="38.7109375" style="263" customWidth="1"/>
    <col min="11779" max="11779" width="29.85546875" style="263" customWidth="1"/>
    <col min="11780" max="11780" width="22" style="263" customWidth="1"/>
    <col min="11781" max="11781" width="14.7109375" style="263" customWidth="1"/>
    <col min="11782" max="11782" width="8.85546875" style="263"/>
    <col min="11783" max="11783" width="14.42578125" style="263" customWidth="1"/>
    <col min="11784" max="11784" width="28.140625" style="263" customWidth="1"/>
    <col min="11785" max="11785" width="26.85546875" style="263" customWidth="1"/>
    <col min="11786" max="11787" width="8.85546875" style="263"/>
    <col min="11788" max="11788" width="24.85546875" style="263" customWidth="1"/>
    <col min="11789" max="12032" width="8.85546875" style="263"/>
    <col min="12033" max="12033" width="7.7109375" style="263" customWidth="1"/>
    <col min="12034" max="12034" width="38.7109375" style="263" customWidth="1"/>
    <col min="12035" max="12035" width="29.85546875" style="263" customWidth="1"/>
    <col min="12036" max="12036" width="22" style="263" customWidth="1"/>
    <col min="12037" max="12037" width="14.7109375" style="263" customWidth="1"/>
    <col min="12038" max="12038" width="8.85546875" style="263"/>
    <col min="12039" max="12039" width="14.42578125" style="263" customWidth="1"/>
    <col min="12040" max="12040" width="28.140625" style="263" customWidth="1"/>
    <col min="12041" max="12041" width="26.85546875" style="263" customWidth="1"/>
    <col min="12042" max="12043" width="8.85546875" style="263"/>
    <col min="12044" max="12044" width="24.85546875" style="263" customWidth="1"/>
    <col min="12045" max="12288" width="8.85546875" style="263"/>
    <col min="12289" max="12289" width="7.7109375" style="263" customWidth="1"/>
    <col min="12290" max="12290" width="38.7109375" style="263" customWidth="1"/>
    <col min="12291" max="12291" width="29.85546875" style="263" customWidth="1"/>
    <col min="12292" max="12292" width="22" style="263" customWidth="1"/>
    <col min="12293" max="12293" width="14.7109375" style="263" customWidth="1"/>
    <col min="12294" max="12294" width="8.85546875" style="263"/>
    <col min="12295" max="12295" width="14.42578125" style="263" customWidth="1"/>
    <col min="12296" max="12296" width="28.140625" style="263" customWidth="1"/>
    <col min="12297" max="12297" width="26.85546875" style="263" customWidth="1"/>
    <col min="12298" max="12299" width="8.85546875" style="263"/>
    <col min="12300" max="12300" width="24.85546875" style="263" customWidth="1"/>
    <col min="12301" max="12544" width="8.85546875" style="263"/>
    <col min="12545" max="12545" width="7.7109375" style="263" customWidth="1"/>
    <col min="12546" max="12546" width="38.7109375" style="263" customWidth="1"/>
    <col min="12547" max="12547" width="29.85546875" style="263" customWidth="1"/>
    <col min="12548" max="12548" width="22" style="263" customWidth="1"/>
    <col min="12549" max="12549" width="14.7109375" style="263" customWidth="1"/>
    <col min="12550" max="12550" width="8.85546875" style="263"/>
    <col min="12551" max="12551" width="14.42578125" style="263" customWidth="1"/>
    <col min="12552" max="12552" width="28.140625" style="263" customWidth="1"/>
    <col min="12553" max="12553" width="26.85546875" style="263" customWidth="1"/>
    <col min="12554" max="12555" width="8.85546875" style="263"/>
    <col min="12556" max="12556" width="24.85546875" style="263" customWidth="1"/>
    <col min="12557" max="12800" width="8.85546875" style="263"/>
    <col min="12801" max="12801" width="7.7109375" style="263" customWidth="1"/>
    <col min="12802" max="12802" width="38.7109375" style="263" customWidth="1"/>
    <col min="12803" max="12803" width="29.85546875" style="263" customWidth="1"/>
    <col min="12804" max="12804" width="22" style="263" customWidth="1"/>
    <col min="12805" max="12805" width="14.7109375" style="263" customWidth="1"/>
    <col min="12806" max="12806" width="8.85546875" style="263"/>
    <col min="12807" max="12807" width="14.42578125" style="263" customWidth="1"/>
    <col min="12808" max="12808" width="28.140625" style="263" customWidth="1"/>
    <col min="12809" max="12809" width="26.85546875" style="263" customWidth="1"/>
    <col min="12810" max="12811" width="8.85546875" style="263"/>
    <col min="12812" max="12812" width="24.85546875" style="263" customWidth="1"/>
    <col min="12813" max="13056" width="8.85546875" style="263"/>
    <col min="13057" max="13057" width="7.7109375" style="263" customWidth="1"/>
    <col min="13058" max="13058" width="38.7109375" style="263" customWidth="1"/>
    <col min="13059" max="13059" width="29.85546875" style="263" customWidth="1"/>
    <col min="13060" max="13060" width="22" style="263" customWidth="1"/>
    <col min="13061" max="13061" width="14.7109375" style="263" customWidth="1"/>
    <col min="13062" max="13062" width="8.85546875" style="263"/>
    <col min="13063" max="13063" width="14.42578125" style="263" customWidth="1"/>
    <col min="13064" max="13064" width="28.140625" style="263" customWidth="1"/>
    <col min="13065" max="13065" width="26.85546875" style="263" customWidth="1"/>
    <col min="13066" max="13067" width="8.85546875" style="263"/>
    <col min="13068" max="13068" width="24.85546875" style="263" customWidth="1"/>
    <col min="13069" max="13312" width="8.85546875" style="263"/>
    <col min="13313" max="13313" width="7.7109375" style="263" customWidth="1"/>
    <col min="13314" max="13314" width="38.7109375" style="263" customWidth="1"/>
    <col min="13315" max="13315" width="29.85546875" style="263" customWidth="1"/>
    <col min="13316" max="13316" width="22" style="263" customWidth="1"/>
    <col min="13317" max="13317" width="14.7109375" style="263" customWidth="1"/>
    <col min="13318" max="13318" width="8.85546875" style="263"/>
    <col min="13319" max="13319" width="14.42578125" style="263" customWidth="1"/>
    <col min="13320" max="13320" width="28.140625" style="263" customWidth="1"/>
    <col min="13321" max="13321" width="26.85546875" style="263" customWidth="1"/>
    <col min="13322" max="13323" width="8.85546875" style="263"/>
    <col min="13324" max="13324" width="24.85546875" style="263" customWidth="1"/>
    <col min="13325" max="13568" width="8.85546875" style="263"/>
    <col min="13569" max="13569" width="7.7109375" style="263" customWidth="1"/>
    <col min="13570" max="13570" width="38.7109375" style="263" customWidth="1"/>
    <col min="13571" max="13571" width="29.85546875" style="263" customWidth="1"/>
    <col min="13572" max="13572" width="22" style="263" customWidth="1"/>
    <col min="13573" max="13573" width="14.7109375" style="263" customWidth="1"/>
    <col min="13574" max="13574" width="8.85546875" style="263"/>
    <col min="13575" max="13575" width="14.42578125" style="263" customWidth="1"/>
    <col min="13576" max="13576" width="28.140625" style="263" customWidth="1"/>
    <col min="13577" max="13577" width="26.85546875" style="263" customWidth="1"/>
    <col min="13578" max="13579" width="8.85546875" style="263"/>
    <col min="13580" max="13580" width="24.85546875" style="263" customWidth="1"/>
    <col min="13581" max="13824" width="8.85546875" style="263"/>
    <col min="13825" max="13825" width="7.7109375" style="263" customWidth="1"/>
    <col min="13826" max="13826" width="38.7109375" style="263" customWidth="1"/>
    <col min="13827" max="13827" width="29.85546875" style="263" customWidth="1"/>
    <col min="13828" max="13828" width="22" style="263" customWidth="1"/>
    <col min="13829" max="13829" width="14.7109375" style="263" customWidth="1"/>
    <col min="13830" max="13830" width="8.85546875" style="263"/>
    <col min="13831" max="13831" width="14.42578125" style="263" customWidth="1"/>
    <col min="13832" max="13832" width="28.140625" style="263" customWidth="1"/>
    <col min="13833" max="13833" width="26.85546875" style="263" customWidth="1"/>
    <col min="13834" max="13835" width="8.85546875" style="263"/>
    <col min="13836" max="13836" width="24.85546875" style="263" customWidth="1"/>
    <col min="13837" max="14080" width="8.85546875" style="263"/>
    <col min="14081" max="14081" width="7.7109375" style="263" customWidth="1"/>
    <col min="14082" max="14082" width="38.7109375" style="263" customWidth="1"/>
    <col min="14083" max="14083" width="29.85546875" style="263" customWidth="1"/>
    <col min="14084" max="14084" width="22" style="263" customWidth="1"/>
    <col min="14085" max="14085" width="14.7109375" style="263" customWidth="1"/>
    <col min="14086" max="14086" width="8.85546875" style="263"/>
    <col min="14087" max="14087" width="14.42578125" style="263" customWidth="1"/>
    <col min="14088" max="14088" width="28.140625" style="263" customWidth="1"/>
    <col min="14089" max="14089" width="26.85546875" style="263" customWidth="1"/>
    <col min="14090" max="14091" width="8.85546875" style="263"/>
    <col min="14092" max="14092" width="24.85546875" style="263" customWidth="1"/>
    <col min="14093" max="14336" width="8.85546875" style="263"/>
    <col min="14337" max="14337" width="7.7109375" style="263" customWidth="1"/>
    <col min="14338" max="14338" width="38.7109375" style="263" customWidth="1"/>
    <col min="14339" max="14339" width="29.85546875" style="263" customWidth="1"/>
    <col min="14340" max="14340" width="22" style="263" customWidth="1"/>
    <col min="14341" max="14341" width="14.7109375" style="263" customWidth="1"/>
    <col min="14342" max="14342" width="8.85546875" style="263"/>
    <col min="14343" max="14343" width="14.42578125" style="263" customWidth="1"/>
    <col min="14344" max="14344" width="28.140625" style="263" customWidth="1"/>
    <col min="14345" max="14345" width="26.85546875" style="263" customWidth="1"/>
    <col min="14346" max="14347" width="8.85546875" style="263"/>
    <col min="14348" max="14348" width="24.85546875" style="263" customWidth="1"/>
    <col min="14349" max="14592" width="8.85546875" style="263"/>
    <col min="14593" max="14593" width="7.7109375" style="263" customWidth="1"/>
    <col min="14594" max="14594" width="38.7109375" style="263" customWidth="1"/>
    <col min="14595" max="14595" width="29.85546875" style="263" customWidth="1"/>
    <col min="14596" max="14596" width="22" style="263" customWidth="1"/>
    <col min="14597" max="14597" width="14.7109375" style="263" customWidth="1"/>
    <col min="14598" max="14598" width="8.85546875" style="263"/>
    <col min="14599" max="14599" width="14.42578125" style="263" customWidth="1"/>
    <col min="14600" max="14600" width="28.140625" style="263" customWidth="1"/>
    <col min="14601" max="14601" width="26.85546875" style="263" customWidth="1"/>
    <col min="14602" max="14603" width="8.85546875" style="263"/>
    <col min="14604" max="14604" width="24.85546875" style="263" customWidth="1"/>
    <col min="14605" max="14848" width="8.85546875" style="263"/>
    <col min="14849" max="14849" width="7.7109375" style="263" customWidth="1"/>
    <col min="14850" max="14850" width="38.7109375" style="263" customWidth="1"/>
    <col min="14851" max="14851" width="29.85546875" style="263" customWidth="1"/>
    <col min="14852" max="14852" width="22" style="263" customWidth="1"/>
    <col min="14853" max="14853" width="14.7109375" style="263" customWidth="1"/>
    <col min="14854" max="14854" width="8.85546875" style="263"/>
    <col min="14855" max="14855" width="14.42578125" style="263" customWidth="1"/>
    <col min="14856" max="14856" width="28.140625" style="263" customWidth="1"/>
    <col min="14857" max="14857" width="26.85546875" style="263" customWidth="1"/>
    <col min="14858" max="14859" width="8.85546875" style="263"/>
    <col min="14860" max="14860" width="24.85546875" style="263" customWidth="1"/>
    <col min="14861" max="15104" width="8.85546875" style="263"/>
    <col min="15105" max="15105" width="7.7109375" style="263" customWidth="1"/>
    <col min="15106" max="15106" width="38.7109375" style="263" customWidth="1"/>
    <col min="15107" max="15107" width="29.85546875" style="263" customWidth="1"/>
    <col min="15108" max="15108" width="22" style="263" customWidth="1"/>
    <col min="15109" max="15109" width="14.7109375" style="263" customWidth="1"/>
    <col min="15110" max="15110" width="8.85546875" style="263"/>
    <col min="15111" max="15111" width="14.42578125" style="263" customWidth="1"/>
    <col min="15112" max="15112" width="28.140625" style="263" customWidth="1"/>
    <col min="15113" max="15113" width="26.85546875" style="263" customWidth="1"/>
    <col min="15114" max="15115" width="8.85546875" style="263"/>
    <col min="15116" max="15116" width="24.85546875" style="263" customWidth="1"/>
    <col min="15117" max="15360" width="8.85546875" style="263"/>
    <col min="15361" max="15361" width="7.7109375" style="263" customWidth="1"/>
    <col min="15362" max="15362" width="38.7109375" style="263" customWidth="1"/>
    <col min="15363" max="15363" width="29.85546875" style="263" customWidth="1"/>
    <col min="15364" max="15364" width="22" style="263" customWidth="1"/>
    <col min="15365" max="15365" width="14.7109375" style="263" customWidth="1"/>
    <col min="15366" max="15366" width="8.85546875" style="263"/>
    <col min="15367" max="15367" width="14.42578125" style="263" customWidth="1"/>
    <col min="15368" max="15368" width="28.140625" style="263" customWidth="1"/>
    <col min="15369" max="15369" width="26.85546875" style="263" customWidth="1"/>
    <col min="15370" max="15371" width="8.85546875" style="263"/>
    <col min="15372" max="15372" width="24.85546875" style="263" customWidth="1"/>
    <col min="15373" max="15616" width="8.85546875" style="263"/>
    <col min="15617" max="15617" width="7.7109375" style="263" customWidth="1"/>
    <col min="15618" max="15618" width="38.7109375" style="263" customWidth="1"/>
    <col min="15619" max="15619" width="29.85546875" style="263" customWidth="1"/>
    <col min="15620" max="15620" width="22" style="263" customWidth="1"/>
    <col min="15621" max="15621" width="14.7109375" style="263" customWidth="1"/>
    <col min="15622" max="15622" width="8.85546875" style="263"/>
    <col min="15623" max="15623" width="14.42578125" style="263" customWidth="1"/>
    <col min="15624" max="15624" width="28.140625" style="263" customWidth="1"/>
    <col min="15625" max="15625" width="26.85546875" style="263" customWidth="1"/>
    <col min="15626" max="15627" width="8.85546875" style="263"/>
    <col min="15628" max="15628" width="24.85546875" style="263" customWidth="1"/>
    <col min="15629" max="15872" width="8.85546875" style="263"/>
    <col min="15873" max="15873" width="7.7109375" style="263" customWidth="1"/>
    <col min="15874" max="15874" width="38.7109375" style="263" customWidth="1"/>
    <col min="15875" max="15875" width="29.85546875" style="263" customWidth="1"/>
    <col min="15876" max="15876" width="22" style="263" customWidth="1"/>
    <col min="15877" max="15877" width="14.7109375" style="263" customWidth="1"/>
    <col min="15878" max="15878" width="8.85546875" style="263"/>
    <col min="15879" max="15879" width="14.42578125" style="263" customWidth="1"/>
    <col min="15880" max="15880" width="28.140625" style="263" customWidth="1"/>
    <col min="15881" max="15881" width="26.85546875" style="263" customWidth="1"/>
    <col min="15882" max="15883" width="8.85546875" style="263"/>
    <col min="15884" max="15884" width="24.85546875" style="263" customWidth="1"/>
    <col min="15885" max="16128" width="8.85546875" style="263"/>
    <col min="16129" max="16129" width="7.7109375" style="263" customWidth="1"/>
    <col min="16130" max="16130" width="38.7109375" style="263" customWidth="1"/>
    <col min="16131" max="16131" width="29.85546875" style="263" customWidth="1"/>
    <col min="16132" max="16132" width="22" style="263" customWidth="1"/>
    <col min="16133" max="16133" width="14.7109375" style="263" customWidth="1"/>
    <col min="16134" max="16134" width="8.85546875" style="263"/>
    <col min="16135" max="16135" width="14.42578125" style="263" customWidth="1"/>
    <col min="16136" max="16136" width="28.140625" style="263" customWidth="1"/>
    <col min="16137" max="16137" width="26.85546875" style="263" customWidth="1"/>
    <col min="16138" max="16139" width="8.85546875" style="263"/>
    <col min="16140" max="16140" width="24.85546875" style="263" customWidth="1"/>
    <col min="16141" max="16384" width="8.85546875" style="263"/>
  </cols>
  <sheetData>
    <row r="1" spans="1:21" s="123" customFormat="1">
      <c r="A1" s="479" t="s">
        <v>982</v>
      </c>
      <c r="B1" s="479"/>
      <c r="C1" s="479"/>
      <c r="D1" s="479"/>
      <c r="E1" s="479"/>
      <c r="F1" s="343"/>
      <c r="G1" s="343"/>
      <c r="H1" s="343"/>
      <c r="I1" s="343"/>
      <c r="K1" s="127" t="s">
        <v>745</v>
      </c>
      <c r="L1" s="127">
        <v>53</v>
      </c>
      <c r="M1" s="128">
        <v>0</v>
      </c>
      <c r="N1" s="128" t="s">
        <v>746</v>
      </c>
      <c r="O1" s="128"/>
      <c r="P1" s="128"/>
    </row>
    <row r="2" spans="1:21" s="129" customFormat="1" ht="12.75" customHeight="1">
      <c r="A2" s="479" t="s">
        <v>985</v>
      </c>
      <c r="B2" s="479"/>
      <c r="C2" s="479"/>
      <c r="D2" s="479"/>
      <c r="E2" s="479"/>
      <c r="F2" s="343"/>
      <c r="G2" s="343"/>
      <c r="H2" s="343"/>
      <c r="I2" s="343"/>
      <c r="K2" s="130" t="s">
        <v>748</v>
      </c>
      <c r="L2" s="130"/>
      <c r="M2" s="128">
        <v>0.7</v>
      </c>
      <c r="N2" s="128" t="s">
        <v>746</v>
      </c>
      <c r="O2" s="128"/>
      <c r="P2" s="128" t="s">
        <v>746</v>
      </c>
    </row>
    <row r="3" spans="1:21" s="129" customFormat="1" ht="53.25" customHeight="1">
      <c r="A3" s="480" t="str">
        <f>Данные!C2</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B3" s="480"/>
      <c r="C3" s="480"/>
      <c r="D3" s="480"/>
      <c r="E3" s="480"/>
      <c r="F3" s="131" t="s">
        <v>667</v>
      </c>
      <c r="G3" s="132"/>
      <c r="H3" s="132"/>
      <c r="I3" s="132"/>
      <c r="J3" s="133"/>
      <c r="K3" s="130" t="s">
        <v>749</v>
      </c>
      <c r="L3" s="130"/>
      <c r="M3" s="128"/>
      <c r="N3" s="128" t="s">
        <v>746</v>
      </c>
      <c r="O3" s="128"/>
      <c r="P3" s="128" t="s">
        <v>746</v>
      </c>
      <c r="Q3" s="133" t="s">
        <v>746</v>
      </c>
      <c r="R3" s="133"/>
      <c r="S3" s="133"/>
      <c r="T3" s="133"/>
      <c r="U3" s="133"/>
    </row>
    <row r="4" spans="1:21" s="123" customFormat="1" ht="15">
      <c r="A4" s="481" t="str">
        <f>"Шифр: "&amp;Дог.ном.</f>
        <v>Шифр: 3368-ЛСП/ХС от 04.12.2025</v>
      </c>
      <c r="B4" s="481"/>
      <c r="C4" s="481"/>
      <c r="D4" s="481"/>
      <c r="E4" s="481"/>
      <c r="K4" s="124"/>
      <c r="L4" s="124"/>
      <c r="M4" s="124"/>
      <c r="N4" s="124"/>
      <c r="O4" s="124"/>
      <c r="P4" s="124"/>
    </row>
    <row r="5" spans="1:21" s="123" customFormat="1" ht="30">
      <c r="A5" s="478" t="s">
        <v>966</v>
      </c>
      <c r="B5" s="478"/>
      <c r="C5" s="478"/>
      <c r="D5" s="478"/>
      <c r="E5" s="478"/>
      <c r="F5" s="131" t="s">
        <v>666</v>
      </c>
      <c r="G5" s="131"/>
      <c r="H5" s="131"/>
      <c r="I5" s="131"/>
      <c r="J5" s="134"/>
      <c r="K5" s="128"/>
      <c r="L5" s="128"/>
      <c r="M5" s="128"/>
      <c r="N5" s="128"/>
      <c r="O5" s="128"/>
      <c r="P5" s="128"/>
    </row>
    <row r="6" spans="1:21" s="129" customFormat="1" ht="30.75" thickBot="1">
      <c r="A6" s="478" t="str">
        <f>'МТП ТМГ'!A7:E7</f>
        <v>Подрядчик: ООО «ЛЭПСТРОЙПРОЕКТ»</v>
      </c>
      <c r="B6" s="478"/>
      <c r="C6" s="478"/>
      <c r="D6" s="478"/>
      <c r="E6" s="478"/>
      <c r="F6" s="131" t="s">
        <v>666</v>
      </c>
      <c r="G6" s="135"/>
      <c r="H6" s="135"/>
      <c r="I6" s="135"/>
      <c r="J6" s="134"/>
      <c r="K6" s="124"/>
      <c r="L6" s="124"/>
      <c r="M6" s="124"/>
      <c r="N6" s="124"/>
      <c r="O6" s="124"/>
      <c r="P6" s="124"/>
    </row>
    <row r="7" spans="1:21" ht="16.5" hidden="1" thickBot="1">
      <c r="A7" s="262"/>
      <c r="B7" s="262"/>
      <c r="C7" s="262"/>
      <c r="D7" s="262"/>
      <c r="E7" s="262"/>
      <c r="F7" s="262"/>
      <c r="G7" s="262"/>
      <c r="H7" s="262"/>
      <c r="I7" s="262"/>
      <c r="J7" s="262"/>
      <c r="K7" s="262"/>
      <c r="L7" s="262"/>
      <c r="M7" s="262"/>
      <c r="N7" s="262"/>
      <c r="O7" s="262"/>
      <c r="P7" s="262"/>
    </row>
    <row r="8" spans="1:21" ht="16.5" hidden="1" thickBot="1">
      <c r="A8" s="500" t="e">
        <f xml:space="preserve"> CONCATENATE( "ЛОКАЛЬНЫЙ СМЕТНЫЙ РАСЧЕТ № ",#REF!)</f>
        <v>#REF!</v>
      </c>
      <c r="B8" s="500"/>
      <c r="C8" s="500"/>
      <c r="D8" s="500"/>
      <c r="E8" s="500"/>
      <c r="F8" s="262"/>
      <c r="G8" s="262"/>
      <c r="H8" s="262"/>
      <c r="I8" s="262"/>
      <c r="J8" s="262"/>
      <c r="K8" s="262"/>
      <c r="L8" s="262"/>
      <c r="M8" s="262"/>
      <c r="N8" s="262"/>
      <c r="O8" s="262"/>
      <c r="P8" s="262"/>
    </row>
    <row r="9" spans="1:21" ht="16.5" hidden="1" thickBot="1">
      <c r="A9" s="500" t="s">
        <v>986</v>
      </c>
      <c r="B9" s="500"/>
      <c r="C9" s="500"/>
      <c r="D9" s="500"/>
      <c r="E9" s="500"/>
      <c r="F9" s="262"/>
      <c r="G9" s="262"/>
      <c r="H9" s="262"/>
      <c r="I9" s="262"/>
      <c r="J9" s="262"/>
      <c r="K9" s="262"/>
      <c r="L9" s="262"/>
      <c r="M9" s="262"/>
      <c r="N9" s="262"/>
      <c r="O9" s="262"/>
      <c r="P9" s="262"/>
    </row>
    <row r="10" spans="1:21" ht="16.5" hidden="1" thickBot="1">
      <c r="A10" s="508"/>
      <c r="B10" s="508"/>
      <c r="C10" s="508"/>
      <c r="D10" s="508"/>
      <c r="E10" s="508"/>
      <c r="F10" s="262"/>
      <c r="G10" s="262"/>
      <c r="H10" s="262"/>
      <c r="I10" s="262"/>
      <c r="J10" s="262"/>
      <c r="K10" s="262"/>
      <c r="L10" s="262" t="s">
        <v>987</v>
      </c>
      <c r="M10" s="262"/>
      <c r="N10" s="262"/>
      <c r="O10" s="262"/>
      <c r="P10" s="262"/>
    </row>
    <row r="11" spans="1:21" ht="54.6" hidden="1" customHeight="1">
      <c r="A11" s="264" t="s">
        <v>988</v>
      </c>
      <c r="B11" s="501"/>
      <c r="C11" s="501"/>
      <c r="D11" s="501"/>
      <c r="E11" s="501"/>
      <c r="F11" s="265"/>
      <c r="G11" s="502" t="str">
        <f>IF(G16&lt;&gt;0,"В П И Ш И     Н О М Е Р А    А К Т О В"," ")</f>
        <v>В П И Ш И     Н О М Е Р А    А К Т О В</v>
      </c>
      <c r="H11" s="502"/>
      <c r="I11" s="502"/>
      <c r="J11" s="502"/>
      <c r="K11" s="265"/>
      <c r="L11" s="266" t="s">
        <v>989</v>
      </c>
      <c r="M11" s="262"/>
      <c r="N11" s="262"/>
      <c r="O11" s="262"/>
      <c r="P11" s="262"/>
    </row>
    <row r="12" spans="1:21" ht="50.25" customHeight="1" thickTop="1">
      <c r="A12" s="519" t="s">
        <v>1050</v>
      </c>
      <c r="B12" s="519"/>
      <c r="C12" s="519"/>
      <c r="D12" s="519"/>
      <c r="E12" s="519"/>
      <c r="F12" s="262"/>
      <c r="G12" s="262"/>
      <c r="H12" s="262"/>
      <c r="I12" s="262"/>
      <c r="J12" s="262"/>
      <c r="K12" s="262"/>
      <c r="L12" s="267" t="s">
        <v>990</v>
      </c>
      <c r="M12" s="262"/>
      <c r="N12" s="262"/>
      <c r="O12" s="262"/>
      <c r="P12" s="262"/>
    </row>
    <row r="13" spans="1:21" ht="15.75">
      <c r="A13" s="262"/>
      <c r="B13" s="262"/>
      <c r="C13" s="262"/>
      <c r="D13" s="262"/>
      <c r="E13" s="262"/>
      <c r="F13" s="262"/>
      <c r="G13" s="262"/>
      <c r="H13" s="262"/>
      <c r="I13" s="262"/>
      <c r="J13" s="262"/>
      <c r="K13" s="262"/>
      <c r="L13" s="268" t="s">
        <v>991</v>
      </c>
      <c r="M13" s="262"/>
      <c r="N13" s="262"/>
      <c r="O13" s="262"/>
      <c r="P13" s="262"/>
    </row>
    <row r="14" spans="1:21" ht="20.25" customHeight="1">
      <c r="A14" s="269" t="s">
        <v>992</v>
      </c>
      <c r="B14" s="270" t="s">
        <v>993</v>
      </c>
      <c r="C14" s="269" t="s">
        <v>994</v>
      </c>
      <c r="D14" s="269" t="s">
        <v>995</v>
      </c>
      <c r="E14" s="269" t="s">
        <v>996</v>
      </c>
      <c r="F14" s="262"/>
      <c r="G14" s="262"/>
      <c r="H14" s="262"/>
      <c r="I14" s="262"/>
      <c r="J14" s="262"/>
      <c r="K14" s="262"/>
      <c r="L14" s="268" t="s">
        <v>997</v>
      </c>
      <c r="M14" s="262"/>
      <c r="N14" s="262"/>
      <c r="O14" s="262"/>
      <c r="P14" s="262"/>
    </row>
    <row r="15" spans="1:21" ht="31.5">
      <c r="A15" s="351"/>
      <c r="B15" s="503" t="str">
        <f>CONCATENATE("Комплексные инженерно-геодезические изыскания по  строительству ",L12," площадь ",G16, " га. Полевые работы.")</f>
        <v>Комплексные инженерно-геодезические изыскания по  строительству ВЛИ-0,4кВ площадь 0,336 га. Полевые работы.</v>
      </c>
      <c r="C15" s="352" t="s">
        <v>1051</v>
      </c>
      <c r="D15" s="353" t="s">
        <v>1052</v>
      </c>
      <c r="E15" s="270"/>
      <c r="F15" s="262"/>
      <c r="G15" s="271" t="s">
        <v>999</v>
      </c>
      <c r="H15" s="262" t="s">
        <v>1000</v>
      </c>
      <c r="I15" s="262"/>
      <c r="J15" s="262"/>
      <c r="K15" s="262"/>
      <c r="L15" s="268" t="s">
        <v>1001</v>
      </c>
      <c r="M15" s="262"/>
      <c r="N15" s="262"/>
      <c r="O15" s="262"/>
      <c r="P15" s="262"/>
    </row>
    <row r="16" spans="1:21" ht="43.5" customHeight="1" thickBot="1">
      <c r="A16" s="354">
        <v>1</v>
      </c>
      <c r="B16" s="504"/>
      <c r="C16" s="355" t="s">
        <v>1081</v>
      </c>
      <c r="D16" s="345" t="str">
        <f>CONCATENATE("26170"," х ",G17," х ",G16," х ",G20,)</f>
        <v>26170 х 0,9 х 0,336 х 0,66</v>
      </c>
      <c r="E16" s="274">
        <f>ROUND(26170*G17*G16*G20,2)</f>
        <v>5223.1099999999997</v>
      </c>
      <c r="F16" s="262"/>
      <c r="G16" s="275">
        <v>0.33600000000000002</v>
      </c>
      <c r="H16" s="262" t="s">
        <v>1044</v>
      </c>
      <c r="I16" s="262"/>
      <c r="J16" s="262"/>
      <c r="K16" s="262"/>
      <c r="L16" s="276" t="s">
        <v>999</v>
      </c>
      <c r="M16" s="262"/>
      <c r="N16" s="262"/>
      <c r="O16" s="262"/>
      <c r="P16" s="262"/>
    </row>
    <row r="17" spans="1:16" ht="76.5" thickTop="1" thickBot="1">
      <c r="A17" s="354"/>
      <c r="B17" s="504"/>
      <c r="C17" s="355" t="s">
        <v>1082</v>
      </c>
      <c r="D17" s="345"/>
      <c r="E17" s="274"/>
      <c r="F17" s="262"/>
      <c r="G17" s="277">
        <v>0.9</v>
      </c>
      <c r="H17" s="262" t="s">
        <v>1003</v>
      </c>
      <c r="I17" s="278" t="s">
        <v>1004</v>
      </c>
      <c r="J17" s="262"/>
      <c r="K17" s="262"/>
      <c r="L17" s="262"/>
      <c r="M17" s="262"/>
      <c r="N17" s="262"/>
      <c r="O17" s="262"/>
      <c r="P17" s="262"/>
    </row>
    <row r="18" spans="1:16" ht="63.75" thickTop="1">
      <c r="A18" s="354"/>
      <c r="B18" s="504"/>
      <c r="C18" s="355" t="s">
        <v>1053</v>
      </c>
      <c r="D18" s="345" t="str">
        <f>CONCATENATE(E16," х ",0.29,)</f>
        <v>5223,11 х 0,29</v>
      </c>
      <c r="E18" s="274">
        <f>E16*G18*0</f>
        <v>0</v>
      </c>
      <c r="F18" s="262"/>
      <c r="G18" s="262">
        <v>0.28999999999999998</v>
      </c>
      <c r="H18" s="266" t="s">
        <v>1054</v>
      </c>
      <c r="I18" s="266" t="s">
        <v>1055</v>
      </c>
      <c r="J18" s="262"/>
      <c r="K18" s="262"/>
      <c r="L18" s="279">
        <v>1.55</v>
      </c>
      <c r="M18" s="280" t="s">
        <v>1005</v>
      </c>
      <c r="N18" s="262"/>
      <c r="O18" s="262"/>
      <c r="P18" s="262"/>
    </row>
    <row r="19" spans="1:16" ht="15.75">
      <c r="A19" s="354"/>
      <c r="B19" s="518"/>
      <c r="C19" s="355" t="s">
        <v>1056</v>
      </c>
      <c r="D19" s="345" t="str">
        <f>CONCATENATE(E16," х ",0.307,)</f>
        <v>5223,11 х 0,307</v>
      </c>
      <c r="E19" s="274">
        <f>E16*G19</f>
        <v>1603.49</v>
      </c>
      <c r="F19" s="262"/>
      <c r="G19" s="262">
        <v>0.307</v>
      </c>
      <c r="H19" s="262" t="s">
        <v>1057</v>
      </c>
      <c r="I19" s="262"/>
      <c r="J19" s="262"/>
      <c r="K19" s="262"/>
      <c r="L19" s="281">
        <v>1.2</v>
      </c>
      <c r="M19" s="282" t="s">
        <v>1006</v>
      </c>
      <c r="N19" s="262"/>
      <c r="O19" s="262"/>
      <c r="P19" s="262"/>
    </row>
    <row r="20" spans="1:16" ht="48" thickBot="1">
      <c r="A20" s="503">
        <v>2</v>
      </c>
      <c r="B20" s="505" t="s">
        <v>1007</v>
      </c>
      <c r="C20" s="356" t="s">
        <v>1058</v>
      </c>
      <c r="D20" s="356" t="s">
        <v>1059</v>
      </c>
      <c r="E20" s="357"/>
      <c r="F20" s="262"/>
      <c r="G20" s="262">
        <v>0.66</v>
      </c>
      <c r="H20" s="262"/>
      <c r="I20" s="262"/>
      <c r="J20" s="262"/>
      <c r="K20" s="262"/>
      <c r="L20" s="285">
        <v>1.1000000000000001</v>
      </c>
      <c r="M20" s="286" t="s">
        <v>1008</v>
      </c>
      <c r="N20" s="262"/>
      <c r="O20" s="262"/>
      <c r="P20" s="262"/>
    </row>
    <row r="21" spans="1:16" ht="37.5" customHeight="1" thickTop="1">
      <c r="A21" s="504"/>
      <c r="B21" s="505"/>
      <c r="C21" s="504" t="s">
        <v>1060</v>
      </c>
      <c r="D21" s="354" t="s">
        <v>1061</v>
      </c>
      <c r="E21" s="358"/>
      <c r="F21" s="262"/>
      <c r="G21" s="262"/>
      <c r="H21" s="262"/>
      <c r="I21" s="262"/>
      <c r="J21" s="262"/>
      <c r="K21" s="262"/>
      <c r="L21" s="359"/>
      <c r="M21" s="359"/>
      <c r="N21" s="262"/>
      <c r="O21" s="262"/>
      <c r="P21" s="262"/>
    </row>
    <row r="22" spans="1:16" ht="15.75">
      <c r="A22" s="504"/>
      <c r="B22" s="505"/>
      <c r="C22" s="504"/>
      <c r="D22" s="354" t="str">
        <f>CONCATENATE("1218"," + ",1883," х ",G16,)</f>
        <v>1218 + 1883 х 0,336</v>
      </c>
      <c r="E22" s="358"/>
      <c r="F22" s="262"/>
      <c r="G22" s="262">
        <v>1218</v>
      </c>
      <c r="H22" s="262"/>
      <c r="I22" s="262"/>
      <c r="J22" s="262"/>
      <c r="K22" s="262"/>
      <c r="L22" s="359"/>
      <c r="M22" s="359"/>
      <c r="N22" s="262"/>
      <c r="O22" s="262"/>
      <c r="P22" s="262"/>
    </row>
    <row r="23" spans="1:16" ht="61.5" customHeight="1">
      <c r="A23" s="504"/>
      <c r="B23" s="505"/>
      <c r="C23" s="354" t="s">
        <v>1062</v>
      </c>
      <c r="D23" s="354" t="s">
        <v>1063</v>
      </c>
      <c r="E23" s="274">
        <f>ROUND(G22+(G23*G16),2)</f>
        <v>1850.69</v>
      </c>
      <c r="F23" s="262"/>
      <c r="G23" s="262">
        <v>1883</v>
      </c>
      <c r="H23" s="262"/>
      <c r="I23" s="262"/>
      <c r="J23" s="262"/>
      <c r="K23" s="262"/>
      <c r="L23" s="359"/>
      <c r="M23" s="359"/>
      <c r="N23" s="262"/>
      <c r="O23" s="262"/>
      <c r="P23" s="262"/>
    </row>
    <row r="24" spans="1:16" ht="15.75">
      <c r="A24" s="504"/>
      <c r="B24" s="505"/>
      <c r="C24" s="354"/>
      <c r="D24" s="354"/>
      <c r="E24" s="274"/>
      <c r="F24" s="262"/>
      <c r="G24" s="262"/>
      <c r="H24" s="262"/>
      <c r="I24" s="262"/>
      <c r="J24" s="262"/>
      <c r="K24" s="262"/>
      <c r="M24" s="262"/>
      <c r="N24" s="262"/>
      <c r="O24" s="262"/>
      <c r="P24" s="262"/>
    </row>
    <row r="25" spans="1:16" ht="16.5" thickBot="1">
      <c r="A25" s="504"/>
      <c r="B25" s="506"/>
      <c r="C25" s="360"/>
      <c r="D25" s="360"/>
      <c r="E25" s="287"/>
      <c r="F25" s="262"/>
      <c r="G25" s="262" t="s">
        <v>1010</v>
      </c>
      <c r="H25" s="262"/>
      <c r="I25" s="262" t="str">
        <f>CONCATENATE("(",E16,"+",E26,")")</f>
        <v>(5223,11+689,45)</v>
      </c>
      <c r="J25" s="262"/>
      <c r="K25" s="262"/>
      <c r="M25" s="262"/>
      <c r="N25" s="262"/>
      <c r="O25" s="262"/>
      <c r="P25" s="262"/>
    </row>
    <row r="26" spans="1:16" ht="19.5" thickTop="1">
      <c r="A26" s="288">
        <v>3</v>
      </c>
      <c r="B26" s="283" t="s">
        <v>1014</v>
      </c>
      <c r="C26" s="288" t="str">
        <f>CONCATENATE("Табл. 3 §",G26)</f>
        <v>Табл. 3 §1</v>
      </c>
      <c r="D26" s="350" t="str">
        <f>CONCATENATE(ROUND(E16,2)," х ",I26,"",)</f>
        <v>5223,11 х 0,132</v>
      </c>
      <c r="E26" s="287">
        <f>ROUND(E16*I26,2)</f>
        <v>689.45</v>
      </c>
      <c r="F26" s="262"/>
      <c r="G26" s="271">
        <v>1</v>
      </c>
      <c r="H26" s="262" t="s">
        <v>1064</v>
      </c>
      <c r="I26" s="262">
        <v>0.13200000000000001</v>
      </c>
      <c r="J26" s="279" t="s">
        <v>1013</v>
      </c>
      <c r="K26" s="291"/>
      <c r="L26" s="292"/>
      <c r="M26" s="262"/>
      <c r="N26" s="262"/>
      <c r="O26" s="262"/>
      <c r="P26" s="262"/>
    </row>
    <row r="27" spans="1:16" ht="0.6" customHeight="1" thickBot="1">
      <c r="A27" s="349">
        <v>4</v>
      </c>
      <c r="B27" s="283" t="s">
        <v>1014</v>
      </c>
      <c r="C27" s="288" t="str">
        <f>CONCATENATE("Табл. 5 §",G27)</f>
        <v>Табл. 5 §1</v>
      </c>
      <c r="D27" s="349" t="str">
        <f>CONCATENATE(I25," х ",I27," ",)</f>
        <v xml:space="preserve">(5223,11+689,45) х 0,14 </v>
      </c>
      <c r="E27" s="290">
        <v>0</v>
      </c>
      <c r="F27" s="262"/>
      <c r="G27" s="271">
        <v>1</v>
      </c>
      <c r="H27" s="262" t="s">
        <v>1015</v>
      </c>
      <c r="I27" s="262">
        <f>IF(G27=1,0.14,0.196)</f>
        <v>0.14000000000000001</v>
      </c>
      <c r="J27" s="285" t="s">
        <v>1016</v>
      </c>
      <c r="K27" s="293"/>
      <c r="L27" s="294"/>
      <c r="M27" s="262"/>
      <c r="N27" s="262"/>
      <c r="O27" s="262"/>
      <c r="P27" s="262"/>
    </row>
    <row r="28" spans="1:16" ht="63.75" thickBot="1">
      <c r="A28" s="349">
        <v>4</v>
      </c>
      <c r="B28" s="283" t="s">
        <v>1065</v>
      </c>
      <c r="C28" s="361" t="s">
        <v>1066</v>
      </c>
      <c r="D28" s="362">
        <v>19000</v>
      </c>
      <c r="E28" s="284">
        <v>19000</v>
      </c>
      <c r="F28" s="262"/>
      <c r="G28" s="262">
        <f>IF(E16&lt;30000,2.5,2)</f>
        <v>2.5</v>
      </c>
      <c r="H28" s="262" t="s">
        <v>1018</v>
      </c>
      <c r="I28" s="295"/>
      <c r="J28" s="262"/>
      <c r="K28" s="262"/>
      <c r="M28" s="262"/>
      <c r="N28" s="262"/>
      <c r="O28" s="262"/>
      <c r="P28" s="262"/>
    </row>
    <row r="29" spans="1:16" ht="16.5" thickTop="1">
      <c r="A29" s="350"/>
      <c r="B29" s="272"/>
      <c r="C29" s="350"/>
      <c r="D29" s="350"/>
      <c r="E29" s="274"/>
      <c r="F29" s="262"/>
      <c r="G29" s="262"/>
      <c r="H29" s="262"/>
      <c r="I29" s="262"/>
      <c r="J29" s="262"/>
      <c r="K29" s="279">
        <v>2.5</v>
      </c>
      <c r="L29" s="280" t="s">
        <v>1019</v>
      </c>
      <c r="M29" s="262"/>
      <c r="N29" s="262"/>
      <c r="O29" s="262"/>
      <c r="P29" s="262"/>
    </row>
    <row r="30" spans="1:16" ht="15.75">
      <c r="A30" s="350"/>
      <c r="B30" s="272"/>
      <c r="C30" s="350"/>
      <c r="D30" s="350"/>
      <c r="E30" s="274"/>
      <c r="F30" s="262"/>
      <c r="G30" s="262"/>
      <c r="H30" s="262"/>
      <c r="I30" s="296"/>
      <c r="J30" s="262"/>
      <c r="K30" s="281">
        <v>2</v>
      </c>
      <c r="L30" s="282" t="s">
        <v>1020</v>
      </c>
      <c r="N30" s="262"/>
      <c r="O30" s="262"/>
      <c r="P30" s="262"/>
    </row>
    <row r="31" spans="1:16" ht="16.5" thickBot="1">
      <c r="A31" s="288"/>
      <c r="B31" s="289" t="s">
        <v>1021</v>
      </c>
      <c r="C31" s="289"/>
      <c r="D31" s="289"/>
      <c r="E31" s="290">
        <f>E28+E26+E23+E19+E18+E16</f>
        <v>28366.74</v>
      </c>
      <c r="F31" s="262"/>
      <c r="G31" s="262"/>
      <c r="H31" s="262"/>
      <c r="K31" s="285">
        <v>1.5</v>
      </c>
      <c r="L31" s="286" t="s">
        <v>1022</v>
      </c>
      <c r="N31" s="262"/>
      <c r="O31" s="262"/>
      <c r="P31" s="262"/>
    </row>
    <row r="32" spans="1:16" ht="16.5" thickTop="1">
      <c r="A32" s="350">
        <v>5</v>
      </c>
      <c r="B32" s="297" t="s">
        <v>1023</v>
      </c>
      <c r="C32" s="272" t="s">
        <v>1024</v>
      </c>
      <c r="D32" s="272" t="str">
        <f>CONCATENATE(E31," х ",H38)</f>
        <v>28366,74 х 1,23</v>
      </c>
      <c r="E32" s="274">
        <f>ROUND(E31*H38,2)</f>
        <v>34891.089999999997</v>
      </c>
      <c r="F32" s="262"/>
      <c r="G32" s="498" t="s">
        <v>1025</v>
      </c>
      <c r="H32" s="498"/>
      <c r="K32" s="262"/>
      <c r="N32" s="262"/>
      <c r="O32" s="262"/>
      <c r="P32" s="262"/>
    </row>
    <row r="33" spans="1:16" ht="15.75">
      <c r="A33" s="350"/>
      <c r="B33" s="297" t="str">
        <f>CONCATENATE(H37)</f>
        <v>за I кв. 2026г</v>
      </c>
      <c r="C33" s="272" t="s">
        <v>1026</v>
      </c>
      <c r="D33" s="272"/>
      <c r="E33" s="274"/>
      <c r="F33" s="262"/>
      <c r="G33" s="498"/>
      <c r="H33" s="498"/>
      <c r="K33" s="262"/>
      <c r="L33" s="262"/>
      <c r="M33" s="262"/>
      <c r="N33" s="262"/>
      <c r="O33" s="262"/>
      <c r="P33" s="262"/>
    </row>
    <row r="34" spans="1:16" ht="32.450000000000003" customHeight="1">
      <c r="A34" s="350"/>
      <c r="B34" s="297" t="str">
        <f>CONCATENATE(H38)</f>
        <v>1,23</v>
      </c>
      <c r="C34" s="272"/>
      <c r="D34" s="272"/>
      <c r="E34" s="272"/>
      <c r="F34" s="262"/>
      <c r="G34" s="498"/>
      <c r="H34" s="498"/>
      <c r="I34" s="298"/>
      <c r="J34" s="262"/>
      <c r="K34" s="262"/>
      <c r="L34" s="262"/>
      <c r="M34" s="262"/>
      <c r="N34" s="262"/>
      <c r="O34" s="262"/>
      <c r="P34" s="262"/>
    </row>
    <row r="35" spans="1:16" ht="15.75">
      <c r="A35" s="288"/>
      <c r="B35" s="299" t="s">
        <v>1027</v>
      </c>
      <c r="C35" s="299"/>
      <c r="D35" s="299"/>
      <c r="E35" s="300">
        <f>E32</f>
        <v>34891.089999999997</v>
      </c>
      <c r="F35" s="262"/>
      <c r="G35" s="262"/>
      <c r="H35" s="262"/>
      <c r="P35" s="262"/>
    </row>
    <row r="36" spans="1:16" ht="15.75" hidden="1">
      <c r="A36" s="288"/>
      <c r="B36" s="299" t="s">
        <v>1047</v>
      </c>
      <c r="C36" s="299"/>
      <c r="D36" s="299"/>
      <c r="E36" s="300"/>
      <c r="F36" s="262"/>
      <c r="G36" s="262"/>
      <c r="H36" s="301" t="s">
        <v>1023</v>
      </c>
      <c r="P36" s="262"/>
    </row>
    <row r="37" spans="1:16" ht="15.75">
      <c r="A37" s="288"/>
      <c r="B37" s="299" t="s">
        <v>1029</v>
      </c>
      <c r="C37" s="299"/>
      <c r="D37" s="299"/>
      <c r="E37" s="300">
        <f>E35</f>
        <v>34891.089999999997</v>
      </c>
      <c r="F37" s="262"/>
      <c r="G37" s="262"/>
      <c r="H37" s="301" t="s">
        <v>1093</v>
      </c>
      <c r="I37" s="262"/>
      <c r="J37" s="262"/>
      <c r="K37" s="262"/>
      <c r="L37" s="262"/>
      <c r="M37" s="262"/>
      <c r="N37" s="262"/>
      <c r="O37" s="262"/>
      <c r="P37" s="262"/>
    </row>
    <row r="38" spans="1:16" ht="15.75">
      <c r="A38" s="345"/>
      <c r="B38" s="273"/>
      <c r="C38" s="273"/>
      <c r="D38" s="273"/>
      <c r="E38" s="273"/>
      <c r="F38" s="262"/>
      <c r="G38" s="262"/>
      <c r="H38" s="301">
        <f>КГЕО</f>
        <v>1.23</v>
      </c>
      <c r="I38" s="262"/>
      <c r="J38" s="262"/>
      <c r="K38" s="262"/>
      <c r="L38" s="262"/>
      <c r="M38" s="262"/>
      <c r="N38" s="262"/>
      <c r="O38" s="262"/>
      <c r="P38" s="262"/>
    </row>
    <row r="39" spans="1:16" ht="15.75">
      <c r="A39" s="499" t="s">
        <v>771</v>
      </c>
      <c r="B39" s="499"/>
      <c r="C39" s="302"/>
      <c r="D39"/>
      <c r="E39" s="273"/>
      <c r="F39" s="262"/>
      <c r="G39" s="262"/>
      <c r="H39" s="262"/>
      <c r="I39" s="262"/>
      <c r="J39" s="262"/>
      <c r="K39" s="262"/>
      <c r="L39" s="262"/>
      <c r="M39" s="262"/>
      <c r="N39" s="262"/>
      <c r="O39" s="262"/>
      <c r="P39" s="262"/>
    </row>
    <row r="40" spans="1:16" ht="15.75">
      <c r="A40" s="499"/>
      <c r="B40" s="499"/>
      <c r="C40" s="273"/>
      <c r="D40" s="273"/>
      <c r="E40" s="273"/>
      <c r="F40" s="262"/>
      <c r="G40" s="262"/>
      <c r="H40" s="262"/>
      <c r="I40" s="262"/>
      <c r="J40" s="262"/>
      <c r="K40" s="262"/>
      <c r="L40" s="262"/>
      <c r="M40" s="262"/>
      <c r="N40" s="262"/>
      <c r="O40" s="262"/>
      <c r="P40" s="262"/>
    </row>
    <row r="41" spans="1:16" ht="31.5" customHeight="1">
      <c r="A41" s="499" t="s">
        <v>1030</v>
      </c>
      <c r="B41" s="499"/>
      <c r="C41" s="302"/>
      <c r="D41" s="302"/>
      <c r="E41" s="273"/>
      <c r="F41" s="262"/>
      <c r="G41" s="262"/>
      <c r="H41" s="262"/>
      <c r="I41" s="262"/>
      <c r="J41" s="262"/>
      <c r="K41" s="262"/>
      <c r="L41" s="262"/>
      <c r="M41" s="262"/>
      <c r="N41" s="262"/>
      <c r="O41" s="262"/>
      <c r="P41" s="262"/>
    </row>
    <row r="42" spans="1:16" ht="15.75" hidden="1">
      <c r="A42" s="262"/>
      <c r="B42" s="262"/>
      <c r="C42" s="262"/>
      <c r="D42" s="262"/>
      <c r="E42" s="262"/>
      <c r="F42" s="262"/>
      <c r="G42" s="262"/>
      <c r="H42" s="262"/>
      <c r="I42" s="262"/>
      <c r="J42" s="262"/>
      <c r="K42" s="262"/>
      <c r="L42" s="262"/>
      <c r="M42" s="262"/>
      <c r="N42" s="262"/>
      <c r="O42" s="262"/>
      <c r="P42" s="262"/>
    </row>
    <row r="43" spans="1:16" ht="15.75" hidden="1">
      <c r="A43" s="500" t="s">
        <v>1031</v>
      </c>
      <c r="B43" s="500"/>
      <c r="C43" s="500"/>
      <c r="D43" s="500"/>
      <c r="E43" s="500"/>
      <c r="F43" s="262"/>
      <c r="G43" s="262"/>
      <c r="H43" s="262"/>
      <c r="I43" s="262"/>
      <c r="J43" s="262"/>
      <c r="K43" s="262"/>
      <c r="L43" s="262"/>
      <c r="M43" s="262"/>
      <c r="N43" s="262"/>
      <c r="O43" s="262"/>
      <c r="P43" s="262"/>
    </row>
    <row r="44" spans="1:16" ht="15.75" hidden="1">
      <c r="A44" s="500" t="s">
        <v>986</v>
      </c>
      <c r="B44" s="500"/>
      <c r="C44" s="500"/>
      <c r="D44" s="500"/>
      <c r="E44" s="500"/>
      <c r="F44" s="262"/>
      <c r="G44" s="262"/>
      <c r="H44" s="262"/>
      <c r="I44" s="262"/>
      <c r="J44" s="262"/>
      <c r="K44" s="262"/>
      <c r="L44" s="262"/>
      <c r="M44" s="262"/>
      <c r="N44" s="262"/>
      <c r="O44" s="262"/>
      <c r="P44" s="262"/>
    </row>
    <row r="45" spans="1:16" ht="15.75" hidden="1">
      <c r="A45" s="508"/>
      <c r="B45" s="508"/>
      <c r="C45" s="508"/>
      <c r="D45" s="508"/>
      <c r="E45" s="508"/>
      <c r="F45" s="262"/>
      <c r="G45" s="262"/>
      <c r="H45" s="262"/>
      <c r="I45" s="262"/>
      <c r="J45" s="262"/>
      <c r="K45" s="262"/>
      <c r="L45" s="262"/>
      <c r="M45" s="262"/>
      <c r="N45" s="262"/>
      <c r="O45" s="262"/>
      <c r="P45" s="262"/>
    </row>
    <row r="46" spans="1:16" ht="45.6" hidden="1" customHeight="1">
      <c r="A46" s="264" t="s">
        <v>988</v>
      </c>
      <c r="B46" s="501" t="e">
        <f>CONCATENATE(#REF!)</f>
        <v>#REF!</v>
      </c>
      <c r="C46" s="501"/>
      <c r="D46" s="501"/>
      <c r="E46" s="501"/>
      <c r="F46" s="265"/>
      <c r="G46" s="502" t="s">
        <v>1032</v>
      </c>
      <c r="H46" s="502"/>
      <c r="I46" s="502"/>
      <c r="J46" s="502"/>
      <c r="K46" s="265"/>
      <c r="L46" s="265"/>
      <c r="M46" s="262"/>
      <c r="N46" s="262"/>
      <c r="O46" s="262"/>
      <c r="P46" s="262"/>
    </row>
    <row r="47" spans="1:16" ht="16.5" hidden="1" thickTop="1">
      <c r="A47" s="509"/>
      <c r="B47" s="509"/>
      <c r="C47" s="509"/>
      <c r="D47" s="509"/>
      <c r="E47" s="509"/>
      <c r="F47" s="262"/>
      <c r="G47" s="262"/>
      <c r="H47" s="262"/>
      <c r="I47" s="262"/>
      <c r="J47" s="262"/>
      <c r="K47" s="262"/>
      <c r="L47" s="267" t="s">
        <v>990</v>
      </c>
      <c r="M47" s="262"/>
      <c r="N47" s="262"/>
      <c r="O47" s="262"/>
      <c r="P47" s="262"/>
    </row>
    <row r="48" spans="1:16" ht="15.75" hidden="1">
      <c r="A48" s="262"/>
      <c r="B48" s="262"/>
      <c r="C48" s="262"/>
      <c r="D48" s="262"/>
      <c r="E48" s="262"/>
      <c r="F48" s="262"/>
      <c r="G48" s="262"/>
      <c r="H48" s="262"/>
      <c r="I48" s="262"/>
      <c r="J48" s="262"/>
      <c r="K48" s="262"/>
      <c r="L48" s="268" t="s">
        <v>991</v>
      </c>
      <c r="M48" s="262"/>
      <c r="N48" s="262"/>
      <c r="O48" s="262"/>
      <c r="P48" s="262"/>
    </row>
    <row r="49" spans="1:16" ht="15.75" hidden="1">
      <c r="A49" s="303" t="s">
        <v>992</v>
      </c>
      <c r="B49" s="303" t="s">
        <v>993</v>
      </c>
      <c r="C49" s="303" t="s">
        <v>994</v>
      </c>
      <c r="D49" s="303" t="s">
        <v>995</v>
      </c>
      <c r="E49" s="303" t="s">
        <v>996</v>
      </c>
      <c r="F49" s="262"/>
      <c r="G49" s="262"/>
      <c r="H49" s="262"/>
      <c r="I49" s="262"/>
      <c r="J49" s="262"/>
      <c r="K49" s="262"/>
      <c r="L49" s="268" t="s">
        <v>997</v>
      </c>
      <c r="M49" s="262"/>
      <c r="N49" s="262"/>
      <c r="O49" s="262"/>
      <c r="P49" s="262"/>
    </row>
    <row r="50" spans="1:16" ht="78.75" hidden="1">
      <c r="A50" s="303"/>
      <c r="B50" s="304"/>
      <c r="C50" s="305" t="s">
        <v>998</v>
      </c>
      <c r="D50" s="304"/>
      <c r="E50" s="303"/>
      <c r="F50" s="262"/>
      <c r="G50" s="306" t="s">
        <v>999</v>
      </c>
      <c r="H50" s="236" t="s">
        <v>1000</v>
      </c>
      <c r="I50" s="262"/>
      <c r="J50" s="262"/>
      <c r="K50" s="262"/>
      <c r="L50" s="268" t="s">
        <v>1001</v>
      </c>
      <c r="M50" s="262"/>
      <c r="N50" s="262"/>
      <c r="O50" s="262"/>
      <c r="P50" s="262"/>
    </row>
    <row r="51" spans="1:16" ht="16.149999999999999" hidden="1" customHeight="1">
      <c r="A51" s="346">
        <v>1</v>
      </c>
      <c r="B51" s="512" t="s">
        <v>1033</v>
      </c>
      <c r="C51" s="307" t="s">
        <v>1034</v>
      </c>
      <c r="D51" s="308" t="str">
        <f>CONCATENATE(3254," х ",1.55,"х ",G51)</f>
        <v>3254 х 1,55х 0,5</v>
      </c>
      <c r="E51" s="309">
        <f>ROUND(3254*1.55*G51,2)</f>
        <v>2521.85</v>
      </c>
      <c r="F51" s="262"/>
      <c r="G51" s="306">
        <v>0.5</v>
      </c>
      <c r="H51" s="236" t="s">
        <v>1035</v>
      </c>
      <c r="I51" s="262"/>
      <c r="J51" s="262"/>
      <c r="K51" s="262"/>
      <c r="L51" s="276" t="s">
        <v>999</v>
      </c>
      <c r="M51" s="262"/>
      <c r="N51" s="262"/>
      <c r="O51" s="262"/>
      <c r="P51" s="262"/>
    </row>
    <row r="52" spans="1:16" ht="49.9" hidden="1" customHeight="1">
      <c r="A52" s="348"/>
      <c r="B52" s="513"/>
      <c r="C52" s="310" t="s">
        <v>1036</v>
      </c>
      <c r="D52" s="311"/>
      <c r="E52" s="312"/>
      <c r="F52" s="262"/>
      <c r="G52" s="236">
        <v>1.55</v>
      </c>
      <c r="H52" s="236" t="s">
        <v>1003</v>
      </c>
      <c r="I52" s="278" t="s">
        <v>1004</v>
      </c>
      <c r="J52" s="262"/>
      <c r="K52" s="262"/>
      <c r="L52" s="262"/>
      <c r="M52" s="262"/>
      <c r="N52" s="262"/>
      <c r="O52" s="262"/>
      <c r="P52" s="262"/>
    </row>
    <row r="53" spans="1:16" ht="16.149999999999999" hidden="1" customHeight="1">
      <c r="A53" s="347">
        <v>2</v>
      </c>
      <c r="B53" s="510" t="str">
        <f>CONCATENATE("Комплексные инженерно-геодезические изыскания по  строительству ",L48,", "," протяженностью ",F50,"  км.  Полевые  работы")</f>
        <v>Комплексные инженерно-геодезические изыскания по  строительству ВЛЗ-6кВ,  протяженностью   км.  Полевые  работы</v>
      </c>
      <c r="C53" s="313" t="s">
        <v>1002</v>
      </c>
      <c r="D53" s="314" t="str">
        <f>CONCATENATE("4106"," х ",1.5," х ",F50)</f>
        <v xml:space="preserve">4106 х 1,5 х </v>
      </c>
      <c r="E53" s="315">
        <f>ROUND(7913*1.5*F50,2)</f>
        <v>0</v>
      </c>
      <c r="F53" s="262"/>
      <c r="G53" s="262"/>
      <c r="H53" s="262"/>
      <c r="I53" s="262"/>
      <c r="J53" s="262"/>
      <c r="K53" s="262"/>
      <c r="L53" s="279">
        <v>1.5</v>
      </c>
      <c r="M53" s="280" t="s">
        <v>1005</v>
      </c>
      <c r="N53" s="262"/>
      <c r="O53" s="262"/>
      <c r="P53" s="262"/>
    </row>
    <row r="54" spans="1:16" ht="46.15" hidden="1" customHeight="1">
      <c r="A54" s="348"/>
      <c r="B54" s="511"/>
      <c r="C54" s="316" t="str">
        <f>CONCATENATE("к=",G54, " глава 3 общ. положения, п.4")</f>
        <v>к= глава 3 общ. положения, п.4</v>
      </c>
      <c r="D54" s="317"/>
      <c r="E54" s="318"/>
      <c r="F54" s="262"/>
      <c r="G54" s="262"/>
      <c r="H54" s="262"/>
      <c r="I54" s="262"/>
      <c r="J54" s="262"/>
      <c r="K54" s="262"/>
      <c r="L54" s="281">
        <v>1.2</v>
      </c>
      <c r="M54" s="282" t="s">
        <v>1006</v>
      </c>
      <c r="N54" s="262"/>
      <c r="O54" s="262"/>
      <c r="P54" s="262"/>
    </row>
    <row r="55" spans="1:16" ht="0.6" hidden="1" customHeight="1">
      <c r="A55" s="346">
        <v>3</v>
      </c>
      <c r="B55" s="510" t="s">
        <v>1007</v>
      </c>
      <c r="C55" s="313" t="s">
        <v>1002</v>
      </c>
      <c r="D55" s="313" t="str">
        <f>CONCATENATE("4889"," х ",F50,"х ","1,2")</f>
        <v>4889 х х 1,2</v>
      </c>
      <c r="E55" s="315">
        <f>ROUND(4889*1.2*F50,2)</f>
        <v>0</v>
      </c>
      <c r="F55" s="262"/>
      <c r="G55" s="262"/>
      <c r="H55" s="262"/>
      <c r="I55" s="262"/>
      <c r="J55" s="262"/>
      <c r="K55" s="262"/>
      <c r="L55" s="281"/>
      <c r="M55" s="282"/>
      <c r="N55" s="262"/>
      <c r="O55" s="262"/>
      <c r="P55" s="262"/>
    </row>
    <row r="56" spans="1:16" ht="31.5" hidden="1">
      <c r="A56" s="347"/>
      <c r="B56" s="514"/>
      <c r="C56" s="319" t="s">
        <v>1009</v>
      </c>
      <c r="D56" s="320"/>
      <c r="E56" s="321"/>
      <c r="F56" s="262"/>
      <c r="G56" s="262"/>
      <c r="H56" s="262"/>
      <c r="I56" s="262"/>
      <c r="J56" s="262"/>
      <c r="K56" s="262"/>
      <c r="L56" s="281"/>
      <c r="M56" s="282"/>
      <c r="N56" s="262"/>
      <c r="O56" s="262"/>
      <c r="P56" s="262"/>
    </row>
    <row r="57" spans="1:16" ht="15.75" hidden="1">
      <c r="A57" s="348"/>
      <c r="B57" s="511"/>
      <c r="C57" s="316"/>
      <c r="D57" s="317"/>
      <c r="E57" s="318"/>
      <c r="F57" s="262"/>
      <c r="G57" s="262"/>
      <c r="H57" s="262"/>
      <c r="I57" s="262"/>
      <c r="J57" s="262"/>
      <c r="K57" s="262"/>
      <c r="L57" s="281"/>
      <c r="M57" s="282"/>
      <c r="N57" s="262"/>
      <c r="O57" s="262"/>
      <c r="P57" s="262"/>
    </row>
    <row r="58" spans="1:16" ht="16.5" hidden="1" thickBot="1">
      <c r="A58" s="515">
        <v>4</v>
      </c>
      <c r="B58" s="515" t="s">
        <v>1007</v>
      </c>
      <c r="C58" s="307" t="s">
        <v>1002</v>
      </c>
      <c r="D58" s="322" t="str">
        <f>CONCATENATE(1067," х ",G51," х ",1.55," х ",1.2)</f>
        <v>1067 х 0,5 х 1,55 х 1,2</v>
      </c>
      <c r="E58" s="323">
        <f>ROUND(1067*G51*1.55*1.2,2)</f>
        <v>992.31</v>
      </c>
      <c r="F58" s="262"/>
      <c r="G58" s="262"/>
      <c r="H58" s="262"/>
      <c r="I58" s="262"/>
      <c r="J58" s="262"/>
      <c r="K58" s="262"/>
      <c r="L58" s="285">
        <v>1.1000000000000001</v>
      </c>
      <c r="M58" s="286" t="s">
        <v>1008</v>
      </c>
      <c r="N58" s="262"/>
      <c r="O58" s="262"/>
      <c r="P58" s="262"/>
    </row>
    <row r="59" spans="1:16" ht="31.5" hidden="1">
      <c r="A59" s="516"/>
      <c r="B59" s="516"/>
      <c r="C59" s="301" t="s">
        <v>1037</v>
      </c>
      <c r="D59" s="324"/>
      <c r="E59" s="325"/>
      <c r="F59" s="262"/>
      <c r="G59" s="262"/>
      <c r="H59" s="262"/>
      <c r="I59" s="262"/>
      <c r="J59" s="262"/>
      <c r="K59" s="262"/>
      <c r="M59" s="262"/>
      <c r="N59" s="262"/>
      <c r="O59" s="262"/>
      <c r="P59" s="262"/>
    </row>
    <row r="60" spans="1:16" ht="15.75" hidden="1">
      <c r="A60" s="516"/>
      <c r="B60" s="517"/>
      <c r="C60" s="310"/>
      <c r="D60" s="326"/>
      <c r="E60" s="312"/>
      <c r="F60" s="262"/>
      <c r="G60" s="262" t="s">
        <v>1010</v>
      </c>
      <c r="H60" s="262"/>
      <c r="I60" s="262" t="e">
        <v>#REF!</v>
      </c>
      <c r="J60" s="262"/>
      <c r="K60" s="262"/>
      <c r="M60" s="262"/>
      <c r="N60" s="262"/>
      <c r="O60" s="262"/>
      <c r="P60" s="262"/>
    </row>
    <row r="61" spans="1:16" ht="19.899999999999999" hidden="1" customHeight="1">
      <c r="A61" s="305">
        <v>5</v>
      </c>
      <c r="B61" s="307" t="s">
        <v>1011</v>
      </c>
      <c r="C61" s="327" t="s">
        <v>1038</v>
      </c>
      <c r="D61" s="307" t="str">
        <f>CONCATENATE((E51+E53)," х ",I61)</f>
        <v>2521,85 х 0,2625*1,1</v>
      </c>
      <c r="E61" s="328">
        <f>ROUND((E51+E53)*0.2625*1.1,2)</f>
        <v>728.18</v>
      </c>
      <c r="F61" s="262"/>
      <c r="G61" s="271">
        <v>1</v>
      </c>
      <c r="H61" s="262" t="s">
        <v>1012</v>
      </c>
      <c r="I61" s="262" t="s">
        <v>1039</v>
      </c>
      <c r="J61" s="279" t="s">
        <v>1013</v>
      </c>
      <c r="K61" s="291"/>
      <c r="L61" s="292"/>
      <c r="M61" s="262"/>
      <c r="N61" s="262"/>
      <c r="O61" s="262"/>
      <c r="P61" s="262"/>
    </row>
    <row r="62" spans="1:16" ht="19.5" hidden="1" thickBot="1">
      <c r="A62" s="346">
        <v>4</v>
      </c>
      <c r="B62" s="307" t="s">
        <v>1014</v>
      </c>
      <c r="C62" s="327" t="s">
        <v>1040</v>
      </c>
      <c r="D62" s="307" t="str">
        <f>CONCATENATE("(",E51," + ",E61,")"," х ",0.14)</f>
        <v>(2521,85 + 728,18) х 0,14</v>
      </c>
      <c r="E62" s="328">
        <v>0</v>
      </c>
      <c r="F62" s="262"/>
      <c r="G62" s="271">
        <v>1</v>
      </c>
      <c r="H62" s="262" t="s">
        <v>1015</v>
      </c>
      <c r="I62" s="262">
        <v>0.14000000000000001</v>
      </c>
      <c r="J62" s="285" t="s">
        <v>1016</v>
      </c>
      <c r="K62" s="293"/>
      <c r="L62" s="294"/>
      <c r="M62" s="262"/>
      <c r="N62" s="262"/>
      <c r="O62" s="262"/>
      <c r="P62" s="262"/>
    </row>
    <row r="63" spans="1:16" ht="31.5" hidden="1">
      <c r="A63" s="346">
        <v>6</v>
      </c>
      <c r="B63" s="307" t="s">
        <v>1017</v>
      </c>
      <c r="C63" s="329" t="s">
        <v>1041</v>
      </c>
      <c r="D63" s="307" t="str">
        <f>CONCATENATE("(",E51," + ",E53,"+ ",E61,")"," х ",0.06," х  2,5")</f>
        <v>(2521,85 + 0+ 728,18) х 0,06 х  2,5</v>
      </c>
      <c r="E63" s="309">
        <f>ROUND((E51+E53+E61)*0.06*2.5,2)</f>
        <v>487.5</v>
      </c>
      <c r="F63" s="262"/>
      <c r="G63" s="262" t="e">
        <v>#REF!</v>
      </c>
      <c r="H63" s="262" t="s">
        <v>1018</v>
      </c>
      <c r="I63" s="295"/>
      <c r="J63" s="262"/>
      <c r="K63" s="262"/>
      <c r="M63" s="262"/>
      <c r="N63" s="262"/>
      <c r="O63" s="262"/>
      <c r="P63" s="262"/>
    </row>
    <row r="64" spans="1:16" ht="16.5" hidden="1" thickTop="1">
      <c r="A64" s="347"/>
      <c r="B64" s="301"/>
      <c r="C64" s="301"/>
      <c r="D64" s="301"/>
      <c r="E64" s="325"/>
      <c r="F64" s="262"/>
      <c r="G64" s="262"/>
      <c r="H64" s="262"/>
      <c r="I64" s="262"/>
      <c r="J64" s="262"/>
      <c r="K64" s="279">
        <v>2.5</v>
      </c>
      <c r="L64" s="280" t="s">
        <v>1019</v>
      </c>
      <c r="M64" s="262"/>
      <c r="N64" s="262"/>
      <c r="O64" s="262"/>
      <c r="P64" s="262"/>
    </row>
    <row r="65" spans="1:16" ht="15.75" hidden="1">
      <c r="A65" s="347"/>
      <c r="B65" s="301"/>
      <c r="C65" s="301"/>
      <c r="D65" s="301"/>
      <c r="E65" s="325"/>
      <c r="F65" s="262"/>
      <c r="G65" s="262"/>
      <c r="H65" s="262"/>
      <c r="I65" s="296"/>
      <c r="J65" s="262"/>
      <c r="K65" s="281">
        <v>2</v>
      </c>
      <c r="L65" s="282" t="s">
        <v>1020</v>
      </c>
      <c r="N65" s="262"/>
      <c r="O65" s="262"/>
      <c r="P65" s="262"/>
    </row>
    <row r="66" spans="1:16" ht="16.5" hidden="1" thickBot="1">
      <c r="A66" s="305"/>
      <c r="B66" s="327" t="s">
        <v>1021</v>
      </c>
      <c r="C66" s="327"/>
      <c r="D66" s="327"/>
      <c r="E66" s="328">
        <f>SUM(E51:E65)</f>
        <v>4729.84</v>
      </c>
      <c r="F66" s="262"/>
      <c r="G66" s="262"/>
      <c r="H66" s="262"/>
      <c r="K66" s="285">
        <v>1.5</v>
      </c>
      <c r="L66" s="286" t="s">
        <v>1022</v>
      </c>
      <c r="N66" s="262"/>
      <c r="O66" s="262"/>
      <c r="P66" s="262"/>
    </row>
    <row r="67" spans="1:16" ht="15.75" hidden="1">
      <c r="A67" s="347">
        <v>5</v>
      </c>
      <c r="B67" s="301" t="s">
        <v>1023</v>
      </c>
      <c r="C67" s="301" t="s">
        <v>1024</v>
      </c>
      <c r="D67" s="301" t="str">
        <f>CONCATENATE(E66," х ",G72)</f>
        <v>4729,84 х 5,57</v>
      </c>
      <c r="E67" s="325">
        <f>ROUND(E66*G72,2)</f>
        <v>26345.21</v>
      </c>
      <c r="F67" s="262"/>
      <c r="G67" s="498" t="s">
        <v>1025</v>
      </c>
      <c r="H67" s="498"/>
      <c r="K67" s="262"/>
      <c r="N67" s="262"/>
      <c r="O67" s="262"/>
      <c r="P67" s="262"/>
    </row>
    <row r="68" spans="1:16" ht="15.75" hidden="1">
      <c r="A68" s="347"/>
      <c r="B68" s="301" t="str">
        <f>CONCATENATE(H72)</f>
        <v>за III кв. 2023 г</v>
      </c>
      <c r="C68" s="301" t="s">
        <v>1026</v>
      </c>
      <c r="D68" s="301"/>
      <c r="E68" s="325"/>
      <c r="F68" s="262"/>
      <c r="G68" s="498"/>
      <c r="H68" s="498"/>
      <c r="K68" s="262"/>
      <c r="L68" s="262"/>
      <c r="M68" s="262"/>
      <c r="N68" s="262"/>
      <c r="O68" s="262"/>
      <c r="P68" s="262"/>
    </row>
    <row r="69" spans="1:16" ht="33.6" hidden="1" customHeight="1">
      <c r="A69" s="347"/>
      <c r="B69" s="301" t="str">
        <f>CONCATENATE("К =",G72)</f>
        <v>К =5,57</v>
      </c>
      <c r="C69" s="301" t="e">
        <f>CONCATENATE(#REF!)</f>
        <v>#REF!</v>
      </c>
      <c r="D69" s="301"/>
      <c r="E69" s="301"/>
      <c r="F69" s="262"/>
      <c r="G69" s="498"/>
      <c r="H69" s="498"/>
      <c r="I69" s="298"/>
      <c r="J69" s="262"/>
      <c r="K69" s="262"/>
      <c r="L69" s="262"/>
      <c r="M69" s="262"/>
      <c r="N69" s="262"/>
      <c r="O69" s="262"/>
      <c r="P69" s="262"/>
    </row>
    <row r="70" spans="1:16" ht="15.75" hidden="1">
      <c r="A70" s="305"/>
      <c r="B70" s="330" t="s">
        <v>1027</v>
      </c>
      <c r="C70" s="330"/>
      <c r="D70" s="330"/>
      <c r="E70" s="331">
        <f>E67</f>
        <v>26345.21</v>
      </c>
      <c r="F70" s="262"/>
      <c r="G70" s="262"/>
      <c r="H70" s="262"/>
      <c r="N70" s="262"/>
      <c r="O70" s="262"/>
      <c r="P70" s="262"/>
    </row>
    <row r="71" spans="1:16" ht="15.75" hidden="1">
      <c r="A71" s="305"/>
      <c r="B71" s="330" t="s">
        <v>1028</v>
      </c>
      <c r="C71" s="330"/>
      <c r="D71" s="330"/>
      <c r="E71" s="331">
        <f>ROUND(E70*0.2,2)</f>
        <v>5269.04</v>
      </c>
      <c r="F71" s="262"/>
      <c r="G71" s="262"/>
      <c r="H71" s="301" t="s">
        <v>1023</v>
      </c>
      <c r="N71" s="262"/>
      <c r="O71" s="262"/>
      <c r="P71" s="262"/>
    </row>
    <row r="72" spans="1:16" ht="15.75" hidden="1">
      <c r="A72" s="305"/>
      <c r="B72" s="330" t="s">
        <v>1042</v>
      </c>
      <c r="C72" s="330"/>
      <c r="D72" s="330"/>
      <c r="E72" s="331">
        <f>E70+E71</f>
        <v>31614.25</v>
      </c>
      <c r="F72" s="262"/>
      <c r="G72" s="262">
        <v>5.57</v>
      </c>
      <c r="H72" s="301" t="s">
        <v>1043</v>
      </c>
      <c r="I72" s="262"/>
      <c r="J72" s="262"/>
      <c r="K72" s="262"/>
      <c r="L72" s="262"/>
      <c r="M72" s="262"/>
      <c r="N72" s="262"/>
      <c r="O72" s="262"/>
      <c r="P72" s="262"/>
    </row>
    <row r="73" spans="1:16" ht="15.75" hidden="1">
      <c r="A73" s="345"/>
      <c r="B73" s="273"/>
      <c r="C73" s="273"/>
      <c r="D73" s="273"/>
      <c r="E73" s="273"/>
      <c r="F73" s="262"/>
      <c r="G73" s="262"/>
      <c r="H73" s="262"/>
      <c r="I73" s="262"/>
      <c r="J73" s="262"/>
      <c r="K73" s="262"/>
      <c r="L73" s="262"/>
      <c r="M73" s="262"/>
      <c r="N73" s="262"/>
      <c r="O73" s="262"/>
      <c r="P73" s="262"/>
    </row>
    <row r="74" spans="1:16" ht="15.75" hidden="1">
      <c r="A74" s="345"/>
      <c r="B74" s="273"/>
      <c r="C74" s="273"/>
      <c r="D74" s="273"/>
      <c r="E74" s="273"/>
      <c r="F74" s="262"/>
      <c r="G74" s="262"/>
      <c r="H74" s="262"/>
      <c r="I74" s="262"/>
      <c r="J74" s="262"/>
      <c r="K74" s="262"/>
      <c r="L74" s="262"/>
      <c r="M74" s="262"/>
      <c r="N74" s="262"/>
      <c r="O74" s="262"/>
      <c r="P74" s="262"/>
    </row>
    <row r="75" spans="1:16" ht="15.75" hidden="1">
      <c r="A75" s="345"/>
      <c r="B75" s="273"/>
      <c r="C75" s="273"/>
      <c r="D75" s="273"/>
      <c r="E75" s="273"/>
      <c r="F75" s="262"/>
      <c r="G75" s="262"/>
      <c r="H75" s="262"/>
      <c r="I75" s="262"/>
      <c r="J75" s="262"/>
      <c r="K75" s="262"/>
      <c r="L75" s="262"/>
      <c r="M75" s="262"/>
      <c r="N75" s="262"/>
      <c r="O75" s="262"/>
      <c r="P75" s="262"/>
    </row>
    <row r="76" spans="1:16" ht="15.75" hidden="1">
      <c r="A76" s="499" t="s">
        <v>771</v>
      </c>
      <c r="B76" s="499"/>
      <c r="C76" s="302"/>
      <c r="D76"/>
      <c r="E76" s="273"/>
      <c r="F76" s="262"/>
      <c r="G76" s="262"/>
      <c r="H76" s="262"/>
      <c r="I76" s="262"/>
      <c r="J76" s="262"/>
      <c r="K76" s="262"/>
      <c r="L76" s="262"/>
      <c r="M76" s="262"/>
      <c r="N76" s="262"/>
      <c r="O76" s="262"/>
      <c r="P76" s="262"/>
    </row>
    <row r="77" spans="1:16" ht="15.75" hidden="1">
      <c r="A77" s="499"/>
      <c r="B77" s="499"/>
      <c r="C77" s="273"/>
      <c r="D77" s="273"/>
      <c r="E77" s="273"/>
      <c r="F77" s="262"/>
      <c r="G77" s="262"/>
      <c r="H77" s="262"/>
      <c r="I77" s="262"/>
      <c r="J77" s="262"/>
      <c r="K77" s="262"/>
      <c r="L77" s="262"/>
      <c r="M77" s="262"/>
      <c r="N77" s="262"/>
      <c r="O77" s="262"/>
      <c r="P77" s="262"/>
    </row>
    <row r="78" spans="1:16" ht="15.75" hidden="1">
      <c r="A78" s="344"/>
      <c r="B78" s="344"/>
      <c r="C78" s="273"/>
      <c r="D78" s="273"/>
      <c r="E78" s="273"/>
      <c r="F78" s="262"/>
      <c r="G78" s="262"/>
      <c r="H78" s="262"/>
      <c r="I78" s="262"/>
      <c r="J78" s="262"/>
      <c r="K78" s="262"/>
      <c r="L78" s="262"/>
      <c r="M78" s="262"/>
      <c r="N78" s="262"/>
      <c r="O78" s="262"/>
      <c r="P78" s="262"/>
    </row>
    <row r="79" spans="1:16" ht="15.75" hidden="1">
      <c r="A79" s="344"/>
      <c r="B79" s="344"/>
      <c r="C79" s="273"/>
      <c r="D79" s="273"/>
      <c r="E79" s="273"/>
      <c r="F79" s="262"/>
      <c r="G79" s="262"/>
      <c r="H79" s="262"/>
      <c r="I79" s="262"/>
      <c r="J79" s="262"/>
      <c r="K79" s="262"/>
      <c r="L79" s="262"/>
      <c r="M79" s="262"/>
      <c r="N79" s="262"/>
      <c r="O79" s="262"/>
      <c r="P79" s="262"/>
    </row>
    <row r="80" spans="1:16" ht="15.75" hidden="1">
      <c r="A80" s="499" t="s">
        <v>1030</v>
      </c>
      <c r="B80" s="499"/>
      <c r="C80" s="302"/>
      <c r="D80" s="302"/>
      <c r="E80" s="273"/>
      <c r="F80" s="262"/>
      <c r="G80" s="262"/>
      <c r="H80" s="262"/>
      <c r="I80" s="262"/>
      <c r="J80" s="262"/>
      <c r="K80" s="262"/>
      <c r="L80" s="262"/>
      <c r="M80" s="262"/>
      <c r="N80" s="262"/>
      <c r="O80" s="262"/>
      <c r="P80" s="262"/>
    </row>
    <row r="81" spans="1:16" ht="15.75" hidden="1">
      <c r="A81" s="507"/>
      <c r="B81" s="507"/>
      <c r="C81" s="273"/>
      <c r="D81" s="273"/>
      <c r="E81" s="273"/>
      <c r="F81" s="262"/>
      <c r="G81" s="262"/>
      <c r="H81" s="262"/>
      <c r="I81" s="262"/>
      <c r="J81" s="262"/>
      <c r="K81" s="262"/>
      <c r="L81" s="262"/>
      <c r="M81" s="262"/>
      <c r="N81" s="262"/>
      <c r="O81" s="262"/>
      <c r="P81" s="262"/>
    </row>
    <row r="82" spans="1:16" ht="15.75" hidden="1">
      <c r="A82" s="262"/>
      <c r="B82" s="262"/>
      <c r="C82" s="262"/>
      <c r="D82" s="262"/>
      <c r="E82" s="262"/>
      <c r="F82" s="262"/>
      <c r="G82" s="262"/>
      <c r="H82" s="262"/>
      <c r="I82" s="262"/>
      <c r="J82" s="262"/>
      <c r="K82" s="262"/>
      <c r="L82" s="262"/>
      <c r="M82" s="262"/>
      <c r="N82" s="262"/>
      <c r="O82" s="262"/>
      <c r="P82" s="262"/>
    </row>
    <row r="83" spans="1:16" ht="15.75" hidden="1">
      <c r="A83" s="262"/>
      <c r="B83" s="262"/>
      <c r="C83" s="262"/>
      <c r="D83" s="262"/>
      <c r="E83" s="262"/>
      <c r="F83" s="262"/>
      <c r="G83" s="262"/>
      <c r="H83" s="262"/>
      <c r="I83" s="262"/>
      <c r="J83" s="262"/>
      <c r="K83" s="262"/>
      <c r="L83" s="262"/>
      <c r="M83" s="262"/>
      <c r="N83" s="262"/>
      <c r="O83" s="262"/>
      <c r="P83" s="262"/>
    </row>
    <row r="84" spans="1:16" ht="15.75" hidden="1">
      <c r="A84" s="262"/>
      <c r="B84" s="262"/>
      <c r="C84" s="262"/>
      <c r="D84" s="262"/>
      <c r="E84" s="262"/>
      <c r="F84" s="262"/>
      <c r="G84" s="262"/>
      <c r="H84" s="262"/>
      <c r="I84" s="262"/>
      <c r="J84" s="262"/>
      <c r="K84" s="262"/>
      <c r="L84" s="262"/>
      <c r="M84" s="262"/>
      <c r="N84" s="262"/>
      <c r="O84" s="262"/>
      <c r="P84" s="262"/>
    </row>
    <row r="85" spans="1:16" ht="15.75" hidden="1">
      <c r="A85" s="262"/>
      <c r="B85" s="262"/>
      <c r="C85" s="262"/>
      <c r="D85" s="262"/>
      <c r="E85" s="262"/>
      <c r="F85" s="262"/>
      <c r="G85" s="262"/>
      <c r="H85" s="262"/>
      <c r="I85" s="262"/>
      <c r="J85" s="262"/>
      <c r="K85" s="262"/>
      <c r="L85" s="262"/>
      <c r="M85" s="262"/>
      <c r="N85" s="262"/>
      <c r="O85" s="262"/>
      <c r="P85" s="262"/>
    </row>
    <row r="86" spans="1:16" ht="15.75" hidden="1">
      <c r="A86" s="262"/>
      <c r="B86" s="262"/>
      <c r="C86" s="262"/>
      <c r="D86" s="262"/>
      <c r="E86" s="262"/>
      <c r="F86" s="262"/>
      <c r="G86" s="262"/>
      <c r="H86" s="262"/>
      <c r="I86" s="262"/>
      <c r="J86" s="262"/>
      <c r="K86" s="262"/>
      <c r="L86" s="262"/>
      <c r="M86" s="262"/>
      <c r="N86" s="262"/>
      <c r="O86" s="262"/>
      <c r="P86" s="262"/>
    </row>
    <row r="87" spans="1:16" ht="15.75" hidden="1">
      <c r="A87" s="262"/>
      <c r="B87" s="262"/>
      <c r="C87" s="262"/>
      <c r="D87" s="262"/>
      <c r="E87" s="262"/>
      <c r="F87" s="262"/>
      <c r="G87" s="262"/>
      <c r="H87" s="262"/>
      <c r="I87" s="262"/>
      <c r="J87" s="262"/>
      <c r="K87" s="262"/>
      <c r="L87" s="262"/>
      <c r="M87" s="262"/>
      <c r="N87" s="262"/>
      <c r="O87" s="262"/>
      <c r="P87" s="262"/>
    </row>
    <row r="88" spans="1:16" ht="15.75" hidden="1">
      <c r="A88" s="262"/>
      <c r="B88" s="262"/>
      <c r="C88" s="262"/>
      <c r="D88" s="262"/>
      <c r="E88" s="262"/>
      <c r="F88" s="262"/>
      <c r="G88" s="262"/>
      <c r="H88" s="262"/>
      <c r="I88" s="262"/>
      <c r="J88" s="262"/>
      <c r="K88" s="262"/>
      <c r="L88" s="262"/>
      <c r="M88" s="262"/>
      <c r="N88" s="262"/>
      <c r="O88" s="262"/>
      <c r="P88" s="262"/>
    </row>
    <row r="89" spans="1:16" ht="15.75" hidden="1">
      <c r="A89" s="262"/>
      <c r="B89" s="262"/>
      <c r="C89" s="262"/>
      <c r="D89" s="262"/>
      <c r="E89" s="262"/>
      <c r="F89" s="262"/>
      <c r="G89" s="262"/>
      <c r="H89" s="262"/>
      <c r="I89" s="262"/>
      <c r="J89" s="262"/>
      <c r="K89" s="262"/>
      <c r="L89" s="262"/>
      <c r="M89" s="262"/>
      <c r="N89" s="262"/>
      <c r="O89" s="262"/>
      <c r="P89" s="262"/>
    </row>
    <row r="90" spans="1:16" ht="15.75" hidden="1">
      <c r="A90" s="262"/>
      <c r="B90" s="262"/>
      <c r="C90" s="262"/>
      <c r="D90" s="262"/>
      <c r="E90" s="262"/>
      <c r="F90" s="262"/>
      <c r="G90" s="262"/>
      <c r="H90" s="262"/>
      <c r="I90" s="262"/>
      <c r="J90" s="262"/>
      <c r="K90" s="262"/>
      <c r="L90" s="262"/>
      <c r="M90" s="262"/>
      <c r="N90" s="262"/>
      <c r="O90" s="262"/>
      <c r="P90" s="262"/>
    </row>
    <row r="91" spans="1:16" ht="15.75" hidden="1">
      <c r="A91" s="262"/>
      <c r="B91" s="262"/>
      <c r="C91" s="262"/>
      <c r="D91" s="262"/>
      <c r="E91" s="262"/>
      <c r="F91" s="262"/>
      <c r="G91" s="262"/>
      <c r="H91" s="262"/>
      <c r="I91" s="262"/>
      <c r="J91" s="262"/>
      <c r="K91" s="262"/>
      <c r="L91" s="262"/>
      <c r="M91" s="262"/>
      <c r="N91" s="262"/>
      <c r="O91" s="262"/>
      <c r="P91" s="262"/>
    </row>
    <row r="92" spans="1:16" ht="15.75" hidden="1">
      <c r="A92" s="262"/>
      <c r="B92" s="262"/>
      <c r="C92" s="262"/>
      <c r="D92" s="262"/>
      <c r="E92" s="262"/>
      <c r="F92" s="262"/>
      <c r="G92" s="262"/>
      <c r="H92" s="262"/>
      <c r="I92" s="262"/>
      <c r="J92" s="262"/>
      <c r="K92" s="262"/>
      <c r="L92" s="262"/>
      <c r="M92" s="262"/>
      <c r="N92" s="262"/>
      <c r="O92" s="262"/>
      <c r="P92" s="262"/>
    </row>
    <row r="93" spans="1:16" ht="15.75" hidden="1">
      <c r="A93" s="262"/>
      <c r="B93" s="262"/>
      <c r="C93" s="262"/>
      <c r="D93" s="262"/>
      <c r="E93" s="262"/>
      <c r="F93" s="262"/>
      <c r="G93" s="262"/>
      <c r="H93" s="262"/>
      <c r="I93" s="262"/>
      <c r="J93" s="262"/>
      <c r="K93" s="262"/>
      <c r="L93" s="262"/>
      <c r="M93" s="262"/>
      <c r="N93" s="262"/>
      <c r="O93" s="262"/>
      <c r="P93" s="262"/>
    </row>
    <row r="94" spans="1:16" ht="15.75">
      <c r="A94" s="262"/>
      <c r="B94" s="262"/>
      <c r="C94" s="262"/>
      <c r="D94" s="262"/>
      <c r="E94" s="262"/>
      <c r="F94" s="262"/>
      <c r="G94" s="262"/>
      <c r="H94" s="262"/>
      <c r="I94" s="262"/>
      <c r="J94" s="262"/>
      <c r="K94" s="262"/>
      <c r="L94" s="262"/>
      <c r="M94" s="262"/>
      <c r="N94" s="262"/>
      <c r="O94" s="262"/>
      <c r="P94" s="262"/>
    </row>
    <row r="95" spans="1:16" ht="15.75">
      <c r="A95" s="262"/>
      <c r="B95" s="262"/>
      <c r="C95" s="262"/>
      <c r="D95" s="262"/>
      <c r="E95" s="262"/>
      <c r="F95" s="262"/>
      <c r="G95" s="262"/>
      <c r="H95" s="262"/>
      <c r="I95" s="262"/>
      <c r="J95" s="262"/>
      <c r="K95" s="262"/>
      <c r="L95" s="262"/>
      <c r="M95" s="262"/>
    </row>
    <row r="96" spans="1:16" ht="15.75">
      <c r="A96" s="262"/>
      <c r="B96" s="262"/>
      <c r="C96" s="262"/>
      <c r="D96" s="262"/>
      <c r="E96" s="262"/>
      <c r="F96" s="262"/>
      <c r="G96" s="262"/>
      <c r="H96" s="262"/>
      <c r="I96" s="262"/>
      <c r="J96" s="262"/>
      <c r="K96" s="262"/>
      <c r="L96" s="262"/>
      <c r="M96" s="262"/>
    </row>
    <row r="97" spans="1:13" ht="15.75">
      <c r="A97" s="262"/>
      <c r="B97" s="262"/>
      <c r="C97" s="262"/>
      <c r="D97" s="262"/>
      <c r="E97" s="262"/>
      <c r="F97" s="262"/>
      <c r="G97" s="262"/>
      <c r="H97" s="262"/>
      <c r="I97" s="262"/>
      <c r="J97" s="262"/>
      <c r="K97" s="262"/>
      <c r="L97" s="262"/>
      <c r="M97" s="262"/>
    </row>
    <row r="98" spans="1:13" ht="15.75">
      <c r="A98" s="262"/>
      <c r="B98" s="262"/>
      <c r="C98" s="262"/>
      <c r="D98" s="262"/>
      <c r="E98" s="262"/>
      <c r="F98" s="262"/>
      <c r="G98" s="262"/>
      <c r="H98" s="262"/>
      <c r="I98" s="262"/>
      <c r="J98" s="262"/>
      <c r="K98" s="262"/>
      <c r="L98" s="262"/>
      <c r="M98" s="262"/>
    </row>
    <row r="99" spans="1:13" ht="15.75">
      <c r="A99" s="262"/>
      <c r="B99" s="262"/>
      <c r="C99" s="262"/>
      <c r="D99" s="262"/>
      <c r="E99" s="262"/>
      <c r="F99" s="262"/>
      <c r="G99" s="262"/>
      <c r="H99" s="262"/>
      <c r="I99" s="262"/>
      <c r="J99" s="262"/>
      <c r="K99" s="262"/>
      <c r="L99" s="262"/>
      <c r="M99" s="262"/>
    </row>
    <row r="100" spans="1:13" ht="15.75">
      <c r="A100" s="262"/>
      <c r="B100" s="262"/>
      <c r="C100" s="262"/>
      <c r="D100" s="262"/>
      <c r="E100" s="262"/>
      <c r="F100" s="262"/>
      <c r="G100" s="262"/>
      <c r="H100" s="262"/>
      <c r="I100" s="262"/>
      <c r="J100" s="262"/>
      <c r="K100" s="262"/>
      <c r="L100" s="262"/>
      <c r="M100" s="262"/>
    </row>
    <row r="101" spans="1:13" ht="15.75">
      <c r="A101" s="262"/>
      <c r="B101" s="262"/>
      <c r="C101" s="262"/>
      <c r="D101" s="262"/>
      <c r="E101" s="262"/>
      <c r="F101" s="262"/>
      <c r="G101" s="262"/>
      <c r="H101" s="262"/>
      <c r="I101" s="262"/>
      <c r="J101" s="262"/>
      <c r="K101" s="262"/>
      <c r="L101" s="262"/>
      <c r="M101" s="262"/>
    </row>
    <row r="102" spans="1:13" ht="15.75">
      <c r="A102" s="262"/>
      <c r="B102" s="262"/>
      <c r="C102" s="262"/>
      <c r="D102" s="262"/>
      <c r="E102" s="262"/>
      <c r="F102" s="262"/>
      <c r="G102" s="262"/>
      <c r="H102" s="262"/>
      <c r="I102" s="262"/>
      <c r="J102" s="262"/>
      <c r="K102" s="262"/>
      <c r="L102" s="262"/>
      <c r="M102" s="262"/>
    </row>
    <row r="103" spans="1:13" ht="15.75">
      <c r="A103" s="262"/>
      <c r="B103" s="262"/>
      <c r="C103" s="262"/>
      <c r="D103" s="262"/>
      <c r="E103" s="262"/>
      <c r="F103" s="262"/>
      <c r="G103" s="262"/>
      <c r="H103" s="262"/>
      <c r="I103" s="262"/>
      <c r="J103" s="262"/>
      <c r="K103" s="262"/>
      <c r="L103" s="262"/>
      <c r="M103" s="262"/>
    </row>
    <row r="104" spans="1:13" ht="15.75">
      <c r="A104" s="262"/>
      <c r="B104" s="262"/>
      <c r="C104" s="262"/>
      <c r="D104" s="262"/>
      <c r="E104" s="262"/>
      <c r="F104" s="262"/>
      <c r="G104" s="262"/>
      <c r="H104" s="262"/>
      <c r="I104" s="262"/>
      <c r="J104" s="262"/>
      <c r="K104" s="262"/>
      <c r="L104" s="262"/>
      <c r="M104" s="262"/>
    </row>
    <row r="105" spans="1:13" ht="15.75">
      <c r="A105" s="262"/>
      <c r="B105" s="262"/>
      <c r="C105" s="262"/>
      <c r="D105" s="262"/>
      <c r="E105" s="262"/>
      <c r="F105" s="262"/>
      <c r="G105" s="262"/>
      <c r="H105" s="262"/>
      <c r="I105" s="262"/>
      <c r="J105" s="262"/>
      <c r="K105" s="262"/>
      <c r="L105" s="262"/>
      <c r="M105" s="262"/>
    </row>
    <row r="106" spans="1:13" ht="15.75">
      <c r="A106" s="262"/>
      <c r="B106" s="262"/>
      <c r="C106" s="262"/>
      <c r="D106" s="262"/>
      <c r="E106" s="262"/>
      <c r="F106" s="262"/>
      <c r="G106" s="262"/>
      <c r="H106" s="262"/>
      <c r="I106" s="262"/>
      <c r="J106" s="262"/>
      <c r="K106" s="262"/>
      <c r="L106" s="262"/>
      <c r="M106" s="262"/>
    </row>
    <row r="107" spans="1:13" ht="15.75">
      <c r="A107" s="262"/>
      <c r="B107" s="262"/>
      <c r="C107" s="262"/>
      <c r="D107" s="262"/>
      <c r="E107" s="262"/>
      <c r="F107" s="262"/>
      <c r="G107" s="262"/>
      <c r="H107" s="262"/>
      <c r="I107" s="262"/>
      <c r="J107" s="262"/>
      <c r="K107" s="262"/>
      <c r="L107" s="262"/>
      <c r="M107" s="262"/>
    </row>
    <row r="108" spans="1:13" ht="15.75">
      <c r="A108" s="262"/>
      <c r="B108" s="262"/>
      <c r="C108" s="262"/>
      <c r="D108" s="262"/>
      <c r="E108" s="262"/>
      <c r="F108" s="262"/>
      <c r="G108" s="262"/>
      <c r="H108" s="262"/>
      <c r="I108" s="262"/>
      <c r="J108" s="262"/>
      <c r="K108" s="262"/>
      <c r="L108" s="262"/>
      <c r="M108" s="262"/>
    </row>
    <row r="109" spans="1:13" ht="15.75">
      <c r="A109" s="262"/>
      <c r="B109" s="262"/>
      <c r="C109" s="262"/>
      <c r="D109" s="262"/>
      <c r="E109" s="262"/>
      <c r="F109" s="262"/>
      <c r="G109" s="262"/>
      <c r="H109" s="262"/>
      <c r="I109" s="262"/>
      <c r="J109" s="262"/>
      <c r="K109" s="262"/>
      <c r="L109" s="262"/>
      <c r="M109" s="262"/>
    </row>
    <row r="110" spans="1:13" ht="15.75">
      <c r="A110" s="262"/>
      <c r="B110" s="262"/>
      <c r="C110" s="262"/>
      <c r="D110" s="262"/>
      <c r="E110" s="262"/>
      <c r="F110" s="262"/>
      <c r="G110" s="262"/>
      <c r="H110" s="262"/>
      <c r="I110" s="262"/>
      <c r="J110" s="262"/>
      <c r="K110" s="262"/>
      <c r="L110" s="262"/>
      <c r="M110" s="262"/>
    </row>
    <row r="111" spans="1:13" ht="15.75">
      <c r="A111" s="262"/>
      <c r="B111" s="262"/>
      <c r="C111" s="262"/>
      <c r="D111" s="262"/>
      <c r="E111" s="262"/>
      <c r="F111" s="262"/>
      <c r="G111" s="262"/>
      <c r="H111" s="262"/>
      <c r="I111" s="262"/>
      <c r="J111" s="262"/>
      <c r="K111" s="262"/>
      <c r="L111" s="262"/>
      <c r="M111" s="262"/>
    </row>
    <row r="112" spans="1:13" ht="15.75">
      <c r="A112" s="262"/>
      <c r="B112" s="262"/>
      <c r="C112" s="262"/>
      <c r="D112" s="262"/>
      <c r="E112" s="262"/>
      <c r="F112" s="262"/>
      <c r="G112" s="262"/>
      <c r="H112" s="262"/>
      <c r="I112" s="262"/>
      <c r="J112" s="262"/>
      <c r="K112" s="262"/>
      <c r="L112" s="262"/>
      <c r="M112" s="262"/>
    </row>
    <row r="113" spans="1:13" ht="15.75">
      <c r="A113" s="262"/>
      <c r="B113" s="262"/>
      <c r="C113" s="262"/>
      <c r="D113" s="262"/>
      <c r="E113" s="262"/>
      <c r="F113" s="262"/>
      <c r="G113" s="262"/>
      <c r="H113" s="262"/>
      <c r="I113" s="262"/>
      <c r="J113" s="262"/>
      <c r="K113" s="262"/>
      <c r="L113" s="262"/>
      <c r="M113" s="262"/>
    </row>
    <row r="114" spans="1:13" ht="15.75">
      <c r="A114" s="262"/>
      <c r="B114" s="262"/>
      <c r="C114" s="262"/>
      <c r="D114" s="262"/>
      <c r="E114" s="262"/>
      <c r="F114" s="262"/>
      <c r="G114" s="262"/>
      <c r="H114" s="262"/>
      <c r="I114" s="262"/>
      <c r="J114" s="262"/>
      <c r="K114" s="262"/>
      <c r="L114" s="262"/>
      <c r="M114" s="262"/>
    </row>
    <row r="115" spans="1:13" ht="15.75">
      <c r="A115" s="262"/>
      <c r="B115" s="262"/>
      <c r="C115" s="262"/>
      <c r="D115" s="262"/>
      <c r="E115" s="262"/>
      <c r="F115" s="262"/>
      <c r="G115" s="262"/>
      <c r="H115" s="262"/>
      <c r="I115" s="262"/>
      <c r="J115" s="262"/>
      <c r="K115" s="262"/>
      <c r="L115" s="262"/>
      <c r="M115" s="262"/>
    </row>
    <row r="116" spans="1:13" ht="15.75">
      <c r="A116" s="262"/>
      <c r="B116" s="262"/>
      <c r="C116" s="262"/>
      <c r="D116" s="262"/>
      <c r="E116" s="262"/>
      <c r="F116" s="262"/>
      <c r="G116" s="262"/>
      <c r="H116" s="262"/>
      <c r="I116" s="262"/>
      <c r="J116" s="262"/>
      <c r="K116" s="262"/>
      <c r="L116" s="262"/>
      <c r="M116" s="262"/>
    </row>
    <row r="117" spans="1:13" ht="15.75">
      <c r="A117" s="262"/>
      <c r="B117" s="262"/>
      <c r="C117" s="262"/>
      <c r="D117" s="262"/>
      <c r="E117" s="262"/>
      <c r="F117" s="262"/>
      <c r="G117" s="262"/>
      <c r="H117" s="262"/>
      <c r="I117" s="262"/>
      <c r="J117" s="262"/>
      <c r="K117" s="262"/>
      <c r="L117" s="262"/>
      <c r="M117" s="262"/>
    </row>
    <row r="118" spans="1:13" ht="15.75">
      <c r="A118" s="262"/>
      <c r="B118" s="262"/>
      <c r="C118" s="262"/>
      <c r="D118" s="262"/>
      <c r="E118" s="262"/>
      <c r="F118" s="262"/>
      <c r="G118" s="262"/>
      <c r="H118" s="262"/>
      <c r="I118" s="262"/>
      <c r="J118" s="262"/>
      <c r="K118" s="262"/>
      <c r="L118" s="262"/>
      <c r="M118" s="262"/>
    </row>
    <row r="119" spans="1:13" ht="15.75">
      <c r="A119" s="262"/>
      <c r="B119" s="262"/>
      <c r="C119" s="262"/>
      <c r="D119" s="262"/>
      <c r="E119" s="262"/>
      <c r="F119" s="262"/>
      <c r="G119" s="262"/>
      <c r="H119" s="262"/>
      <c r="I119" s="262"/>
      <c r="J119" s="262"/>
      <c r="K119" s="262"/>
      <c r="L119" s="262"/>
      <c r="M119" s="262"/>
    </row>
    <row r="120" spans="1:13" ht="15.75">
      <c r="A120" s="262"/>
      <c r="B120" s="262"/>
      <c r="C120" s="262"/>
      <c r="D120" s="262"/>
      <c r="E120" s="262"/>
      <c r="F120" s="262"/>
      <c r="G120" s="262"/>
      <c r="H120" s="262"/>
      <c r="I120" s="262"/>
      <c r="J120" s="262"/>
      <c r="K120" s="262"/>
      <c r="L120" s="262"/>
      <c r="M120" s="262"/>
    </row>
    <row r="121" spans="1:13" ht="15.75">
      <c r="A121" s="262"/>
      <c r="B121" s="262"/>
      <c r="C121" s="262"/>
      <c r="D121" s="262"/>
      <c r="E121" s="262"/>
      <c r="F121" s="262"/>
      <c r="G121" s="262"/>
      <c r="H121" s="262"/>
      <c r="I121" s="262"/>
      <c r="J121" s="262"/>
      <c r="K121" s="262"/>
      <c r="L121" s="262"/>
      <c r="M121" s="262"/>
    </row>
    <row r="122" spans="1:13" ht="15.75">
      <c r="A122" s="262"/>
      <c r="B122" s="262"/>
      <c r="C122" s="262"/>
      <c r="D122" s="262"/>
      <c r="E122" s="262"/>
      <c r="F122" s="262"/>
      <c r="G122" s="262"/>
      <c r="H122" s="262"/>
      <c r="I122" s="262"/>
      <c r="J122" s="262"/>
      <c r="K122" s="262"/>
      <c r="L122" s="262"/>
      <c r="M122" s="262"/>
    </row>
    <row r="123" spans="1:13" ht="15.75">
      <c r="A123" s="262"/>
      <c r="B123" s="262"/>
      <c r="C123" s="262"/>
      <c r="D123" s="262"/>
      <c r="E123" s="262"/>
      <c r="F123" s="262"/>
      <c r="G123" s="262"/>
      <c r="H123" s="262"/>
      <c r="I123" s="262"/>
      <c r="J123" s="262"/>
      <c r="K123" s="262"/>
      <c r="L123" s="262"/>
      <c r="M123" s="262"/>
    </row>
    <row r="124" spans="1:13" ht="15.75">
      <c r="A124" s="262"/>
      <c r="B124" s="262"/>
      <c r="C124" s="262"/>
      <c r="D124" s="262"/>
      <c r="E124" s="262"/>
      <c r="F124" s="262"/>
      <c r="G124" s="262"/>
      <c r="H124" s="262"/>
      <c r="I124" s="262"/>
      <c r="J124" s="262"/>
      <c r="K124" s="262"/>
      <c r="L124" s="262"/>
      <c r="M124" s="262"/>
    </row>
    <row r="125" spans="1:13" ht="15.75">
      <c r="A125" s="262"/>
      <c r="B125" s="262"/>
      <c r="C125" s="262"/>
      <c r="D125" s="262"/>
      <c r="E125" s="262"/>
      <c r="F125" s="262"/>
      <c r="G125" s="262"/>
      <c r="H125" s="262"/>
      <c r="I125" s="262"/>
      <c r="J125" s="262"/>
      <c r="K125" s="262"/>
      <c r="L125" s="262"/>
      <c r="M125" s="262"/>
    </row>
    <row r="126" spans="1:13" ht="15.75">
      <c r="A126" s="262"/>
      <c r="B126" s="262"/>
      <c r="C126" s="262"/>
      <c r="D126" s="262"/>
      <c r="E126" s="262"/>
      <c r="F126" s="262"/>
      <c r="G126" s="262"/>
      <c r="H126" s="262"/>
      <c r="I126" s="262"/>
      <c r="J126" s="262"/>
      <c r="K126" s="262"/>
      <c r="L126" s="262"/>
      <c r="M126" s="262"/>
    </row>
    <row r="127" spans="1:13" ht="15.75">
      <c r="A127" s="262"/>
      <c r="B127" s="262"/>
      <c r="C127" s="262"/>
      <c r="D127" s="262"/>
      <c r="E127" s="262"/>
      <c r="F127" s="262"/>
      <c r="G127" s="262"/>
      <c r="H127" s="262"/>
      <c r="I127" s="262"/>
      <c r="J127" s="262"/>
      <c r="K127" s="262"/>
      <c r="L127" s="262"/>
      <c r="M127" s="262"/>
    </row>
    <row r="128" spans="1:13" ht="15.75">
      <c r="A128" s="262"/>
      <c r="B128" s="262"/>
      <c r="C128" s="262"/>
      <c r="D128" s="262"/>
      <c r="E128" s="262"/>
      <c r="F128" s="262"/>
      <c r="G128" s="262"/>
      <c r="H128" s="262"/>
      <c r="I128" s="262"/>
      <c r="J128" s="262"/>
      <c r="K128" s="262"/>
      <c r="L128" s="262"/>
      <c r="M128" s="262"/>
    </row>
    <row r="129" spans="1:13" ht="15.75">
      <c r="A129" s="262"/>
      <c r="B129" s="262"/>
      <c r="C129" s="262"/>
      <c r="D129" s="262"/>
      <c r="E129" s="262"/>
      <c r="F129" s="262"/>
      <c r="G129" s="262"/>
      <c r="H129" s="262"/>
      <c r="I129" s="262"/>
      <c r="J129" s="262"/>
      <c r="K129" s="262"/>
      <c r="L129" s="262"/>
      <c r="M129" s="262"/>
    </row>
    <row r="130" spans="1:13" ht="15.75">
      <c r="A130" s="262"/>
      <c r="B130" s="262"/>
      <c r="C130" s="262"/>
      <c r="D130" s="262"/>
      <c r="E130" s="262"/>
      <c r="F130" s="262"/>
      <c r="G130" s="262"/>
      <c r="H130" s="262"/>
      <c r="I130" s="262"/>
      <c r="J130" s="262"/>
      <c r="K130" s="262"/>
      <c r="L130" s="262"/>
      <c r="M130" s="262"/>
    </row>
    <row r="131" spans="1:13" ht="15.75">
      <c r="A131" s="262"/>
      <c r="B131" s="262"/>
      <c r="C131" s="262"/>
      <c r="D131" s="262"/>
      <c r="E131" s="262"/>
      <c r="F131" s="262"/>
      <c r="G131" s="262"/>
      <c r="H131" s="262"/>
      <c r="I131" s="262"/>
      <c r="J131" s="262"/>
      <c r="K131" s="262"/>
      <c r="L131" s="262"/>
      <c r="M131" s="262"/>
    </row>
    <row r="132" spans="1:13" ht="15.75">
      <c r="A132" s="262"/>
      <c r="B132" s="262"/>
      <c r="C132" s="262"/>
      <c r="D132" s="262"/>
      <c r="E132" s="262"/>
      <c r="F132" s="262"/>
      <c r="G132" s="262"/>
      <c r="H132" s="262"/>
      <c r="I132" s="262"/>
      <c r="J132" s="262"/>
      <c r="K132" s="262"/>
      <c r="L132" s="262"/>
      <c r="M132" s="262"/>
    </row>
    <row r="133" spans="1:13" ht="15.75">
      <c r="A133" s="262"/>
      <c r="B133" s="262"/>
      <c r="C133" s="262"/>
      <c r="D133" s="262"/>
      <c r="E133" s="262"/>
    </row>
    <row r="134" spans="1:13" ht="15.75">
      <c r="A134" s="262"/>
      <c r="B134" s="262"/>
      <c r="C134" s="262"/>
      <c r="D134" s="262"/>
      <c r="E134" s="262"/>
    </row>
    <row r="135" spans="1:13" ht="15.75">
      <c r="A135" s="262"/>
      <c r="B135" s="262"/>
      <c r="C135" s="262"/>
      <c r="D135" s="262"/>
      <c r="E135" s="262"/>
    </row>
    <row r="136" spans="1:13" ht="15.75">
      <c r="A136" s="262"/>
      <c r="B136" s="262"/>
      <c r="C136" s="262"/>
      <c r="D136" s="262"/>
      <c r="E136" s="262"/>
    </row>
    <row r="137" spans="1:13" ht="15.75">
      <c r="A137" s="262"/>
      <c r="B137" s="262"/>
      <c r="C137" s="262"/>
      <c r="D137" s="262"/>
      <c r="E137" s="262"/>
    </row>
    <row r="138" spans="1:13" ht="15.75">
      <c r="A138" s="262"/>
      <c r="B138" s="262"/>
      <c r="C138" s="262"/>
      <c r="D138" s="262"/>
      <c r="E138" s="262"/>
    </row>
    <row r="139" spans="1:13" ht="15.75">
      <c r="A139" s="262"/>
      <c r="B139" s="262"/>
      <c r="C139" s="262"/>
      <c r="D139" s="262"/>
      <c r="E139" s="262"/>
    </row>
    <row r="140" spans="1:13" ht="15.75">
      <c r="A140" s="262"/>
      <c r="B140" s="262"/>
      <c r="C140" s="262"/>
      <c r="D140" s="262"/>
      <c r="E140" s="262"/>
    </row>
    <row r="141" spans="1:13" ht="15.75">
      <c r="A141" s="262"/>
      <c r="B141" s="262"/>
      <c r="C141" s="262"/>
      <c r="D141" s="262"/>
      <c r="E141" s="262"/>
    </row>
    <row r="142" spans="1:13" ht="15.75">
      <c r="A142" s="262"/>
      <c r="B142" s="262"/>
      <c r="C142" s="262"/>
      <c r="D142" s="262"/>
      <c r="E142" s="262"/>
    </row>
    <row r="143" spans="1:13" ht="15.75">
      <c r="A143" s="262"/>
      <c r="B143" s="262"/>
      <c r="C143" s="262"/>
      <c r="D143" s="262"/>
      <c r="E143" s="262"/>
    </row>
    <row r="144" spans="1:13" ht="15.75">
      <c r="A144" s="262"/>
      <c r="B144" s="262"/>
      <c r="C144" s="262"/>
      <c r="D144" s="262"/>
      <c r="E144" s="262"/>
    </row>
    <row r="145" spans="1:5" ht="15.75">
      <c r="A145" s="262"/>
      <c r="B145" s="262"/>
      <c r="C145" s="262"/>
      <c r="D145" s="262"/>
      <c r="E145" s="262"/>
    </row>
    <row r="146" spans="1:5" ht="15.75">
      <c r="A146" s="262"/>
      <c r="B146" s="262"/>
      <c r="C146" s="262"/>
      <c r="D146" s="262"/>
      <c r="E146" s="262"/>
    </row>
    <row r="147" spans="1:5" ht="15.75">
      <c r="A147" s="262"/>
      <c r="B147" s="262"/>
      <c r="C147" s="262"/>
      <c r="D147" s="262"/>
      <c r="E147" s="262"/>
    </row>
    <row r="148" spans="1:5" ht="15.75">
      <c r="A148" s="262"/>
      <c r="B148" s="262"/>
      <c r="C148" s="262"/>
      <c r="D148" s="262"/>
      <c r="E148" s="262"/>
    </row>
    <row r="149" spans="1:5" ht="15.75">
      <c r="A149" s="262"/>
      <c r="B149" s="262"/>
      <c r="C149" s="262"/>
      <c r="D149" s="262"/>
      <c r="E149" s="262"/>
    </row>
    <row r="150" spans="1:5" ht="15.75">
      <c r="A150" s="262"/>
      <c r="B150" s="262"/>
      <c r="C150" s="262"/>
      <c r="D150" s="262"/>
      <c r="E150" s="262"/>
    </row>
    <row r="151" spans="1:5" ht="15.75">
      <c r="A151" s="262"/>
      <c r="B151" s="262"/>
      <c r="C151" s="262"/>
      <c r="D151" s="262"/>
      <c r="E151" s="262"/>
    </row>
    <row r="152" spans="1:5" ht="15.75">
      <c r="A152" s="262"/>
      <c r="B152" s="262"/>
      <c r="C152" s="262"/>
      <c r="D152" s="262"/>
      <c r="E152" s="262"/>
    </row>
    <row r="153" spans="1:5" ht="15.75">
      <c r="A153" s="262"/>
      <c r="B153" s="262"/>
      <c r="C153" s="262"/>
      <c r="D153" s="262"/>
      <c r="E153" s="262"/>
    </row>
    <row r="154" spans="1:5" ht="15.75">
      <c r="A154" s="262"/>
      <c r="B154" s="262"/>
      <c r="C154" s="262"/>
      <c r="D154" s="262"/>
      <c r="E154" s="262"/>
    </row>
    <row r="155" spans="1:5" ht="15.75">
      <c r="A155" s="262"/>
      <c r="B155" s="262"/>
      <c r="C155" s="262"/>
      <c r="D155" s="262"/>
      <c r="E155" s="262"/>
    </row>
    <row r="156" spans="1:5" ht="15.75">
      <c r="A156" s="262"/>
      <c r="B156" s="262"/>
      <c r="C156" s="262"/>
      <c r="D156" s="262"/>
      <c r="E156" s="262"/>
    </row>
    <row r="157" spans="1:5" ht="15.75">
      <c r="A157" s="262"/>
      <c r="B157" s="262"/>
      <c r="C157" s="262"/>
      <c r="D157" s="262"/>
      <c r="E157" s="262"/>
    </row>
    <row r="158" spans="1:5" ht="15.75">
      <c r="A158" s="262"/>
      <c r="B158" s="262"/>
      <c r="C158" s="262"/>
      <c r="D158" s="262"/>
      <c r="E158" s="262"/>
    </row>
    <row r="159" spans="1:5" ht="15.75">
      <c r="A159" s="262"/>
      <c r="B159" s="262"/>
      <c r="C159" s="262"/>
      <c r="D159" s="262"/>
      <c r="E159" s="262"/>
    </row>
    <row r="160" spans="1:5" ht="15.75">
      <c r="A160" s="262"/>
      <c r="B160" s="262"/>
      <c r="C160" s="262"/>
      <c r="D160" s="262"/>
      <c r="E160" s="262"/>
    </row>
    <row r="161" spans="1:5" ht="15.75">
      <c r="A161" s="262"/>
      <c r="B161" s="262"/>
      <c r="C161" s="262"/>
      <c r="D161" s="262"/>
      <c r="E161" s="262"/>
    </row>
    <row r="162" spans="1:5" ht="15.75">
      <c r="A162" s="262"/>
      <c r="B162" s="262"/>
      <c r="C162" s="262"/>
      <c r="D162" s="262"/>
      <c r="E162" s="262"/>
    </row>
    <row r="163" spans="1:5" ht="15.75">
      <c r="A163" s="262"/>
      <c r="B163" s="262"/>
      <c r="C163" s="262"/>
      <c r="D163" s="262"/>
      <c r="E163" s="262"/>
    </row>
    <row r="164" spans="1:5" ht="15.75">
      <c r="A164" s="262"/>
      <c r="B164" s="262"/>
      <c r="C164" s="262"/>
      <c r="D164" s="262"/>
      <c r="E164" s="262"/>
    </row>
    <row r="165" spans="1:5" ht="15.75">
      <c r="A165" s="262"/>
      <c r="B165" s="262"/>
      <c r="C165" s="262"/>
      <c r="D165" s="262"/>
      <c r="E165" s="262"/>
    </row>
    <row r="166" spans="1:5" ht="15.75">
      <c r="A166" s="262"/>
      <c r="B166" s="262"/>
      <c r="C166" s="262"/>
      <c r="D166" s="262"/>
      <c r="E166" s="262"/>
    </row>
    <row r="167" spans="1:5" ht="15.75">
      <c r="A167" s="262"/>
      <c r="B167" s="262"/>
      <c r="C167" s="262"/>
      <c r="D167" s="262"/>
      <c r="E167" s="262"/>
    </row>
    <row r="168" spans="1:5" ht="15.75">
      <c r="A168" s="262"/>
      <c r="B168" s="262"/>
      <c r="C168" s="262"/>
      <c r="D168" s="262"/>
      <c r="E168" s="262"/>
    </row>
    <row r="169" spans="1:5" ht="15.75">
      <c r="A169" s="262"/>
      <c r="B169" s="262"/>
      <c r="C169" s="262"/>
      <c r="D169" s="262"/>
      <c r="E169" s="262"/>
    </row>
    <row r="170" spans="1:5" ht="15.75">
      <c r="A170" s="262"/>
      <c r="B170" s="262"/>
      <c r="C170" s="262"/>
      <c r="D170" s="262"/>
      <c r="E170" s="262"/>
    </row>
    <row r="171" spans="1:5" ht="15.75">
      <c r="A171" s="262"/>
      <c r="B171" s="262"/>
      <c r="C171" s="262"/>
      <c r="D171" s="262"/>
      <c r="E171" s="262"/>
    </row>
    <row r="172" spans="1:5" ht="15.75">
      <c r="A172" s="262"/>
      <c r="B172" s="262"/>
      <c r="C172" s="262"/>
      <c r="D172" s="262"/>
      <c r="E172" s="262"/>
    </row>
    <row r="173" spans="1:5" ht="15.75">
      <c r="A173" s="262"/>
      <c r="B173" s="262"/>
      <c r="C173" s="262"/>
      <c r="D173" s="262"/>
      <c r="E173" s="262"/>
    </row>
    <row r="174" spans="1:5" ht="15.75">
      <c r="A174" s="262"/>
      <c r="B174" s="262"/>
      <c r="C174" s="262"/>
      <c r="D174" s="262"/>
      <c r="E174" s="262"/>
    </row>
    <row r="175" spans="1:5" ht="15.75">
      <c r="A175" s="262"/>
      <c r="B175" s="262"/>
      <c r="C175" s="262"/>
      <c r="D175" s="262"/>
      <c r="E175" s="262"/>
    </row>
    <row r="176" spans="1:5" ht="15.75">
      <c r="A176" s="262"/>
      <c r="B176" s="262"/>
      <c r="C176" s="262"/>
      <c r="D176" s="262"/>
      <c r="E176" s="262"/>
    </row>
    <row r="177" spans="1:5" ht="15.75">
      <c r="A177" s="262"/>
      <c r="B177" s="262"/>
      <c r="C177" s="262"/>
      <c r="D177" s="262"/>
      <c r="E177" s="262"/>
    </row>
    <row r="178" spans="1:5" ht="15.75">
      <c r="A178" s="262"/>
      <c r="B178" s="262"/>
      <c r="C178" s="262"/>
      <c r="D178" s="262"/>
      <c r="E178" s="262"/>
    </row>
    <row r="179" spans="1:5" ht="15.75">
      <c r="A179" s="262"/>
      <c r="B179" s="262"/>
      <c r="C179" s="262"/>
      <c r="D179" s="262"/>
      <c r="E179" s="262"/>
    </row>
    <row r="180" spans="1:5" ht="15.75">
      <c r="A180" s="262"/>
      <c r="B180" s="262"/>
      <c r="C180" s="262"/>
      <c r="D180" s="262"/>
      <c r="E180" s="262"/>
    </row>
    <row r="181" spans="1:5" ht="15.75">
      <c r="A181" s="262"/>
      <c r="B181" s="262"/>
      <c r="C181" s="262"/>
      <c r="D181" s="262"/>
      <c r="E181" s="262"/>
    </row>
    <row r="182" spans="1:5" ht="15.75">
      <c r="A182" s="262"/>
      <c r="B182" s="262"/>
      <c r="C182" s="262"/>
      <c r="D182" s="262"/>
      <c r="E182" s="262"/>
    </row>
    <row r="183" spans="1:5" ht="15.75">
      <c r="A183" s="262"/>
      <c r="B183" s="262"/>
      <c r="C183" s="262"/>
      <c r="D183" s="262"/>
      <c r="E183" s="262"/>
    </row>
    <row r="184" spans="1:5" ht="15.75">
      <c r="A184" s="262"/>
      <c r="B184" s="262"/>
      <c r="C184" s="262"/>
      <c r="D184" s="262"/>
      <c r="E184" s="262"/>
    </row>
    <row r="185" spans="1:5" ht="15.75">
      <c r="A185" s="262"/>
      <c r="B185" s="262"/>
      <c r="C185" s="262"/>
      <c r="D185" s="262"/>
      <c r="E185" s="262"/>
    </row>
    <row r="186" spans="1:5" ht="15.75">
      <c r="A186" s="262"/>
      <c r="B186" s="262"/>
      <c r="C186" s="262"/>
      <c r="D186" s="262"/>
      <c r="E186" s="262"/>
    </row>
    <row r="187" spans="1:5" ht="15.75">
      <c r="A187" s="262"/>
      <c r="B187" s="262"/>
      <c r="C187" s="262"/>
      <c r="D187" s="262"/>
      <c r="E187" s="262"/>
    </row>
    <row r="188" spans="1:5" ht="15.75">
      <c r="A188" s="262"/>
      <c r="B188" s="262"/>
      <c r="C188" s="262"/>
      <c r="D188" s="262"/>
      <c r="E188" s="262"/>
    </row>
    <row r="189" spans="1:5" ht="15.75">
      <c r="A189" s="262"/>
      <c r="B189" s="262"/>
      <c r="C189" s="262"/>
      <c r="D189" s="262"/>
      <c r="E189" s="262"/>
    </row>
    <row r="190" spans="1:5" ht="15.75">
      <c r="A190" s="262"/>
      <c r="B190" s="262"/>
      <c r="C190" s="262"/>
      <c r="D190" s="262"/>
      <c r="E190" s="262"/>
    </row>
    <row r="191" spans="1:5" ht="15.75">
      <c r="A191" s="262"/>
      <c r="B191" s="262"/>
      <c r="C191" s="262"/>
      <c r="D191" s="262"/>
      <c r="E191" s="262"/>
    </row>
    <row r="192" spans="1:5" ht="15.75">
      <c r="A192" s="262"/>
      <c r="B192" s="262"/>
      <c r="C192" s="262"/>
      <c r="D192" s="262"/>
      <c r="E192" s="262"/>
    </row>
    <row r="193" spans="1:5" ht="15.75">
      <c r="A193" s="262"/>
      <c r="B193" s="262"/>
      <c r="C193" s="262"/>
      <c r="D193" s="262"/>
      <c r="E193" s="262"/>
    </row>
    <row r="194" spans="1:5" ht="15.75">
      <c r="A194" s="262"/>
      <c r="B194" s="262"/>
      <c r="C194" s="262"/>
      <c r="D194" s="262"/>
      <c r="E194" s="262"/>
    </row>
    <row r="195" spans="1:5" ht="15.75">
      <c r="A195" s="262"/>
      <c r="B195" s="262"/>
      <c r="C195" s="262"/>
      <c r="D195" s="262"/>
      <c r="E195" s="262"/>
    </row>
    <row r="196" spans="1:5" ht="15.75">
      <c r="A196" s="262"/>
      <c r="B196" s="262"/>
      <c r="C196" s="262"/>
      <c r="D196" s="262"/>
      <c r="E196" s="262"/>
    </row>
    <row r="197" spans="1:5" ht="15.75">
      <c r="A197" s="262"/>
      <c r="B197" s="262"/>
      <c r="C197" s="262"/>
      <c r="D197" s="262"/>
      <c r="E197" s="262"/>
    </row>
    <row r="198" spans="1:5" ht="15.75">
      <c r="A198" s="262"/>
      <c r="B198" s="262"/>
      <c r="C198" s="262"/>
      <c r="D198" s="262"/>
      <c r="E198" s="262"/>
    </row>
    <row r="199" spans="1:5" ht="15.75">
      <c r="A199" s="262"/>
      <c r="B199" s="262"/>
      <c r="C199" s="262"/>
      <c r="D199" s="262"/>
      <c r="E199" s="262"/>
    </row>
    <row r="200" spans="1:5" ht="15.75">
      <c r="A200" s="262"/>
      <c r="B200" s="262"/>
      <c r="C200" s="262"/>
      <c r="D200" s="262"/>
      <c r="E200" s="262"/>
    </row>
    <row r="201" spans="1:5" ht="15.75">
      <c r="A201" s="262"/>
      <c r="B201" s="262"/>
      <c r="C201" s="262"/>
      <c r="D201" s="262"/>
      <c r="E201" s="262"/>
    </row>
    <row r="202" spans="1:5" ht="15.75">
      <c r="A202" s="262"/>
      <c r="B202" s="262"/>
      <c r="C202" s="262"/>
      <c r="D202" s="262"/>
      <c r="E202" s="262"/>
    </row>
    <row r="203" spans="1:5" ht="15.75">
      <c r="A203" s="262"/>
      <c r="B203" s="262"/>
      <c r="C203" s="262"/>
      <c r="D203" s="262"/>
      <c r="E203" s="262"/>
    </row>
    <row r="204" spans="1:5" ht="15.75">
      <c r="A204" s="262"/>
      <c r="B204" s="262"/>
      <c r="C204" s="262"/>
      <c r="D204" s="262"/>
      <c r="E204" s="262"/>
    </row>
    <row r="205" spans="1:5" ht="15.75">
      <c r="A205" s="262"/>
      <c r="B205" s="262"/>
      <c r="C205" s="262"/>
      <c r="D205" s="262"/>
      <c r="E205" s="262"/>
    </row>
    <row r="206" spans="1:5" ht="15.75">
      <c r="A206" s="262"/>
      <c r="B206" s="262"/>
      <c r="C206" s="262"/>
      <c r="D206" s="262"/>
      <c r="E206" s="262"/>
    </row>
    <row r="207" spans="1:5" ht="15.75">
      <c r="A207" s="262"/>
      <c r="B207" s="262"/>
      <c r="C207" s="262"/>
      <c r="D207" s="262"/>
      <c r="E207" s="262"/>
    </row>
    <row r="208" spans="1:5" ht="15.75">
      <c r="A208" s="262"/>
      <c r="B208" s="262"/>
      <c r="C208" s="262"/>
      <c r="D208" s="262"/>
      <c r="E208" s="262"/>
    </row>
  </sheetData>
  <mergeCells count="36">
    <mergeCell ref="B15:B19"/>
    <mergeCell ref="G11:J11"/>
    <mergeCell ref="A12:E12"/>
    <mergeCell ref="A1:E1"/>
    <mergeCell ref="A2:E2"/>
    <mergeCell ref="A3:E3"/>
    <mergeCell ref="A4:E4"/>
    <mergeCell ref="A5:E5"/>
    <mergeCell ref="A6:E6"/>
    <mergeCell ref="A8:E8"/>
    <mergeCell ref="A9:E9"/>
    <mergeCell ref="A10:E10"/>
    <mergeCell ref="B11:E11"/>
    <mergeCell ref="A76:B76"/>
    <mergeCell ref="A77:B77"/>
    <mergeCell ref="A80:B80"/>
    <mergeCell ref="A81:B81"/>
    <mergeCell ref="A45:E45"/>
    <mergeCell ref="A47:E47"/>
    <mergeCell ref="B53:B54"/>
    <mergeCell ref="B51:B52"/>
    <mergeCell ref="B55:B57"/>
    <mergeCell ref="A58:A60"/>
    <mergeCell ref="B58:B60"/>
    <mergeCell ref="A20:A25"/>
    <mergeCell ref="B20:B25"/>
    <mergeCell ref="C21:C22"/>
    <mergeCell ref="G32:H34"/>
    <mergeCell ref="A40:B40"/>
    <mergeCell ref="A39:B39"/>
    <mergeCell ref="G67:H69"/>
    <mergeCell ref="A41:B41"/>
    <mergeCell ref="A43:E43"/>
    <mergeCell ref="A44:E44"/>
    <mergeCell ref="B46:E46"/>
    <mergeCell ref="G46:J46"/>
  </mergeCells>
  <dataValidations disablePrompts="1" count="2">
    <dataValidation type="list" allowBlank="1" showInputMessage="1" showErrorMessage="1" sqref="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49 JG65549 TC65549 ACY65549 AMU65549 AWQ65549 BGM65549 BQI65549 CAE65549 CKA65549 CTW65549 DDS65549 DNO65549 DXK65549 EHG65549 ERC65549 FAY65549 FKU65549 FUQ65549 GEM65549 GOI65549 GYE65549 HIA65549 HRW65549 IBS65549 ILO65549 IVK65549 JFG65549 JPC65549 JYY65549 KIU65549 KSQ65549 LCM65549 LMI65549 LWE65549 MGA65549 MPW65549 MZS65549 NJO65549 NTK65549 ODG65549 ONC65549 OWY65549 PGU65549 PQQ65549 QAM65549 QKI65549 QUE65549 REA65549 RNW65549 RXS65549 SHO65549 SRK65549 TBG65549 TLC65549 TUY65549 UEU65549 UOQ65549 UYM65549 VII65549 VSE65549 WCA65549 WLW65549 WVS65549 K131085 JG131085 TC131085 ACY131085 AMU131085 AWQ131085 BGM131085 BQI131085 CAE131085 CKA131085 CTW131085 DDS131085 DNO131085 DXK131085 EHG131085 ERC131085 FAY131085 FKU131085 FUQ131085 GEM131085 GOI131085 GYE131085 HIA131085 HRW131085 IBS131085 ILO131085 IVK131085 JFG131085 JPC131085 JYY131085 KIU131085 KSQ131085 LCM131085 LMI131085 LWE131085 MGA131085 MPW131085 MZS131085 NJO131085 NTK131085 ODG131085 ONC131085 OWY131085 PGU131085 PQQ131085 QAM131085 QKI131085 QUE131085 REA131085 RNW131085 RXS131085 SHO131085 SRK131085 TBG131085 TLC131085 TUY131085 UEU131085 UOQ131085 UYM131085 VII131085 VSE131085 WCA131085 WLW131085 WVS131085 K196621 JG196621 TC196621 ACY196621 AMU196621 AWQ196621 BGM196621 BQI196621 CAE196621 CKA196621 CTW196621 DDS196621 DNO196621 DXK196621 EHG196621 ERC196621 FAY196621 FKU196621 FUQ196621 GEM196621 GOI196621 GYE196621 HIA196621 HRW196621 IBS196621 ILO196621 IVK196621 JFG196621 JPC196621 JYY196621 KIU196621 KSQ196621 LCM196621 LMI196621 LWE196621 MGA196621 MPW196621 MZS196621 NJO196621 NTK196621 ODG196621 ONC196621 OWY196621 PGU196621 PQQ196621 QAM196621 QKI196621 QUE196621 REA196621 RNW196621 RXS196621 SHO196621 SRK196621 TBG196621 TLC196621 TUY196621 UEU196621 UOQ196621 UYM196621 VII196621 VSE196621 WCA196621 WLW196621 WVS196621 K262157 JG262157 TC262157 ACY262157 AMU262157 AWQ262157 BGM262157 BQI262157 CAE262157 CKA262157 CTW262157 DDS262157 DNO262157 DXK262157 EHG262157 ERC262157 FAY262157 FKU262157 FUQ262157 GEM262157 GOI262157 GYE262157 HIA262157 HRW262157 IBS262157 ILO262157 IVK262157 JFG262157 JPC262157 JYY262157 KIU262157 KSQ262157 LCM262157 LMI262157 LWE262157 MGA262157 MPW262157 MZS262157 NJO262157 NTK262157 ODG262157 ONC262157 OWY262157 PGU262157 PQQ262157 QAM262157 QKI262157 QUE262157 REA262157 RNW262157 RXS262157 SHO262157 SRK262157 TBG262157 TLC262157 TUY262157 UEU262157 UOQ262157 UYM262157 VII262157 VSE262157 WCA262157 WLW262157 WVS262157 K327693 JG327693 TC327693 ACY327693 AMU327693 AWQ327693 BGM327693 BQI327693 CAE327693 CKA327693 CTW327693 DDS327693 DNO327693 DXK327693 EHG327693 ERC327693 FAY327693 FKU327693 FUQ327693 GEM327693 GOI327693 GYE327693 HIA327693 HRW327693 IBS327693 ILO327693 IVK327693 JFG327693 JPC327693 JYY327693 KIU327693 KSQ327693 LCM327693 LMI327693 LWE327693 MGA327693 MPW327693 MZS327693 NJO327693 NTK327693 ODG327693 ONC327693 OWY327693 PGU327693 PQQ327693 QAM327693 QKI327693 QUE327693 REA327693 RNW327693 RXS327693 SHO327693 SRK327693 TBG327693 TLC327693 TUY327693 UEU327693 UOQ327693 UYM327693 VII327693 VSE327693 WCA327693 WLW327693 WVS327693 K393229 JG393229 TC393229 ACY393229 AMU393229 AWQ393229 BGM393229 BQI393229 CAE393229 CKA393229 CTW393229 DDS393229 DNO393229 DXK393229 EHG393229 ERC393229 FAY393229 FKU393229 FUQ393229 GEM393229 GOI393229 GYE393229 HIA393229 HRW393229 IBS393229 ILO393229 IVK393229 JFG393229 JPC393229 JYY393229 KIU393229 KSQ393229 LCM393229 LMI393229 LWE393229 MGA393229 MPW393229 MZS393229 NJO393229 NTK393229 ODG393229 ONC393229 OWY393229 PGU393229 PQQ393229 QAM393229 QKI393229 QUE393229 REA393229 RNW393229 RXS393229 SHO393229 SRK393229 TBG393229 TLC393229 TUY393229 UEU393229 UOQ393229 UYM393229 VII393229 VSE393229 WCA393229 WLW393229 WVS393229 K458765 JG458765 TC458765 ACY458765 AMU458765 AWQ458765 BGM458765 BQI458765 CAE458765 CKA458765 CTW458765 DDS458765 DNO458765 DXK458765 EHG458765 ERC458765 FAY458765 FKU458765 FUQ458765 GEM458765 GOI458765 GYE458765 HIA458765 HRW458765 IBS458765 ILO458765 IVK458765 JFG458765 JPC458765 JYY458765 KIU458765 KSQ458765 LCM458765 LMI458765 LWE458765 MGA458765 MPW458765 MZS458765 NJO458765 NTK458765 ODG458765 ONC458765 OWY458765 PGU458765 PQQ458765 QAM458765 QKI458765 QUE458765 REA458765 RNW458765 RXS458765 SHO458765 SRK458765 TBG458765 TLC458765 TUY458765 UEU458765 UOQ458765 UYM458765 VII458765 VSE458765 WCA458765 WLW458765 WVS458765 K524301 JG524301 TC524301 ACY524301 AMU524301 AWQ524301 BGM524301 BQI524301 CAE524301 CKA524301 CTW524301 DDS524301 DNO524301 DXK524301 EHG524301 ERC524301 FAY524301 FKU524301 FUQ524301 GEM524301 GOI524301 GYE524301 HIA524301 HRW524301 IBS524301 ILO524301 IVK524301 JFG524301 JPC524301 JYY524301 KIU524301 KSQ524301 LCM524301 LMI524301 LWE524301 MGA524301 MPW524301 MZS524301 NJO524301 NTK524301 ODG524301 ONC524301 OWY524301 PGU524301 PQQ524301 QAM524301 QKI524301 QUE524301 REA524301 RNW524301 RXS524301 SHO524301 SRK524301 TBG524301 TLC524301 TUY524301 UEU524301 UOQ524301 UYM524301 VII524301 VSE524301 WCA524301 WLW524301 WVS524301 K589837 JG589837 TC589837 ACY589837 AMU589837 AWQ589837 BGM589837 BQI589837 CAE589837 CKA589837 CTW589837 DDS589837 DNO589837 DXK589837 EHG589837 ERC589837 FAY589837 FKU589837 FUQ589837 GEM589837 GOI589837 GYE589837 HIA589837 HRW589837 IBS589837 ILO589837 IVK589837 JFG589837 JPC589837 JYY589837 KIU589837 KSQ589837 LCM589837 LMI589837 LWE589837 MGA589837 MPW589837 MZS589837 NJO589837 NTK589837 ODG589837 ONC589837 OWY589837 PGU589837 PQQ589837 QAM589837 QKI589837 QUE589837 REA589837 RNW589837 RXS589837 SHO589837 SRK589837 TBG589837 TLC589837 TUY589837 UEU589837 UOQ589837 UYM589837 VII589837 VSE589837 WCA589837 WLW589837 WVS589837 K655373 JG655373 TC655373 ACY655373 AMU655373 AWQ655373 BGM655373 BQI655373 CAE655373 CKA655373 CTW655373 DDS655373 DNO655373 DXK655373 EHG655373 ERC655373 FAY655373 FKU655373 FUQ655373 GEM655373 GOI655373 GYE655373 HIA655373 HRW655373 IBS655373 ILO655373 IVK655373 JFG655373 JPC655373 JYY655373 KIU655373 KSQ655373 LCM655373 LMI655373 LWE655373 MGA655373 MPW655373 MZS655373 NJO655373 NTK655373 ODG655373 ONC655373 OWY655373 PGU655373 PQQ655373 QAM655373 QKI655373 QUE655373 REA655373 RNW655373 RXS655373 SHO655373 SRK655373 TBG655373 TLC655373 TUY655373 UEU655373 UOQ655373 UYM655373 VII655373 VSE655373 WCA655373 WLW655373 WVS655373 K720909 JG720909 TC720909 ACY720909 AMU720909 AWQ720909 BGM720909 BQI720909 CAE720909 CKA720909 CTW720909 DDS720909 DNO720909 DXK720909 EHG720909 ERC720909 FAY720909 FKU720909 FUQ720909 GEM720909 GOI720909 GYE720909 HIA720909 HRW720909 IBS720909 ILO720909 IVK720909 JFG720909 JPC720909 JYY720909 KIU720909 KSQ720909 LCM720909 LMI720909 LWE720909 MGA720909 MPW720909 MZS720909 NJO720909 NTK720909 ODG720909 ONC720909 OWY720909 PGU720909 PQQ720909 QAM720909 QKI720909 QUE720909 REA720909 RNW720909 RXS720909 SHO720909 SRK720909 TBG720909 TLC720909 TUY720909 UEU720909 UOQ720909 UYM720909 VII720909 VSE720909 WCA720909 WLW720909 WVS720909 K786445 JG786445 TC786445 ACY786445 AMU786445 AWQ786445 BGM786445 BQI786445 CAE786445 CKA786445 CTW786445 DDS786445 DNO786445 DXK786445 EHG786445 ERC786445 FAY786445 FKU786445 FUQ786445 GEM786445 GOI786445 GYE786445 HIA786445 HRW786445 IBS786445 ILO786445 IVK786445 JFG786445 JPC786445 JYY786445 KIU786445 KSQ786445 LCM786445 LMI786445 LWE786445 MGA786445 MPW786445 MZS786445 NJO786445 NTK786445 ODG786445 ONC786445 OWY786445 PGU786445 PQQ786445 QAM786445 QKI786445 QUE786445 REA786445 RNW786445 RXS786445 SHO786445 SRK786445 TBG786445 TLC786445 TUY786445 UEU786445 UOQ786445 UYM786445 VII786445 VSE786445 WCA786445 WLW786445 WVS786445 K851981 JG851981 TC851981 ACY851981 AMU851981 AWQ851981 BGM851981 BQI851981 CAE851981 CKA851981 CTW851981 DDS851981 DNO851981 DXK851981 EHG851981 ERC851981 FAY851981 FKU851981 FUQ851981 GEM851981 GOI851981 GYE851981 HIA851981 HRW851981 IBS851981 ILO851981 IVK851981 JFG851981 JPC851981 JYY851981 KIU851981 KSQ851981 LCM851981 LMI851981 LWE851981 MGA851981 MPW851981 MZS851981 NJO851981 NTK851981 ODG851981 ONC851981 OWY851981 PGU851981 PQQ851981 QAM851981 QKI851981 QUE851981 REA851981 RNW851981 RXS851981 SHO851981 SRK851981 TBG851981 TLC851981 TUY851981 UEU851981 UOQ851981 UYM851981 VII851981 VSE851981 WCA851981 WLW851981 WVS851981 K917517 JG917517 TC917517 ACY917517 AMU917517 AWQ917517 BGM917517 BQI917517 CAE917517 CKA917517 CTW917517 DDS917517 DNO917517 DXK917517 EHG917517 ERC917517 FAY917517 FKU917517 FUQ917517 GEM917517 GOI917517 GYE917517 HIA917517 HRW917517 IBS917517 ILO917517 IVK917517 JFG917517 JPC917517 JYY917517 KIU917517 KSQ917517 LCM917517 LMI917517 LWE917517 MGA917517 MPW917517 MZS917517 NJO917517 NTK917517 ODG917517 ONC917517 OWY917517 PGU917517 PQQ917517 QAM917517 QKI917517 QUE917517 REA917517 RNW917517 RXS917517 SHO917517 SRK917517 TBG917517 TLC917517 TUY917517 UEU917517 UOQ917517 UYM917517 VII917517 VSE917517 WCA917517 WLW917517 WVS917517 K983053 JG983053 TC983053 ACY983053 AMU983053 AWQ983053 BGM983053 BQI983053 CAE983053 CKA983053 CTW983053 DDS983053 DNO983053 DXK983053 EHG983053 ERC983053 FAY983053 FKU983053 FUQ983053 GEM983053 GOI983053 GYE983053 HIA983053 HRW983053 IBS983053 ILO983053 IVK983053 JFG983053 JPC983053 JYY983053 KIU983053 KSQ983053 LCM983053 LMI983053 LWE983053 MGA983053 MPW983053 MZS983053 NJO983053 NTK983053 ODG983053 ONC983053 OWY983053 PGU983053 PQQ983053 QAM983053 QKI983053 QUE983053 REA983053 RNW983053 RXS983053 SHO983053 SRK983053 TBG983053 TLC983053 TUY983053 UEU983053 UOQ983053 UYM983053 VII983053 VSE983053 WCA983053 WLW983053 WVS983053 K50 JG50 TC50 ACY50 AMU50 AWQ50 BGM50 BQI50 CAE50 CKA50 CTW50 DDS50 DNO50 DXK50 EHG50 ERC50 FAY50 FKU50 FUQ50 GEM50 GOI50 GYE50 HIA50 HRW50 IBS50 ILO50 IVK50 JFG50 JPC50 JYY50 KIU50 KSQ50 LCM50 LMI50 LWE50 MGA50 MPW50 MZS50 NJO50 NTK50 ODG50 ONC50 OWY50 PGU50 PQQ50 QAM50 QKI50 QUE50 REA50 RNW50 RXS50 SHO50 SRK50 TBG50 TLC50 TUY50 UEU50 UOQ50 UYM50 VII50 VSE50 WCA50 WLW50 WVS50 K65586 JG65586 TC65586 ACY65586 AMU65586 AWQ65586 BGM65586 BQI65586 CAE65586 CKA65586 CTW65586 DDS65586 DNO65586 DXK65586 EHG65586 ERC65586 FAY65586 FKU65586 FUQ65586 GEM65586 GOI65586 GYE65586 HIA65586 HRW65586 IBS65586 ILO65586 IVK65586 JFG65586 JPC65586 JYY65586 KIU65586 KSQ65586 LCM65586 LMI65586 LWE65586 MGA65586 MPW65586 MZS65586 NJO65586 NTK65586 ODG65586 ONC65586 OWY65586 PGU65586 PQQ65586 QAM65586 QKI65586 QUE65586 REA65586 RNW65586 RXS65586 SHO65586 SRK65586 TBG65586 TLC65586 TUY65586 UEU65586 UOQ65586 UYM65586 VII65586 VSE65586 WCA65586 WLW65586 WVS65586 K131122 JG131122 TC131122 ACY131122 AMU131122 AWQ131122 BGM131122 BQI131122 CAE131122 CKA131122 CTW131122 DDS131122 DNO131122 DXK131122 EHG131122 ERC131122 FAY131122 FKU131122 FUQ131122 GEM131122 GOI131122 GYE131122 HIA131122 HRW131122 IBS131122 ILO131122 IVK131122 JFG131122 JPC131122 JYY131122 KIU131122 KSQ131122 LCM131122 LMI131122 LWE131122 MGA131122 MPW131122 MZS131122 NJO131122 NTK131122 ODG131122 ONC131122 OWY131122 PGU131122 PQQ131122 QAM131122 QKI131122 QUE131122 REA131122 RNW131122 RXS131122 SHO131122 SRK131122 TBG131122 TLC131122 TUY131122 UEU131122 UOQ131122 UYM131122 VII131122 VSE131122 WCA131122 WLW131122 WVS131122 K196658 JG196658 TC196658 ACY196658 AMU196658 AWQ196658 BGM196658 BQI196658 CAE196658 CKA196658 CTW196658 DDS196658 DNO196658 DXK196658 EHG196658 ERC196658 FAY196658 FKU196658 FUQ196658 GEM196658 GOI196658 GYE196658 HIA196658 HRW196658 IBS196658 ILO196658 IVK196658 JFG196658 JPC196658 JYY196658 KIU196658 KSQ196658 LCM196658 LMI196658 LWE196658 MGA196658 MPW196658 MZS196658 NJO196658 NTK196658 ODG196658 ONC196658 OWY196658 PGU196658 PQQ196658 QAM196658 QKI196658 QUE196658 REA196658 RNW196658 RXS196658 SHO196658 SRK196658 TBG196658 TLC196658 TUY196658 UEU196658 UOQ196658 UYM196658 VII196658 VSE196658 WCA196658 WLW196658 WVS196658 K262194 JG262194 TC262194 ACY262194 AMU262194 AWQ262194 BGM262194 BQI262194 CAE262194 CKA262194 CTW262194 DDS262194 DNO262194 DXK262194 EHG262194 ERC262194 FAY262194 FKU262194 FUQ262194 GEM262194 GOI262194 GYE262194 HIA262194 HRW262194 IBS262194 ILO262194 IVK262194 JFG262194 JPC262194 JYY262194 KIU262194 KSQ262194 LCM262194 LMI262194 LWE262194 MGA262194 MPW262194 MZS262194 NJO262194 NTK262194 ODG262194 ONC262194 OWY262194 PGU262194 PQQ262194 QAM262194 QKI262194 QUE262194 REA262194 RNW262194 RXS262194 SHO262194 SRK262194 TBG262194 TLC262194 TUY262194 UEU262194 UOQ262194 UYM262194 VII262194 VSE262194 WCA262194 WLW262194 WVS262194 K327730 JG327730 TC327730 ACY327730 AMU327730 AWQ327730 BGM327730 BQI327730 CAE327730 CKA327730 CTW327730 DDS327730 DNO327730 DXK327730 EHG327730 ERC327730 FAY327730 FKU327730 FUQ327730 GEM327730 GOI327730 GYE327730 HIA327730 HRW327730 IBS327730 ILO327730 IVK327730 JFG327730 JPC327730 JYY327730 KIU327730 KSQ327730 LCM327730 LMI327730 LWE327730 MGA327730 MPW327730 MZS327730 NJO327730 NTK327730 ODG327730 ONC327730 OWY327730 PGU327730 PQQ327730 QAM327730 QKI327730 QUE327730 REA327730 RNW327730 RXS327730 SHO327730 SRK327730 TBG327730 TLC327730 TUY327730 UEU327730 UOQ327730 UYM327730 VII327730 VSE327730 WCA327730 WLW327730 WVS327730 K393266 JG393266 TC393266 ACY393266 AMU393266 AWQ393266 BGM393266 BQI393266 CAE393266 CKA393266 CTW393266 DDS393266 DNO393266 DXK393266 EHG393266 ERC393266 FAY393266 FKU393266 FUQ393266 GEM393266 GOI393266 GYE393266 HIA393266 HRW393266 IBS393266 ILO393266 IVK393266 JFG393266 JPC393266 JYY393266 KIU393266 KSQ393266 LCM393266 LMI393266 LWE393266 MGA393266 MPW393266 MZS393266 NJO393266 NTK393266 ODG393266 ONC393266 OWY393266 PGU393266 PQQ393266 QAM393266 QKI393266 QUE393266 REA393266 RNW393266 RXS393266 SHO393266 SRK393266 TBG393266 TLC393266 TUY393266 UEU393266 UOQ393266 UYM393266 VII393266 VSE393266 WCA393266 WLW393266 WVS393266 K458802 JG458802 TC458802 ACY458802 AMU458802 AWQ458802 BGM458802 BQI458802 CAE458802 CKA458802 CTW458802 DDS458802 DNO458802 DXK458802 EHG458802 ERC458802 FAY458802 FKU458802 FUQ458802 GEM458802 GOI458802 GYE458802 HIA458802 HRW458802 IBS458802 ILO458802 IVK458802 JFG458802 JPC458802 JYY458802 KIU458802 KSQ458802 LCM458802 LMI458802 LWE458802 MGA458802 MPW458802 MZS458802 NJO458802 NTK458802 ODG458802 ONC458802 OWY458802 PGU458802 PQQ458802 QAM458802 QKI458802 QUE458802 REA458802 RNW458802 RXS458802 SHO458802 SRK458802 TBG458802 TLC458802 TUY458802 UEU458802 UOQ458802 UYM458802 VII458802 VSE458802 WCA458802 WLW458802 WVS458802 K524338 JG524338 TC524338 ACY524338 AMU524338 AWQ524338 BGM524338 BQI524338 CAE524338 CKA524338 CTW524338 DDS524338 DNO524338 DXK524338 EHG524338 ERC524338 FAY524338 FKU524338 FUQ524338 GEM524338 GOI524338 GYE524338 HIA524338 HRW524338 IBS524338 ILO524338 IVK524338 JFG524338 JPC524338 JYY524338 KIU524338 KSQ524338 LCM524338 LMI524338 LWE524338 MGA524338 MPW524338 MZS524338 NJO524338 NTK524338 ODG524338 ONC524338 OWY524338 PGU524338 PQQ524338 QAM524338 QKI524338 QUE524338 REA524338 RNW524338 RXS524338 SHO524338 SRK524338 TBG524338 TLC524338 TUY524338 UEU524338 UOQ524338 UYM524338 VII524338 VSE524338 WCA524338 WLW524338 WVS524338 K589874 JG589874 TC589874 ACY589874 AMU589874 AWQ589874 BGM589874 BQI589874 CAE589874 CKA589874 CTW589874 DDS589874 DNO589874 DXK589874 EHG589874 ERC589874 FAY589874 FKU589874 FUQ589874 GEM589874 GOI589874 GYE589874 HIA589874 HRW589874 IBS589874 ILO589874 IVK589874 JFG589874 JPC589874 JYY589874 KIU589874 KSQ589874 LCM589874 LMI589874 LWE589874 MGA589874 MPW589874 MZS589874 NJO589874 NTK589874 ODG589874 ONC589874 OWY589874 PGU589874 PQQ589874 QAM589874 QKI589874 QUE589874 REA589874 RNW589874 RXS589874 SHO589874 SRK589874 TBG589874 TLC589874 TUY589874 UEU589874 UOQ589874 UYM589874 VII589874 VSE589874 WCA589874 WLW589874 WVS589874 K655410 JG655410 TC655410 ACY655410 AMU655410 AWQ655410 BGM655410 BQI655410 CAE655410 CKA655410 CTW655410 DDS655410 DNO655410 DXK655410 EHG655410 ERC655410 FAY655410 FKU655410 FUQ655410 GEM655410 GOI655410 GYE655410 HIA655410 HRW655410 IBS655410 ILO655410 IVK655410 JFG655410 JPC655410 JYY655410 KIU655410 KSQ655410 LCM655410 LMI655410 LWE655410 MGA655410 MPW655410 MZS655410 NJO655410 NTK655410 ODG655410 ONC655410 OWY655410 PGU655410 PQQ655410 QAM655410 QKI655410 QUE655410 REA655410 RNW655410 RXS655410 SHO655410 SRK655410 TBG655410 TLC655410 TUY655410 UEU655410 UOQ655410 UYM655410 VII655410 VSE655410 WCA655410 WLW655410 WVS655410 K720946 JG720946 TC720946 ACY720946 AMU720946 AWQ720946 BGM720946 BQI720946 CAE720946 CKA720946 CTW720946 DDS720946 DNO720946 DXK720946 EHG720946 ERC720946 FAY720946 FKU720946 FUQ720946 GEM720946 GOI720946 GYE720946 HIA720946 HRW720946 IBS720946 ILO720946 IVK720946 JFG720946 JPC720946 JYY720946 KIU720946 KSQ720946 LCM720946 LMI720946 LWE720946 MGA720946 MPW720946 MZS720946 NJO720946 NTK720946 ODG720946 ONC720946 OWY720946 PGU720946 PQQ720946 QAM720946 QKI720946 QUE720946 REA720946 RNW720946 RXS720946 SHO720946 SRK720946 TBG720946 TLC720946 TUY720946 UEU720946 UOQ720946 UYM720946 VII720946 VSE720946 WCA720946 WLW720946 WVS720946 K786482 JG786482 TC786482 ACY786482 AMU786482 AWQ786482 BGM786482 BQI786482 CAE786482 CKA786482 CTW786482 DDS786482 DNO786482 DXK786482 EHG786482 ERC786482 FAY786482 FKU786482 FUQ786482 GEM786482 GOI786482 GYE786482 HIA786482 HRW786482 IBS786482 ILO786482 IVK786482 JFG786482 JPC786482 JYY786482 KIU786482 KSQ786482 LCM786482 LMI786482 LWE786482 MGA786482 MPW786482 MZS786482 NJO786482 NTK786482 ODG786482 ONC786482 OWY786482 PGU786482 PQQ786482 QAM786482 QKI786482 QUE786482 REA786482 RNW786482 RXS786482 SHO786482 SRK786482 TBG786482 TLC786482 TUY786482 UEU786482 UOQ786482 UYM786482 VII786482 VSE786482 WCA786482 WLW786482 WVS786482 K852018 JG852018 TC852018 ACY852018 AMU852018 AWQ852018 BGM852018 BQI852018 CAE852018 CKA852018 CTW852018 DDS852018 DNO852018 DXK852018 EHG852018 ERC852018 FAY852018 FKU852018 FUQ852018 GEM852018 GOI852018 GYE852018 HIA852018 HRW852018 IBS852018 ILO852018 IVK852018 JFG852018 JPC852018 JYY852018 KIU852018 KSQ852018 LCM852018 LMI852018 LWE852018 MGA852018 MPW852018 MZS852018 NJO852018 NTK852018 ODG852018 ONC852018 OWY852018 PGU852018 PQQ852018 QAM852018 QKI852018 QUE852018 REA852018 RNW852018 RXS852018 SHO852018 SRK852018 TBG852018 TLC852018 TUY852018 UEU852018 UOQ852018 UYM852018 VII852018 VSE852018 WCA852018 WLW852018 WVS852018 K917554 JG917554 TC917554 ACY917554 AMU917554 AWQ917554 BGM917554 BQI917554 CAE917554 CKA917554 CTW917554 DDS917554 DNO917554 DXK917554 EHG917554 ERC917554 FAY917554 FKU917554 FUQ917554 GEM917554 GOI917554 GYE917554 HIA917554 HRW917554 IBS917554 ILO917554 IVK917554 JFG917554 JPC917554 JYY917554 KIU917554 KSQ917554 LCM917554 LMI917554 LWE917554 MGA917554 MPW917554 MZS917554 NJO917554 NTK917554 ODG917554 ONC917554 OWY917554 PGU917554 PQQ917554 QAM917554 QKI917554 QUE917554 REA917554 RNW917554 RXS917554 SHO917554 SRK917554 TBG917554 TLC917554 TUY917554 UEU917554 UOQ917554 UYM917554 VII917554 VSE917554 WCA917554 WLW917554 WVS917554 K983090 JG983090 TC983090 ACY983090 AMU983090 AWQ983090 BGM983090 BQI983090 CAE983090 CKA983090 CTW983090 DDS983090 DNO983090 DXK983090 EHG983090 ERC983090 FAY983090 FKU983090 FUQ983090 GEM983090 GOI983090 GYE983090 HIA983090 HRW983090 IBS983090 ILO983090 IVK983090 JFG983090 JPC983090 JYY983090 KIU983090 KSQ983090 LCM983090 LMI983090 LWE983090 MGA983090 MPW983090 MZS983090 NJO983090 NTK983090 ODG983090 ONC983090 OWY983090 PGU983090 PQQ983090 QAM983090 QKI983090 QUE983090 REA983090 RNW983090 RXS983090 SHO983090 SRK983090 TBG983090 TLC983090 TUY983090 UEU983090 UOQ983090 UYM983090 VII983090 VSE983090 WCA983090 WLW983090 WVS983090" xr:uid="{A6EB057B-6943-4BA2-9EA8-A2E450A0AE4C}">
      <formula1>Кпол</formula1>
    </dataValidation>
    <dataValidation type="list" allowBlank="1" showInputMessage="1" showErrorMessage="1" sqref="G15 JC15 SY15 ACU15 AMQ15 AWM15 BGI15 BQE15 CAA15 CJW15 CTS15 DDO15 DNK15 DXG15 EHC15 EQY15 FAU15 FKQ15 FUM15 GEI15 GOE15 GYA15 HHW15 HRS15 IBO15 ILK15 IVG15 JFC15 JOY15 JYU15 KIQ15 KSM15 LCI15 LME15 LWA15 MFW15 MPS15 MZO15 NJK15 NTG15 ODC15 OMY15 OWU15 PGQ15 PQM15 QAI15 QKE15 QUA15 RDW15 RNS15 RXO15 SHK15 SRG15 TBC15 TKY15 TUU15 UEQ15 UOM15 UYI15 VIE15 VSA15 WBW15 WLS15 WVO15 G65549 JC65549 SY65549 ACU65549 AMQ65549 AWM65549 BGI65549 BQE65549 CAA65549 CJW65549 CTS65549 DDO65549 DNK65549 DXG65549 EHC65549 EQY65549 FAU65549 FKQ65549 FUM65549 GEI65549 GOE65549 GYA65549 HHW65549 HRS65549 IBO65549 ILK65549 IVG65549 JFC65549 JOY65549 JYU65549 KIQ65549 KSM65549 LCI65549 LME65549 LWA65549 MFW65549 MPS65549 MZO65549 NJK65549 NTG65549 ODC65549 OMY65549 OWU65549 PGQ65549 PQM65549 QAI65549 QKE65549 QUA65549 RDW65549 RNS65549 RXO65549 SHK65549 SRG65549 TBC65549 TKY65549 TUU65549 UEQ65549 UOM65549 UYI65549 VIE65549 VSA65549 WBW65549 WLS65549 WVO65549 G131085 JC131085 SY131085 ACU131085 AMQ131085 AWM131085 BGI131085 BQE131085 CAA131085 CJW131085 CTS131085 DDO131085 DNK131085 DXG131085 EHC131085 EQY131085 FAU131085 FKQ131085 FUM131085 GEI131085 GOE131085 GYA131085 HHW131085 HRS131085 IBO131085 ILK131085 IVG131085 JFC131085 JOY131085 JYU131085 KIQ131085 KSM131085 LCI131085 LME131085 LWA131085 MFW131085 MPS131085 MZO131085 NJK131085 NTG131085 ODC131085 OMY131085 OWU131085 PGQ131085 PQM131085 QAI131085 QKE131085 QUA131085 RDW131085 RNS131085 RXO131085 SHK131085 SRG131085 TBC131085 TKY131085 TUU131085 UEQ131085 UOM131085 UYI131085 VIE131085 VSA131085 WBW131085 WLS131085 WVO131085 G196621 JC196621 SY196621 ACU196621 AMQ196621 AWM196621 BGI196621 BQE196621 CAA196621 CJW196621 CTS196621 DDO196621 DNK196621 DXG196621 EHC196621 EQY196621 FAU196621 FKQ196621 FUM196621 GEI196621 GOE196621 GYA196621 HHW196621 HRS196621 IBO196621 ILK196621 IVG196621 JFC196621 JOY196621 JYU196621 KIQ196621 KSM196621 LCI196621 LME196621 LWA196621 MFW196621 MPS196621 MZO196621 NJK196621 NTG196621 ODC196621 OMY196621 OWU196621 PGQ196621 PQM196621 QAI196621 QKE196621 QUA196621 RDW196621 RNS196621 RXO196621 SHK196621 SRG196621 TBC196621 TKY196621 TUU196621 UEQ196621 UOM196621 UYI196621 VIE196621 VSA196621 WBW196621 WLS196621 WVO196621 G262157 JC262157 SY262157 ACU262157 AMQ262157 AWM262157 BGI262157 BQE262157 CAA262157 CJW262157 CTS262157 DDO262157 DNK262157 DXG262157 EHC262157 EQY262157 FAU262157 FKQ262157 FUM262157 GEI262157 GOE262157 GYA262157 HHW262157 HRS262157 IBO262157 ILK262157 IVG262157 JFC262157 JOY262157 JYU262157 KIQ262157 KSM262157 LCI262157 LME262157 LWA262157 MFW262157 MPS262157 MZO262157 NJK262157 NTG262157 ODC262157 OMY262157 OWU262157 PGQ262157 PQM262157 QAI262157 QKE262157 QUA262157 RDW262157 RNS262157 RXO262157 SHK262157 SRG262157 TBC262157 TKY262157 TUU262157 UEQ262157 UOM262157 UYI262157 VIE262157 VSA262157 WBW262157 WLS262157 WVO262157 G327693 JC327693 SY327693 ACU327693 AMQ327693 AWM327693 BGI327693 BQE327693 CAA327693 CJW327693 CTS327693 DDO327693 DNK327693 DXG327693 EHC327693 EQY327693 FAU327693 FKQ327693 FUM327693 GEI327693 GOE327693 GYA327693 HHW327693 HRS327693 IBO327693 ILK327693 IVG327693 JFC327693 JOY327693 JYU327693 KIQ327693 KSM327693 LCI327693 LME327693 LWA327693 MFW327693 MPS327693 MZO327693 NJK327693 NTG327693 ODC327693 OMY327693 OWU327693 PGQ327693 PQM327693 QAI327693 QKE327693 QUA327693 RDW327693 RNS327693 RXO327693 SHK327693 SRG327693 TBC327693 TKY327693 TUU327693 UEQ327693 UOM327693 UYI327693 VIE327693 VSA327693 WBW327693 WLS327693 WVO327693 G393229 JC393229 SY393229 ACU393229 AMQ393229 AWM393229 BGI393229 BQE393229 CAA393229 CJW393229 CTS393229 DDO393229 DNK393229 DXG393229 EHC393229 EQY393229 FAU393229 FKQ393229 FUM393229 GEI393229 GOE393229 GYA393229 HHW393229 HRS393229 IBO393229 ILK393229 IVG393229 JFC393229 JOY393229 JYU393229 KIQ393229 KSM393229 LCI393229 LME393229 LWA393229 MFW393229 MPS393229 MZO393229 NJK393229 NTG393229 ODC393229 OMY393229 OWU393229 PGQ393229 PQM393229 QAI393229 QKE393229 QUA393229 RDW393229 RNS393229 RXO393229 SHK393229 SRG393229 TBC393229 TKY393229 TUU393229 UEQ393229 UOM393229 UYI393229 VIE393229 VSA393229 WBW393229 WLS393229 WVO393229 G458765 JC458765 SY458765 ACU458765 AMQ458765 AWM458765 BGI458765 BQE458765 CAA458765 CJW458765 CTS458765 DDO458765 DNK458765 DXG458765 EHC458765 EQY458765 FAU458765 FKQ458765 FUM458765 GEI458765 GOE458765 GYA458765 HHW458765 HRS458765 IBO458765 ILK458765 IVG458765 JFC458765 JOY458765 JYU458765 KIQ458765 KSM458765 LCI458765 LME458765 LWA458765 MFW458765 MPS458765 MZO458765 NJK458765 NTG458765 ODC458765 OMY458765 OWU458765 PGQ458765 PQM458765 QAI458765 QKE458765 QUA458765 RDW458765 RNS458765 RXO458765 SHK458765 SRG458765 TBC458765 TKY458765 TUU458765 UEQ458765 UOM458765 UYI458765 VIE458765 VSA458765 WBW458765 WLS458765 WVO458765 G524301 JC524301 SY524301 ACU524301 AMQ524301 AWM524301 BGI524301 BQE524301 CAA524301 CJW524301 CTS524301 DDO524301 DNK524301 DXG524301 EHC524301 EQY524301 FAU524301 FKQ524301 FUM524301 GEI524301 GOE524301 GYA524301 HHW524301 HRS524301 IBO524301 ILK524301 IVG524301 JFC524301 JOY524301 JYU524301 KIQ524301 KSM524301 LCI524301 LME524301 LWA524301 MFW524301 MPS524301 MZO524301 NJK524301 NTG524301 ODC524301 OMY524301 OWU524301 PGQ524301 PQM524301 QAI524301 QKE524301 QUA524301 RDW524301 RNS524301 RXO524301 SHK524301 SRG524301 TBC524301 TKY524301 TUU524301 UEQ524301 UOM524301 UYI524301 VIE524301 VSA524301 WBW524301 WLS524301 WVO524301 G589837 JC589837 SY589837 ACU589837 AMQ589837 AWM589837 BGI589837 BQE589837 CAA589837 CJW589837 CTS589837 DDO589837 DNK589837 DXG589837 EHC589837 EQY589837 FAU589837 FKQ589837 FUM589837 GEI589837 GOE589837 GYA589837 HHW589837 HRS589837 IBO589837 ILK589837 IVG589837 JFC589837 JOY589837 JYU589837 KIQ589837 KSM589837 LCI589837 LME589837 LWA589837 MFW589837 MPS589837 MZO589837 NJK589837 NTG589837 ODC589837 OMY589837 OWU589837 PGQ589837 PQM589837 QAI589837 QKE589837 QUA589837 RDW589837 RNS589837 RXO589837 SHK589837 SRG589837 TBC589837 TKY589837 TUU589837 UEQ589837 UOM589837 UYI589837 VIE589837 VSA589837 WBW589837 WLS589837 WVO589837 G655373 JC655373 SY655373 ACU655373 AMQ655373 AWM655373 BGI655373 BQE655373 CAA655373 CJW655373 CTS655373 DDO655373 DNK655373 DXG655373 EHC655373 EQY655373 FAU655373 FKQ655373 FUM655373 GEI655373 GOE655373 GYA655373 HHW655373 HRS655373 IBO655373 ILK655373 IVG655373 JFC655373 JOY655373 JYU655373 KIQ655373 KSM655373 LCI655373 LME655373 LWA655373 MFW655373 MPS655373 MZO655373 NJK655373 NTG655373 ODC655373 OMY655373 OWU655373 PGQ655373 PQM655373 QAI655373 QKE655373 QUA655373 RDW655373 RNS655373 RXO655373 SHK655373 SRG655373 TBC655373 TKY655373 TUU655373 UEQ655373 UOM655373 UYI655373 VIE655373 VSA655373 WBW655373 WLS655373 WVO655373 G720909 JC720909 SY720909 ACU720909 AMQ720909 AWM720909 BGI720909 BQE720909 CAA720909 CJW720909 CTS720909 DDO720909 DNK720909 DXG720909 EHC720909 EQY720909 FAU720909 FKQ720909 FUM720909 GEI720909 GOE720909 GYA720909 HHW720909 HRS720909 IBO720909 ILK720909 IVG720909 JFC720909 JOY720909 JYU720909 KIQ720909 KSM720909 LCI720909 LME720909 LWA720909 MFW720909 MPS720909 MZO720909 NJK720909 NTG720909 ODC720909 OMY720909 OWU720909 PGQ720909 PQM720909 QAI720909 QKE720909 QUA720909 RDW720909 RNS720909 RXO720909 SHK720909 SRG720909 TBC720909 TKY720909 TUU720909 UEQ720909 UOM720909 UYI720909 VIE720909 VSA720909 WBW720909 WLS720909 WVO720909 G786445 JC786445 SY786445 ACU786445 AMQ786445 AWM786445 BGI786445 BQE786445 CAA786445 CJW786445 CTS786445 DDO786445 DNK786445 DXG786445 EHC786445 EQY786445 FAU786445 FKQ786445 FUM786445 GEI786445 GOE786445 GYA786445 HHW786445 HRS786445 IBO786445 ILK786445 IVG786445 JFC786445 JOY786445 JYU786445 KIQ786445 KSM786445 LCI786445 LME786445 LWA786445 MFW786445 MPS786445 MZO786445 NJK786445 NTG786445 ODC786445 OMY786445 OWU786445 PGQ786445 PQM786445 QAI786445 QKE786445 QUA786445 RDW786445 RNS786445 RXO786445 SHK786445 SRG786445 TBC786445 TKY786445 TUU786445 UEQ786445 UOM786445 UYI786445 VIE786445 VSA786445 WBW786445 WLS786445 WVO786445 G851981 JC851981 SY851981 ACU851981 AMQ851981 AWM851981 BGI851981 BQE851981 CAA851981 CJW851981 CTS851981 DDO851981 DNK851981 DXG851981 EHC851981 EQY851981 FAU851981 FKQ851981 FUM851981 GEI851981 GOE851981 GYA851981 HHW851981 HRS851981 IBO851981 ILK851981 IVG851981 JFC851981 JOY851981 JYU851981 KIQ851981 KSM851981 LCI851981 LME851981 LWA851981 MFW851981 MPS851981 MZO851981 NJK851981 NTG851981 ODC851981 OMY851981 OWU851981 PGQ851981 PQM851981 QAI851981 QKE851981 QUA851981 RDW851981 RNS851981 RXO851981 SHK851981 SRG851981 TBC851981 TKY851981 TUU851981 UEQ851981 UOM851981 UYI851981 VIE851981 VSA851981 WBW851981 WLS851981 WVO851981 G917517 JC917517 SY917517 ACU917517 AMQ917517 AWM917517 BGI917517 BQE917517 CAA917517 CJW917517 CTS917517 DDO917517 DNK917517 DXG917517 EHC917517 EQY917517 FAU917517 FKQ917517 FUM917517 GEI917517 GOE917517 GYA917517 HHW917517 HRS917517 IBO917517 ILK917517 IVG917517 JFC917517 JOY917517 JYU917517 KIQ917517 KSM917517 LCI917517 LME917517 LWA917517 MFW917517 MPS917517 MZO917517 NJK917517 NTG917517 ODC917517 OMY917517 OWU917517 PGQ917517 PQM917517 QAI917517 QKE917517 QUA917517 RDW917517 RNS917517 RXO917517 SHK917517 SRG917517 TBC917517 TKY917517 TUU917517 UEQ917517 UOM917517 UYI917517 VIE917517 VSA917517 WBW917517 WLS917517 WVO917517 G983053 JC983053 SY983053 ACU983053 AMQ983053 AWM983053 BGI983053 BQE983053 CAA983053 CJW983053 CTS983053 DDO983053 DNK983053 DXG983053 EHC983053 EQY983053 FAU983053 FKQ983053 FUM983053 GEI983053 GOE983053 GYA983053 HHW983053 HRS983053 IBO983053 ILK983053 IVG983053 JFC983053 JOY983053 JYU983053 KIQ983053 KSM983053 LCI983053 LME983053 LWA983053 MFW983053 MPS983053 MZO983053 NJK983053 NTG983053 ODC983053 OMY983053 OWU983053 PGQ983053 PQM983053 QAI983053 QKE983053 QUA983053 RDW983053 RNS983053 RXO983053 SHK983053 SRG983053 TBC983053 TKY983053 TUU983053 UEQ983053 UOM983053 UYI983053 VIE983053 VSA983053 WBW983053 WLS983053 WVO983053 G50 JC50 SY50 ACU50 AMQ50 AWM50 BGI50 BQE50 CAA50 CJW50 CTS50 DDO50 DNK50 DXG50 EHC50 EQY50 FAU50 FKQ50 FUM50 GEI50 GOE50 GYA50 HHW50 HRS50 IBO50 ILK50 IVG50 JFC50 JOY50 JYU50 KIQ50 KSM50 LCI50 LME50 LWA50 MFW50 MPS50 MZO50 NJK50 NTG50 ODC50 OMY50 OWU50 PGQ50 PQM50 QAI50 QKE50 QUA50 RDW50 RNS50 RXO50 SHK50 SRG50 TBC50 TKY50 TUU50 UEQ50 UOM50 UYI50 VIE50 VSA50 WBW50 WLS50 WVO50 G65586 JC65586 SY65586 ACU65586 AMQ65586 AWM65586 BGI65586 BQE65586 CAA65586 CJW65586 CTS65586 DDO65586 DNK65586 DXG65586 EHC65586 EQY65586 FAU65586 FKQ65586 FUM65586 GEI65586 GOE65586 GYA65586 HHW65586 HRS65586 IBO65586 ILK65586 IVG65586 JFC65586 JOY65586 JYU65586 KIQ65586 KSM65586 LCI65586 LME65586 LWA65586 MFW65586 MPS65586 MZO65586 NJK65586 NTG65586 ODC65586 OMY65586 OWU65586 PGQ65586 PQM65586 QAI65586 QKE65586 QUA65586 RDW65586 RNS65586 RXO65586 SHK65586 SRG65586 TBC65586 TKY65586 TUU65586 UEQ65586 UOM65586 UYI65586 VIE65586 VSA65586 WBW65586 WLS65586 WVO65586 G131122 JC131122 SY131122 ACU131122 AMQ131122 AWM131122 BGI131122 BQE131122 CAA131122 CJW131122 CTS131122 DDO131122 DNK131122 DXG131122 EHC131122 EQY131122 FAU131122 FKQ131122 FUM131122 GEI131122 GOE131122 GYA131122 HHW131122 HRS131122 IBO131122 ILK131122 IVG131122 JFC131122 JOY131122 JYU131122 KIQ131122 KSM131122 LCI131122 LME131122 LWA131122 MFW131122 MPS131122 MZO131122 NJK131122 NTG131122 ODC131122 OMY131122 OWU131122 PGQ131122 PQM131122 QAI131122 QKE131122 QUA131122 RDW131122 RNS131122 RXO131122 SHK131122 SRG131122 TBC131122 TKY131122 TUU131122 UEQ131122 UOM131122 UYI131122 VIE131122 VSA131122 WBW131122 WLS131122 WVO131122 G196658 JC196658 SY196658 ACU196658 AMQ196658 AWM196658 BGI196658 BQE196658 CAA196658 CJW196658 CTS196658 DDO196658 DNK196658 DXG196658 EHC196658 EQY196658 FAU196658 FKQ196658 FUM196658 GEI196658 GOE196658 GYA196658 HHW196658 HRS196658 IBO196658 ILK196658 IVG196658 JFC196658 JOY196658 JYU196658 KIQ196658 KSM196658 LCI196658 LME196658 LWA196658 MFW196658 MPS196658 MZO196658 NJK196658 NTG196658 ODC196658 OMY196658 OWU196658 PGQ196658 PQM196658 QAI196658 QKE196658 QUA196658 RDW196658 RNS196658 RXO196658 SHK196658 SRG196658 TBC196658 TKY196658 TUU196658 UEQ196658 UOM196658 UYI196658 VIE196658 VSA196658 WBW196658 WLS196658 WVO196658 G262194 JC262194 SY262194 ACU262194 AMQ262194 AWM262194 BGI262194 BQE262194 CAA262194 CJW262194 CTS262194 DDO262194 DNK262194 DXG262194 EHC262194 EQY262194 FAU262194 FKQ262194 FUM262194 GEI262194 GOE262194 GYA262194 HHW262194 HRS262194 IBO262194 ILK262194 IVG262194 JFC262194 JOY262194 JYU262194 KIQ262194 KSM262194 LCI262194 LME262194 LWA262194 MFW262194 MPS262194 MZO262194 NJK262194 NTG262194 ODC262194 OMY262194 OWU262194 PGQ262194 PQM262194 QAI262194 QKE262194 QUA262194 RDW262194 RNS262194 RXO262194 SHK262194 SRG262194 TBC262194 TKY262194 TUU262194 UEQ262194 UOM262194 UYI262194 VIE262194 VSA262194 WBW262194 WLS262194 WVO262194 G327730 JC327730 SY327730 ACU327730 AMQ327730 AWM327730 BGI327730 BQE327730 CAA327730 CJW327730 CTS327730 DDO327730 DNK327730 DXG327730 EHC327730 EQY327730 FAU327730 FKQ327730 FUM327730 GEI327730 GOE327730 GYA327730 HHW327730 HRS327730 IBO327730 ILK327730 IVG327730 JFC327730 JOY327730 JYU327730 KIQ327730 KSM327730 LCI327730 LME327730 LWA327730 MFW327730 MPS327730 MZO327730 NJK327730 NTG327730 ODC327730 OMY327730 OWU327730 PGQ327730 PQM327730 QAI327730 QKE327730 QUA327730 RDW327730 RNS327730 RXO327730 SHK327730 SRG327730 TBC327730 TKY327730 TUU327730 UEQ327730 UOM327730 UYI327730 VIE327730 VSA327730 WBW327730 WLS327730 WVO327730 G393266 JC393266 SY393266 ACU393266 AMQ393266 AWM393266 BGI393266 BQE393266 CAA393266 CJW393266 CTS393266 DDO393266 DNK393266 DXG393266 EHC393266 EQY393266 FAU393266 FKQ393266 FUM393266 GEI393266 GOE393266 GYA393266 HHW393266 HRS393266 IBO393266 ILK393266 IVG393266 JFC393266 JOY393266 JYU393266 KIQ393266 KSM393266 LCI393266 LME393266 LWA393266 MFW393266 MPS393266 MZO393266 NJK393266 NTG393266 ODC393266 OMY393266 OWU393266 PGQ393266 PQM393266 QAI393266 QKE393266 QUA393266 RDW393266 RNS393266 RXO393266 SHK393266 SRG393266 TBC393266 TKY393266 TUU393266 UEQ393266 UOM393266 UYI393266 VIE393266 VSA393266 WBW393266 WLS393266 WVO393266 G458802 JC458802 SY458802 ACU458802 AMQ458802 AWM458802 BGI458802 BQE458802 CAA458802 CJW458802 CTS458802 DDO458802 DNK458802 DXG458802 EHC458802 EQY458802 FAU458802 FKQ458802 FUM458802 GEI458802 GOE458802 GYA458802 HHW458802 HRS458802 IBO458802 ILK458802 IVG458802 JFC458802 JOY458802 JYU458802 KIQ458802 KSM458802 LCI458802 LME458802 LWA458802 MFW458802 MPS458802 MZO458802 NJK458802 NTG458802 ODC458802 OMY458802 OWU458802 PGQ458802 PQM458802 QAI458802 QKE458802 QUA458802 RDW458802 RNS458802 RXO458802 SHK458802 SRG458802 TBC458802 TKY458802 TUU458802 UEQ458802 UOM458802 UYI458802 VIE458802 VSA458802 WBW458802 WLS458802 WVO458802 G524338 JC524338 SY524338 ACU524338 AMQ524338 AWM524338 BGI524338 BQE524338 CAA524338 CJW524338 CTS524338 DDO524338 DNK524338 DXG524338 EHC524338 EQY524338 FAU524338 FKQ524338 FUM524338 GEI524338 GOE524338 GYA524338 HHW524338 HRS524338 IBO524338 ILK524338 IVG524338 JFC524338 JOY524338 JYU524338 KIQ524338 KSM524338 LCI524338 LME524338 LWA524338 MFW524338 MPS524338 MZO524338 NJK524338 NTG524338 ODC524338 OMY524338 OWU524338 PGQ524338 PQM524338 QAI524338 QKE524338 QUA524338 RDW524338 RNS524338 RXO524338 SHK524338 SRG524338 TBC524338 TKY524338 TUU524338 UEQ524338 UOM524338 UYI524338 VIE524338 VSA524338 WBW524338 WLS524338 WVO524338 G589874 JC589874 SY589874 ACU589874 AMQ589874 AWM589874 BGI589874 BQE589874 CAA589874 CJW589874 CTS589874 DDO589874 DNK589874 DXG589874 EHC589874 EQY589874 FAU589874 FKQ589874 FUM589874 GEI589874 GOE589874 GYA589874 HHW589874 HRS589874 IBO589874 ILK589874 IVG589874 JFC589874 JOY589874 JYU589874 KIQ589874 KSM589874 LCI589874 LME589874 LWA589874 MFW589874 MPS589874 MZO589874 NJK589874 NTG589874 ODC589874 OMY589874 OWU589874 PGQ589874 PQM589874 QAI589874 QKE589874 QUA589874 RDW589874 RNS589874 RXO589874 SHK589874 SRG589874 TBC589874 TKY589874 TUU589874 UEQ589874 UOM589874 UYI589874 VIE589874 VSA589874 WBW589874 WLS589874 WVO589874 G655410 JC655410 SY655410 ACU655410 AMQ655410 AWM655410 BGI655410 BQE655410 CAA655410 CJW655410 CTS655410 DDO655410 DNK655410 DXG655410 EHC655410 EQY655410 FAU655410 FKQ655410 FUM655410 GEI655410 GOE655410 GYA655410 HHW655410 HRS655410 IBO655410 ILK655410 IVG655410 JFC655410 JOY655410 JYU655410 KIQ655410 KSM655410 LCI655410 LME655410 LWA655410 MFW655410 MPS655410 MZO655410 NJK655410 NTG655410 ODC655410 OMY655410 OWU655410 PGQ655410 PQM655410 QAI655410 QKE655410 QUA655410 RDW655410 RNS655410 RXO655410 SHK655410 SRG655410 TBC655410 TKY655410 TUU655410 UEQ655410 UOM655410 UYI655410 VIE655410 VSA655410 WBW655410 WLS655410 WVO655410 G720946 JC720946 SY720946 ACU720946 AMQ720946 AWM720946 BGI720946 BQE720946 CAA720946 CJW720946 CTS720946 DDO720946 DNK720946 DXG720946 EHC720946 EQY720946 FAU720946 FKQ720946 FUM720946 GEI720946 GOE720946 GYA720946 HHW720946 HRS720946 IBO720946 ILK720946 IVG720946 JFC720946 JOY720946 JYU720946 KIQ720946 KSM720946 LCI720946 LME720946 LWA720946 MFW720946 MPS720946 MZO720946 NJK720946 NTG720946 ODC720946 OMY720946 OWU720946 PGQ720946 PQM720946 QAI720946 QKE720946 QUA720946 RDW720946 RNS720946 RXO720946 SHK720946 SRG720946 TBC720946 TKY720946 TUU720946 UEQ720946 UOM720946 UYI720946 VIE720946 VSA720946 WBW720946 WLS720946 WVO720946 G786482 JC786482 SY786482 ACU786482 AMQ786482 AWM786482 BGI786482 BQE786482 CAA786482 CJW786482 CTS786482 DDO786482 DNK786482 DXG786482 EHC786482 EQY786482 FAU786482 FKQ786482 FUM786482 GEI786482 GOE786482 GYA786482 HHW786482 HRS786482 IBO786482 ILK786482 IVG786482 JFC786482 JOY786482 JYU786482 KIQ786482 KSM786482 LCI786482 LME786482 LWA786482 MFW786482 MPS786482 MZO786482 NJK786482 NTG786482 ODC786482 OMY786482 OWU786482 PGQ786482 PQM786482 QAI786482 QKE786482 QUA786482 RDW786482 RNS786482 RXO786482 SHK786482 SRG786482 TBC786482 TKY786482 TUU786482 UEQ786482 UOM786482 UYI786482 VIE786482 VSA786482 WBW786482 WLS786482 WVO786482 G852018 JC852018 SY852018 ACU852018 AMQ852018 AWM852018 BGI852018 BQE852018 CAA852018 CJW852018 CTS852018 DDO852018 DNK852018 DXG852018 EHC852018 EQY852018 FAU852018 FKQ852018 FUM852018 GEI852018 GOE852018 GYA852018 HHW852018 HRS852018 IBO852018 ILK852018 IVG852018 JFC852018 JOY852018 JYU852018 KIQ852018 KSM852018 LCI852018 LME852018 LWA852018 MFW852018 MPS852018 MZO852018 NJK852018 NTG852018 ODC852018 OMY852018 OWU852018 PGQ852018 PQM852018 QAI852018 QKE852018 QUA852018 RDW852018 RNS852018 RXO852018 SHK852018 SRG852018 TBC852018 TKY852018 TUU852018 UEQ852018 UOM852018 UYI852018 VIE852018 VSA852018 WBW852018 WLS852018 WVO852018 G917554 JC917554 SY917554 ACU917554 AMQ917554 AWM917554 BGI917554 BQE917554 CAA917554 CJW917554 CTS917554 DDO917554 DNK917554 DXG917554 EHC917554 EQY917554 FAU917554 FKQ917554 FUM917554 GEI917554 GOE917554 GYA917554 HHW917554 HRS917554 IBO917554 ILK917554 IVG917554 JFC917554 JOY917554 JYU917554 KIQ917554 KSM917554 LCI917554 LME917554 LWA917554 MFW917554 MPS917554 MZO917554 NJK917554 NTG917554 ODC917554 OMY917554 OWU917554 PGQ917554 PQM917554 QAI917554 QKE917554 QUA917554 RDW917554 RNS917554 RXO917554 SHK917554 SRG917554 TBC917554 TKY917554 TUU917554 UEQ917554 UOM917554 UYI917554 VIE917554 VSA917554 WBW917554 WLS917554 WVO917554 G983090 JC983090 SY983090 ACU983090 AMQ983090 AWM983090 BGI983090 BQE983090 CAA983090 CJW983090 CTS983090 DDO983090 DNK983090 DXG983090 EHC983090 EQY983090 FAU983090 FKQ983090 FUM983090 GEI983090 GOE983090 GYA983090 HHW983090 HRS983090 IBO983090 ILK983090 IVG983090 JFC983090 JOY983090 JYU983090 KIQ983090 KSM983090 LCI983090 LME983090 LWA983090 MFW983090 MPS983090 MZO983090 NJK983090 NTG983090 ODC983090 OMY983090 OWU983090 PGQ983090 PQM983090 QAI983090 QKE983090 QUA983090 RDW983090 RNS983090 RXO983090 SHK983090 SRG983090 TBC983090 TKY983090 TUU983090 UEQ983090 UOM983090 UYI983090 VIE983090 VSA983090 WBW983090 WLS983090 WVO983090" xr:uid="{4C16C3B9-C37E-47FD-97CD-E1FCFAEC486C}">
      <formula1>ВЛ</formula1>
    </dataValidation>
  </dataValidations>
  <pageMargins left="0.7" right="0.7" top="0.75" bottom="0.75" header="0.3" footer="0.3"/>
  <pageSetup paperSize="9" scale="7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7030A0"/>
  </sheetPr>
  <dimension ref="A1:R59"/>
  <sheetViews>
    <sheetView zoomScale="55" zoomScaleNormal="55" workbookViewId="0">
      <selection activeCell="C3" sqref="C3"/>
    </sheetView>
  </sheetViews>
  <sheetFormatPr defaultColWidth="9.140625" defaultRowHeight="12.75"/>
  <cols>
    <col min="1" max="1" width="38" style="189" customWidth="1"/>
    <col min="2" max="2" width="41.5703125" style="231" customWidth="1"/>
    <col min="3" max="3" width="63" style="189" customWidth="1"/>
    <col min="4" max="4" width="47.85546875" style="189" customWidth="1"/>
    <col min="5" max="8" width="36.140625" style="189" customWidth="1"/>
    <col min="9" max="9" width="42.7109375" style="189" customWidth="1"/>
    <col min="10" max="11" width="36.140625" style="189" customWidth="1"/>
    <col min="12" max="16" width="19.42578125" style="189" customWidth="1"/>
    <col min="17" max="16384" width="9.140625" style="189"/>
  </cols>
  <sheetData>
    <row r="1" spans="1:18" ht="24">
      <c r="A1" s="191"/>
      <c r="B1" s="191"/>
      <c r="C1" s="192" t="s">
        <v>773</v>
      </c>
      <c r="D1" s="193" t="s">
        <v>738</v>
      </c>
      <c r="E1" s="193" t="s">
        <v>774</v>
      </c>
      <c r="F1" s="193" t="s">
        <v>775</v>
      </c>
      <c r="G1" s="194" t="s">
        <v>776</v>
      </c>
      <c r="H1" s="195" t="s">
        <v>777</v>
      </c>
      <c r="I1" s="195" t="s">
        <v>778</v>
      </c>
      <c r="J1" s="195" t="s">
        <v>779</v>
      </c>
      <c r="K1" s="195" t="s">
        <v>780</v>
      </c>
    </row>
    <row r="2" spans="1:18" ht="54" customHeight="1" thickBot="1">
      <c r="A2" s="196"/>
      <c r="B2" s="196"/>
      <c r="C2" s="246" t="s">
        <v>1098</v>
      </c>
      <c r="D2" s="197">
        <v>1057794.1399999999</v>
      </c>
      <c r="E2" s="198">
        <v>863799.58</v>
      </c>
      <c r="F2" s="198">
        <v>79009.34</v>
      </c>
      <c r="G2" s="199" t="s">
        <v>781</v>
      </c>
      <c r="H2" s="200" t="s">
        <v>782</v>
      </c>
      <c r="I2" s="201">
        <v>44049</v>
      </c>
      <c r="J2" s="201">
        <v>44139</v>
      </c>
      <c r="K2" s="202" t="s">
        <v>783</v>
      </c>
    </row>
    <row r="3" spans="1:18" ht="20.25" customHeight="1">
      <c r="A3" s="189" t="s">
        <v>772</v>
      </c>
      <c r="B3" s="236" t="str">
        <f>C2</f>
        <v>Строительство ВЛИ-0,38 кВ от оп. 9 ВЛИ-0,4 кВ Ф-2 КТП-33  4 мес. до 150 кВт вкл. ПП 262 (с работами до 20 кВ, до 300/500 м), МО, Павлово-Посадский р-н,  д.. Фомино, прилегает к южной границе з/у 60, 50:17:0030107:496</v>
      </c>
      <c r="L3" s="203">
        <v>1</v>
      </c>
      <c r="M3" s="204" t="s">
        <v>784</v>
      </c>
      <c r="R3" s="189" t="s">
        <v>734</v>
      </c>
    </row>
    <row r="4" spans="1:18" ht="15" thickBot="1">
      <c r="A4" s="189" t="s">
        <v>785</v>
      </c>
      <c r="B4" s="237"/>
      <c r="L4" s="205">
        <v>2</v>
      </c>
      <c r="M4" s="206" t="s">
        <v>786</v>
      </c>
      <c r="R4" s="189" t="s">
        <v>664</v>
      </c>
    </row>
    <row r="5" spans="1:18" ht="15">
      <c r="A5" s="189" t="s">
        <v>787</v>
      </c>
      <c r="B5" s="231">
        <f>A2</f>
        <v>0</v>
      </c>
      <c r="C5" s="207" t="s">
        <v>788</v>
      </c>
      <c r="D5" s="208"/>
      <c r="E5" s="209" t="s">
        <v>789</v>
      </c>
      <c r="H5" s="210" t="s">
        <v>734</v>
      </c>
      <c r="L5" s="205">
        <v>3</v>
      </c>
      <c r="M5" s="206" t="s">
        <v>790</v>
      </c>
    </row>
    <row r="6" spans="1:18" ht="16.5" thickBot="1">
      <c r="A6" s="189" t="s">
        <v>791</v>
      </c>
      <c r="B6" s="260" t="s">
        <v>1099</v>
      </c>
      <c r="C6" s="211" t="s">
        <v>792</v>
      </c>
      <c r="D6" s="212">
        <v>1</v>
      </c>
      <c r="E6" s="213" t="e">
        <f>ПИРБезСнижения+ГЕОБезСнижения</f>
        <v>#REF!</v>
      </c>
      <c r="H6" s="214" t="s">
        <v>664</v>
      </c>
      <c r="L6" s="205">
        <v>4</v>
      </c>
      <c r="M6" s="206" t="s">
        <v>793</v>
      </c>
    </row>
    <row r="7" spans="1:18" ht="14.25">
      <c r="A7" s="189" t="s">
        <v>794</v>
      </c>
      <c r="B7" s="247">
        <v>44382</v>
      </c>
      <c r="C7" s="211" t="s">
        <v>795</v>
      </c>
      <c r="D7" s="212">
        <f>'ПИР КТП  ТМГ'!C58</f>
        <v>0</v>
      </c>
      <c r="E7" s="209" t="s">
        <v>796</v>
      </c>
      <c r="L7" s="205">
        <v>5</v>
      </c>
      <c r="M7" s="206" t="s">
        <v>797</v>
      </c>
    </row>
    <row r="8" spans="1:18" ht="16.5" thickBot="1">
      <c r="A8" s="189" t="s">
        <v>798</v>
      </c>
      <c r="B8" s="238"/>
      <c r="C8" s="211" t="s">
        <v>799</v>
      </c>
      <c r="D8" s="212">
        <v>1</v>
      </c>
      <c r="E8" s="213">
        <f>ИтогССРГлавы1_9</f>
        <v>239.46</v>
      </c>
      <c r="L8" s="205">
        <v>6</v>
      </c>
      <c r="M8" s="206" t="s">
        <v>800</v>
      </c>
    </row>
    <row r="9" spans="1:18" ht="16.5" thickBot="1">
      <c r="A9" s="189" t="s">
        <v>801</v>
      </c>
      <c r="B9" s="250">
        <v>46660.67</v>
      </c>
      <c r="C9" s="207" t="s">
        <v>788</v>
      </c>
      <c r="D9" s="215"/>
      <c r="L9" s="205">
        <v>7</v>
      </c>
      <c r="M9" s="206" t="s">
        <v>802</v>
      </c>
    </row>
    <row r="10" spans="1:18" ht="32.25" thickBot="1">
      <c r="A10" s="189" t="s">
        <v>803</v>
      </c>
      <c r="B10" s="253" t="s">
        <v>1100</v>
      </c>
      <c r="C10" s="216" t="s">
        <v>795</v>
      </c>
      <c r="D10" s="215">
        <f>VLOOKUP(C10,C6:D8,2,FALSE)</f>
        <v>0</v>
      </c>
      <c r="L10" s="205"/>
      <c r="M10" s="206"/>
    </row>
    <row r="11" spans="1:18" ht="14.25">
      <c r="A11" s="189" t="s">
        <v>804</v>
      </c>
      <c r="B11" s="217"/>
      <c r="L11" s="205">
        <v>8</v>
      </c>
      <c r="M11" s="206" t="s">
        <v>805</v>
      </c>
    </row>
    <row r="12" spans="1:18" ht="14.25">
      <c r="A12" s="189" t="s">
        <v>806</v>
      </c>
      <c r="B12" s="218">
        <f>IF(AND(D10&gt;0,D10&lt;1),D10,1)</f>
        <v>1</v>
      </c>
      <c r="L12" s="205">
        <v>9</v>
      </c>
      <c r="M12" s="206" t="s">
        <v>807</v>
      </c>
    </row>
    <row r="13" spans="1:18">
      <c r="A13" s="189" t="s">
        <v>808</v>
      </c>
      <c r="B13" s="251">
        <v>46054</v>
      </c>
      <c r="L13" s="205">
        <v>10</v>
      </c>
      <c r="M13" s="206" t="s">
        <v>809</v>
      </c>
    </row>
    <row r="14" spans="1:18">
      <c r="A14" s="219"/>
      <c r="B14" s="220" t="s">
        <v>810</v>
      </c>
      <c r="C14" s="188" t="s">
        <v>811</v>
      </c>
      <c r="D14" s="188" t="s">
        <v>812</v>
      </c>
      <c r="E14" s="188" t="s">
        <v>813</v>
      </c>
      <c r="F14" s="188" t="s">
        <v>814</v>
      </c>
      <c r="G14" s="188" t="s">
        <v>116</v>
      </c>
      <c r="H14" s="221" t="s">
        <v>815</v>
      </c>
      <c r="L14" s="205">
        <v>11</v>
      </c>
      <c r="M14" s="206" t="s">
        <v>816</v>
      </c>
    </row>
    <row r="15" spans="1:18" ht="24" thickBot="1">
      <c r="A15" s="222" t="e">
        <f>VLOOKUP(КварталПересчетаПИР,#REF!,2,FALSE)</f>
        <v>#REF!</v>
      </c>
      <c r="B15" s="223" t="s">
        <v>817</v>
      </c>
      <c r="C15" s="254">
        <v>1.65</v>
      </c>
      <c r="D15" s="222">
        <v>1.23</v>
      </c>
      <c r="E15" s="222">
        <v>6.33</v>
      </c>
      <c r="F15" s="222">
        <v>5.27</v>
      </c>
      <c r="G15" s="222" t="e">
        <f>VLOOKUP(КварталПересчетаПИР,#REF!,7,FALSE)</f>
        <v>#REF!</v>
      </c>
      <c r="H15" s="222" t="e">
        <f>VLOOKUP(КварталПересчетаПИР,#REF!,8,FALSE)</f>
        <v>#REF!</v>
      </c>
      <c r="L15" s="224">
        <v>12</v>
      </c>
      <c r="M15" s="225" t="s">
        <v>818</v>
      </c>
    </row>
    <row r="16" spans="1:18" ht="14.25">
      <c r="B16" s="226"/>
      <c r="C16" s="189">
        <f>'[2]Индексы пересчета'!$B$2:$B$20</f>
        <v>0</v>
      </c>
    </row>
    <row r="17" spans="1:9">
      <c r="A17" s="189" t="s">
        <v>819</v>
      </c>
      <c r="B17" s="227">
        <v>44135</v>
      </c>
    </row>
    <row r="18" spans="1:9">
      <c r="A18" s="189" t="s">
        <v>820</v>
      </c>
      <c r="B18" s="227">
        <v>44105</v>
      </c>
    </row>
    <row r="19" spans="1:9">
      <c r="A19" s="189" t="s">
        <v>821</v>
      </c>
      <c r="B19" s="227">
        <f>ДатаАкта</f>
        <v>44135</v>
      </c>
    </row>
    <row r="22" spans="1:9">
      <c r="A22" s="219" t="s">
        <v>653</v>
      </c>
      <c r="B22" s="228" t="s">
        <v>825</v>
      </c>
      <c r="C22" s="189">
        <v>1</v>
      </c>
      <c r="D22" s="229" t="s">
        <v>823</v>
      </c>
      <c r="E22" s="230" t="s">
        <v>824</v>
      </c>
      <c r="F22" s="229" t="s">
        <v>825</v>
      </c>
      <c r="G22" s="229" t="s">
        <v>826</v>
      </c>
      <c r="H22" s="229" t="s">
        <v>822</v>
      </c>
      <c r="I22" s="229"/>
    </row>
    <row r="23" spans="1:9" ht="25.5">
      <c r="A23" s="219" t="s">
        <v>827</v>
      </c>
      <c r="B23" s="230" t="str">
        <f>HLOOKUP($B$22,ТаблПодрядчики,C23,FALSE)</f>
        <v>Генеральный директор ООО «Инженерное Бюро»</v>
      </c>
      <c r="C23" s="189">
        <v>2</v>
      </c>
      <c r="D23" s="229" t="s">
        <v>828</v>
      </c>
      <c r="E23" s="230" t="s">
        <v>829</v>
      </c>
      <c r="F23" s="229" t="s">
        <v>830</v>
      </c>
      <c r="G23" s="229" t="s">
        <v>831</v>
      </c>
      <c r="H23" s="229" t="s">
        <v>832</v>
      </c>
      <c r="I23" s="229"/>
    </row>
    <row r="24" spans="1:9">
      <c r="A24" s="219" t="s">
        <v>833</v>
      </c>
      <c r="B24" s="230" t="str">
        <f>HLOOKUP($B$22,ТаблПодрядчики,C24,FALSE)</f>
        <v>Соколов Д.С.</v>
      </c>
      <c r="C24" s="189">
        <v>3</v>
      </c>
      <c r="D24" s="229" t="s">
        <v>834</v>
      </c>
      <c r="E24" s="230" t="s">
        <v>835</v>
      </c>
      <c r="F24" s="229" t="s">
        <v>836</v>
      </c>
      <c r="G24" s="229" t="s">
        <v>837</v>
      </c>
      <c r="H24" s="229" t="s">
        <v>838</v>
      </c>
      <c r="I24" s="229"/>
    </row>
    <row r="25" spans="1:9" ht="25.5">
      <c r="A25" s="219" t="s">
        <v>839</v>
      </c>
      <c r="B25" s="230" t="str">
        <f t="shared" ref="B25:B32" si="0">HLOOKUP($B$22,ТаблПодрядчики,C25,FALSE)</f>
        <v>Генерального директора ООО «Инженерное Бюро»</v>
      </c>
      <c r="C25" s="189">
        <v>4</v>
      </c>
      <c r="D25" s="229" t="s">
        <v>840</v>
      </c>
      <c r="E25" s="230" t="s">
        <v>841</v>
      </c>
      <c r="F25" s="229" t="s">
        <v>842</v>
      </c>
      <c r="G25" s="229" t="s">
        <v>843</v>
      </c>
      <c r="H25" s="229" t="s">
        <v>844</v>
      </c>
      <c r="I25" s="229"/>
    </row>
    <row r="26" spans="1:9">
      <c r="A26" s="219" t="s">
        <v>845</v>
      </c>
      <c r="B26" s="230" t="e">
        <f t="shared" si="0"/>
        <v>#REF!</v>
      </c>
      <c r="C26" s="189" t="s">
        <v>1097</v>
      </c>
      <c r="D26" s="229" t="s">
        <v>846</v>
      </c>
      <c r="E26" s="230" t="s">
        <v>847</v>
      </c>
      <c r="F26" s="229" t="s">
        <v>848</v>
      </c>
      <c r="G26" s="229" t="s">
        <v>849</v>
      </c>
      <c r="H26" s="229" t="s">
        <v>850</v>
      </c>
      <c r="I26" s="229"/>
    </row>
    <row r="27" spans="1:9">
      <c r="A27" s="219" t="s">
        <v>851</v>
      </c>
      <c r="B27" s="230" t="str">
        <f t="shared" si="0"/>
        <v>ООО «Инженерное Бюро»</v>
      </c>
      <c r="C27" s="189">
        <v>6</v>
      </c>
      <c r="D27" s="229" t="s">
        <v>823</v>
      </c>
      <c r="E27" s="230" t="s">
        <v>824</v>
      </c>
      <c r="F27" s="229" t="s">
        <v>825</v>
      </c>
      <c r="G27" s="229" t="s">
        <v>826</v>
      </c>
      <c r="H27" s="229" t="s">
        <v>822</v>
      </c>
      <c r="I27" s="229"/>
    </row>
    <row r="28" spans="1:9" ht="38.25">
      <c r="A28" s="219" t="s">
        <v>852</v>
      </c>
      <c r="B28" s="230" t="str">
        <f t="shared" si="0"/>
        <v>115191, г. Москва, ул. 2-я Рощинская, д.10, эт.2, пом.7, ком.2</v>
      </c>
      <c r="C28" s="189">
        <v>7</v>
      </c>
      <c r="D28" s="229" t="s">
        <v>853</v>
      </c>
      <c r="E28" s="230" t="s">
        <v>854</v>
      </c>
      <c r="F28" s="229" t="s">
        <v>855</v>
      </c>
      <c r="G28" s="229" t="s">
        <v>856</v>
      </c>
      <c r="H28" s="229" t="s">
        <v>857</v>
      </c>
      <c r="I28" s="229"/>
    </row>
    <row r="29" spans="1:9">
      <c r="A29" s="219" t="s">
        <v>858</v>
      </c>
      <c r="B29" s="230">
        <f t="shared" si="0"/>
        <v>37179979</v>
      </c>
      <c r="C29" s="189">
        <v>8</v>
      </c>
      <c r="D29" s="229">
        <v>6156482</v>
      </c>
      <c r="E29" s="230">
        <v>33039158</v>
      </c>
      <c r="F29" s="219">
        <v>37179979</v>
      </c>
      <c r="G29" s="219">
        <v>17452924</v>
      </c>
      <c r="H29" s="229">
        <v>11736218</v>
      </c>
      <c r="I29" s="229"/>
    </row>
    <row r="30" spans="1:9" ht="90" customHeight="1">
      <c r="A30" s="219" t="s">
        <v>859</v>
      </c>
      <c r="B30" s="230" t="str">
        <f t="shared" si="0"/>
        <v>Юридический адрес: 115191, г. Москва, ул. 2-я Рощинская, д.10, эт.2, пом.7, ком.2
Фактический адрес: 115191, г. Москва, ул. 2-я Рощинская, д.10, эт.2, пом.7, ком.2
Банковские реквизиты:
ИНН 7703755745, КПП 772501001
ОГРН 1117746863013
ОКПО 37179979 ОКАТО 45286575000 ОКОГУ 49013 ОКВЭД 74.20.1 
р/сч: 40702810538290015015
в «Московский банк ПАО Сбербанк» г. Москва 
к/сч: 30101810400000000225, 
БИК: 044525225
Тел./факс (495) 651 -84-05
Эл. почта: info@engburo.ru</v>
      </c>
      <c r="C30" s="189">
        <v>9</v>
      </c>
      <c r="D30" s="229" t="s">
        <v>860</v>
      </c>
      <c r="E30" s="230" t="s">
        <v>861</v>
      </c>
      <c r="F30" s="229" t="s">
        <v>862</v>
      </c>
      <c r="G30" s="229" t="s">
        <v>863</v>
      </c>
      <c r="H30" s="229" t="s">
        <v>864</v>
      </c>
      <c r="I30" s="229"/>
    </row>
    <row r="31" spans="1:9" ht="102">
      <c r="A31" s="219" t="s">
        <v>865</v>
      </c>
      <c r="B31" s="230" t="str">
        <f t="shared" si="0"/>
        <v xml:space="preserve">115191, г. Москва, ул. 2-я Рощинская, д.10, эт.2, пом.7, ком.2
Тел./факс (495) 651 -84-05
Эл. почта: info@engburo.ru          
</v>
      </c>
      <c r="C31" s="189">
        <v>10</v>
      </c>
      <c r="D31" s="229" t="s">
        <v>866</v>
      </c>
      <c r="E31" s="230" t="s">
        <v>867</v>
      </c>
      <c r="F31" s="229" t="s">
        <v>868</v>
      </c>
      <c r="G31" s="229" t="s">
        <v>869</v>
      </c>
      <c r="H31" s="229" t="s">
        <v>870</v>
      </c>
      <c r="I31" s="229"/>
    </row>
    <row r="32" spans="1:9">
      <c r="A32" s="219" t="s">
        <v>729</v>
      </c>
      <c r="B32" s="230" t="b">
        <f t="shared" si="0"/>
        <v>1</v>
      </c>
      <c r="C32" s="189">
        <v>11</v>
      </c>
      <c r="D32" s="219" t="b">
        <v>1</v>
      </c>
      <c r="E32" s="219" t="b">
        <v>0</v>
      </c>
      <c r="F32" s="219" t="b">
        <v>1</v>
      </c>
      <c r="G32" s="219" t="b">
        <v>1</v>
      </c>
      <c r="H32" s="229" t="b">
        <v>1</v>
      </c>
      <c r="I32" s="229"/>
    </row>
    <row r="37" spans="1:11" ht="13.5" thickBot="1"/>
    <row r="38" spans="1:11" ht="13.5" thickBot="1">
      <c r="B38" s="232" t="s">
        <v>876</v>
      </c>
      <c r="C38" s="211"/>
      <c r="D38" s="233" t="s">
        <v>872</v>
      </c>
      <c r="E38" s="234" t="s">
        <v>873</v>
      </c>
      <c r="F38" s="219" t="s">
        <v>874</v>
      </c>
      <c r="G38" s="219" t="s">
        <v>875</v>
      </c>
      <c r="H38" s="229" t="s">
        <v>876</v>
      </c>
      <c r="I38" s="235" t="s">
        <v>871</v>
      </c>
      <c r="J38" s="233" t="s">
        <v>877</v>
      </c>
      <c r="K38" s="235" t="s">
        <v>878</v>
      </c>
    </row>
    <row r="39" spans="1:11">
      <c r="A39" s="189" t="s">
        <v>652</v>
      </c>
      <c r="C39" s="219"/>
      <c r="D39" s="233" t="s">
        <v>879</v>
      </c>
      <c r="E39" s="234" t="s">
        <v>880</v>
      </c>
      <c r="F39" s="219" t="s">
        <v>881</v>
      </c>
      <c r="G39" s="219" t="s">
        <v>882</v>
      </c>
      <c r="H39" s="229"/>
      <c r="I39" s="235" t="s">
        <v>871</v>
      </c>
      <c r="J39" s="233" t="s">
        <v>883</v>
      </c>
      <c r="K39" s="219"/>
    </row>
    <row r="40" spans="1:11" ht="51">
      <c r="A40" s="189" t="s">
        <v>884</v>
      </c>
      <c r="B40" s="231" t="str">
        <f t="shared" ref="B40:B49" si="1">HLOOKUP($B$38,ТаблЗаказчики,C40,FALSE)</f>
        <v>Заместитель директора по капитальному строительству филиала «Восточные электрические сети» ПАО "Россети Московский регион"</v>
      </c>
      <c r="C40" s="219">
        <v>3</v>
      </c>
      <c r="D40" s="229" t="s">
        <v>885</v>
      </c>
      <c r="E40" s="229" t="s">
        <v>886</v>
      </c>
      <c r="F40" s="229" t="s">
        <v>887</v>
      </c>
      <c r="G40" s="229" t="s">
        <v>888</v>
      </c>
      <c r="H40" s="229" t="s">
        <v>960</v>
      </c>
      <c r="I40" s="229" t="s">
        <v>890</v>
      </c>
      <c r="J40" s="229" t="s">
        <v>891</v>
      </c>
      <c r="K40" s="229" t="s">
        <v>892</v>
      </c>
    </row>
    <row r="41" spans="1:11">
      <c r="A41" s="189" t="s">
        <v>893</v>
      </c>
      <c r="B41" s="231" t="str">
        <f t="shared" si="1"/>
        <v>Л.Г. Абжорина</v>
      </c>
      <c r="C41" s="219">
        <v>4</v>
      </c>
      <c r="D41" s="229" t="s">
        <v>879</v>
      </c>
      <c r="E41" s="229" t="s">
        <v>880</v>
      </c>
      <c r="F41" s="229" t="s">
        <v>894</v>
      </c>
      <c r="G41" s="229" t="s">
        <v>895</v>
      </c>
      <c r="H41" s="229" t="s">
        <v>954</v>
      </c>
      <c r="I41" s="229" t="s">
        <v>897</v>
      </c>
      <c r="J41" s="229" t="s">
        <v>883</v>
      </c>
      <c r="K41" s="219" t="s">
        <v>898</v>
      </c>
    </row>
    <row r="42" spans="1:11" ht="51">
      <c r="A42" s="189" t="s">
        <v>899</v>
      </c>
      <c r="B42" s="231" t="str">
        <f t="shared" si="1"/>
        <v>Заместитель директора по капитальному строительству филиала «Восточные электрические сети» ПАО "Россети Московский регион"</v>
      </c>
      <c r="C42" s="219">
        <v>5</v>
      </c>
      <c r="D42" s="229" t="s">
        <v>900</v>
      </c>
      <c r="E42" s="229" t="s">
        <v>901</v>
      </c>
      <c r="F42" s="229" t="s">
        <v>902</v>
      </c>
      <c r="G42" s="229" t="s">
        <v>903</v>
      </c>
      <c r="H42" s="229" t="s">
        <v>960</v>
      </c>
      <c r="I42" s="229" t="s">
        <v>904</v>
      </c>
      <c r="J42" s="229" t="s">
        <v>905</v>
      </c>
      <c r="K42" s="229" t="s">
        <v>906</v>
      </c>
    </row>
    <row r="43" spans="1:11">
      <c r="A43" s="189" t="s">
        <v>907</v>
      </c>
      <c r="B43" s="231" t="str">
        <f t="shared" si="1"/>
        <v>Быкову Е.В.</v>
      </c>
      <c r="C43" s="219">
        <v>6</v>
      </c>
      <c r="D43" s="229" t="s">
        <v>908</v>
      </c>
      <c r="E43" s="229" t="s">
        <v>909</v>
      </c>
      <c r="F43" s="229" t="s">
        <v>910</v>
      </c>
      <c r="G43" s="229" t="s">
        <v>911</v>
      </c>
      <c r="H43" s="229" t="s">
        <v>912</v>
      </c>
      <c r="I43" s="229" t="s">
        <v>913</v>
      </c>
      <c r="J43" s="229" t="s">
        <v>914</v>
      </c>
      <c r="K43" s="219" t="s">
        <v>915</v>
      </c>
    </row>
    <row r="44" spans="1:11" ht="44.25" customHeight="1">
      <c r="A44" s="189" t="s">
        <v>916</v>
      </c>
      <c r="B44" s="231" t="str">
        <f t="shared" si="1"/>
        <v>Заместитель директора по капитальному строительству филиала «Восточные электрические сети» ПАО "Россети Московский регион"</v>
      </c>
      <c r="C44" s="219">
        <v>7</v>
      </c>
      <c r="D44" s="229" t="s">
        <v>917</v>
      </c>
      <c r="E44" s="229" t="s">
        <v>918</v>
      </c>
      <c r="F44" s="229" t="s">
        <v>919</v>
      </c>
      <c r="G44" s="229" t="s">
        <v>920</v>
      </c>
      <c r="H44" s="229" t="s">
        <v>960</v>
      </c>
      <c r="I44" s="229" t="s">
        <v>921</v>
      </c>
      <c r="J44" s="229" t="s">
        <v>922</v>
      </c>
      <c r="K44" s="229" t="s">
        <v>923</v>
      </c>
    </row>
    <row r="45" spans="1:11">
      <c r="A45" s="189" t="s">
        <v>924</v>
      </c>
      <c r="B45" s="231" t="str">
        <f t="shared" si="1"/>
        <v>Быкова Е.В.</v>
      </c>
      <c r="C45" s="219">
        <v>8</v>
      </c>
      <c r="D45" s="229" t="s">
        <v>925</v>
      </c>
      <c r="E45" s="229" t="s">
        <v>926</v>
      </c>
      <c r="F45" s="229" t="s">
        <v>927</v>
      </c>
      <c r="G45" s="229" t="s">
        <v>928</v>
      </c>
      <c r="H45" s="229" t="s">
        <v>929</v>
      </c>
      <c r="I45" s="229" t="s">
        <v>930</v>
      </c>
      <c r="J45" s="229" t="s">
        <v>931</v>
      </c>
      <c r="K45" s="219" t="s">
        <v>932</v>
      </c>
    </row>
    <row r="46" spans="1:11" ht="76.5">
      <c r="A46" s="189" t="s">
        <v>933</v>
      </c>
      <c r="B46" s="231" t="str">
        <f t="shared" si="1"/>
        <v>Заместитель директора по капитальному строительству филиала «Восточные электрические сети» ПАО "Россети Московский регион"</v>
      </c>
      <c r="C46" s="219">
        <v>9</v>
      </c>
      <c r="D46" s="229" t="s">
        <v>889</v>
      </c>
      <c r="E46" s="229" t="s">
        <v>889</v>
      </c>
      <c r="F46" s="229" t="s">
        <v>889</v>
      </c>
      <c r="G46" s="229" t="s">
        <v>889</v>
      </c>
      <c r="H46" s="229" t="s">
        <v>960</v>
      </c>
      <c r="I46" s="229" t="s">
        <v>890</v>
      </c>
      <c r="J46" s="229" t="s">
        <v>889</v>
      </c>
      <c r="K46" s="229" t="s">
        <v>889</v>
      </c>
    </row>
    <row r="47" spans="1:11">
      <c r="A47" s="189" t="s">
        <v>934</v>
      </c>
      <c r="B47" s="231" t="str">
        <f t="shared" si="1"/>
        <v>Л.Г. Абжорина</v>
      </c>
      <c r="C47" s="219">
        <v>10</v>
      </c>
      <c r="D47" s="229" t="s">
        <v>954</v>
      </c>
      <c r="E47" s="229" t="s">
        <v>954</v>
      </c>
      <c r="F47" s="229" t="s">
        <v>954</v>
      </c>
      <c r="G47" s="229" t="s">
        <v>954</v>
      </c>
      <c r="H47" s="229" t="s">
        <v>954</v>
      </c>
      <c r="I47" s="229" t="s">
        <v>897</v>
      </c>
      <c r="J47" s="229" t="s">
        <v>896</v>
      </c>
      <c r="K47" s="229" t="s">
        <v>896</v>
      </c>
    </row>
    <row r="48" spans="1:11" ht="51">
      <c r="A48" s="189" t="s">
        <v>935</v>
      </c>
      <c r="B48" s="231" t="str">
        <f t="shared" si="1"/>
        <v>Заместитель директора по капитальному строительству филиала «Восточные электрические сети» ПАО "Россети Московский регион"</v>
      </c>
      <c r="C48" s="219">
        <v>11</v>
      </c>
      <c r="D48" s="229" t="s">
        <v>885</v>
      </c>
      <c r="E48" s="229" t="s">
        <v>886</v>
      </c>
      <c r="F48" s="229" t="s">
        <v>887</v>
      </c>
      <c r="G48" s="229" t="s">
        <v>888</v>
      </c>
      <c r="H48" s="229" t="s">
        <v>960</v>
      </c>
      <c r="I48" s="229" t="s">
        <v>890</v>
      </c>
      <c r="J48" s="229" t="s">
        <v>891</v>
      </c>
      <c r="K48" s="229" t="s">
        <v>892</v>
      </c>
    </row>
    <row r="49" spans="1:11">
      <c r="A49" s="189" t="s">
        <v>936</v>
      </c>
      <c r="B49" s="231" t="str">
        <f t="shared" si="1"/>
        <v>Л.Г. Абжорина</v>
      </c>
      <c r="C49" s="219">
        <v>12</v>
      </c>
      <c r="D49" s="229" t="s">
        <v>879</v>
      </c>
      <c r="E49" s="229" t="s">
        <v>880</v>
      </c>
      <c r="F49" s="229" t="s">
        <v>894</v>
      </c>
      <c r="G49" s="229" t="s">
        <v>895</v>
      </c>
      <c r="H49" s="229" t="s">
        <v>954</v>
      </c>
      <c r="I49" s="229" t="s">
        <v>897</v>
      </c>
      <c r="J49" s="229" t="s">
        <v>883</v>
      </c>
      <c r="K49" s="219" t="s">
        <v>898</v>
      </c>
    </row>
    <row r="50" spans="1:11" ht="25.5">
      <c r="A50" s="190" t="s">
        <v>937</v>
      </c>
      <c r="B50" s="231" t="s">
        <v>938</v>
      </c>
    </row>
    <row r="51" spans="1:11" ht="25.5">
      <c r="A51" s="189" t="s">
        <v>939</v>
      </c>
      <c r="B51" s="231" t="s">
        <v>940</v>
      </c>
    </row>
    <row r="52" spans="1:11">
      <c r="A52" s="189" t="s">
        <v>941</v>
      </c>
      <c r="B52" s="231">
        <v>77293314</v>
      </c>
    </row>
    <row r="53" spans="1:11" ht="229.5">
      <c r="A53" s="189" t="s">
        <v>942</v>
      </c>
      <c r="B53" s="231" t="s">
        <v>943</v>
      </c>
      <c r="D53" s="231"/>
    </row>
    <row r="54" spans="1:11" ht="51">
      <c r="A54" s="189" t="s">
        <v>935</v>
      </c>
      <c r="B54" s="231" t="s">
        <v>944</v>
      </c>
    </row>
    <row r="57" spans="1:11" ht="25.5">
      <c r="A57" s="189" t="s">
        <v>651</v>
      </c>
      <c r="B57" s="231" t="s">
        <v>945</v>
      </c>
    </row>
    <row r="58" spans="1:11" ht="25.5">
      <c r="A58" s="189" t="s">
        <v>946</v>
      </c>
      <c r="B58" s="231" t="s">
        <v>947</v>
      </c>
    </row>
    <row r="59" spans="1:11">
      <c r="A59" s="189" t="s">
        <v>948</v>
      </c>
      <c r="B59" s="231" t="s">
        <v>746</v>
      </c>
    </row>
  </sheetData>
  <dataValidations count="5">
    <dataValidation type="list" allowBlank="1" showInputMessage="1" showErrorMessage="1" sqref="C10" xr:uid="{00000000-0002-0000-0F00-000000000000}">
      <formula1>СпособРасчетаПИР</formula1>
    </dataValidation>
    <dataValidation type="list" allowBlank="1" showInputMessage="1" showErrorMessage="1" sqref="B22" xr:uid="{00000000-0002-0000-0F00-000001000000}">
      <formula1>ПодрядчикиСписок</formula1>
    </dataValidation>
    <dataValidation type="list" allowBlank="1" showInputMessage="1" showErrorMessage="1" sqref="B12" xr:uid="{00000000-0002-0000-0F00-000002000000}">
      <formula1>СводПИРСписок</formula1>
    </dataValidation>
    <dataValidation type="list" allowBlank="1" showInputMessage="1" showErrorMessage="1" sqref="B38" xr:uid="{00000000-0002-0000-0F00-000003000000}">
      <formula1>ПереченьЗаказчиков</formula1>
    </dataValidation>
    <dataValidation type="list" allowBlank="1" showInputMessage="1" showErrorMessage="1" sqref="B15" xr:uid="{00000000-0002-0000-0F00-000004000000}">
      <formula1>#REF!</formula1>
    </dataValidation>
  </dataValidation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IK363"/>
  <sheetViews>
    <sheetView topLeftCell="A37" workbookViewId="0">
      <selection activeCell="G70" sqref="G70"/>
    </sheetView>
  </sheetViews>
  <sheetFormatPr defaultColWidth="9.140625" defaultRowHeight="12.75"/>
  <cols>
    <col min="1" max="256" width="9.140625" customWidth="1"/>
  </cols>
  <sheetData>
    <row r="1" spans="1:133">
      <c r="A1">
        <v>0</v>
      </c>
      <c r="B1" t="s">
        <v>0</v>
      </c>
      <c r="D1" t="s">
        <v>1</v>
      </c>
      <c r="F1">
        <v>0</v>
      </c>
      <c r="G1">
        <v>0</v>
      </c>
      <c r="H1">
        <v>0</v>
      </c>
      <c r="I1" t="s">
        <v>2</v>
      </c>
      <c r="J1" t="s">
        <v>3</v>
      </c>
      <c r="K1">
        <v>1</v>
      </c>
      <c r="L1">
        <v>59283</v>
      </c>
      <c r="M1">
        <v>10</v>
      </c>
      <c r="N1">
        <v>10</v>
      </c>
      <c r="O1">
        <v>1</v>
      </c>
      <c r="P1">
        <v>0</v>
      </c>
      <c r="Q1">
        <v>11</v>
      </c>
    </row>
    <row r="12" spans="1:133">
      <c r="A12" s="1">
        <v>1</v>
      </c>
      <c r="B12" s="1">
        <v>358</v>
      </c>
      <c r="C12" s="1">
        <v>0</v>
      </c>
      <c r="D12" s="1">
        <f>ROW(A301)</f>
        <v>301</v>
      </c>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5" spans="1:133">
      <c r="A15" s="1">
        <v>15</v>
      </c>
      <c r="B15" s="1">
        <v>1</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row>
    <row r="18" spans="1:245">
      <c r="A18" s="2">
        <v>52</v>
      </c>
      <c r="B18" s="2">
        <f t="shared" ref="B18:G18" si="0">B301</f>
        <v>358</v>
      </c>
      <c r="C18" s="2">
        <f t="shared" si="0"/>
        <v>1</v>
      </c>
      <c r="D18" s="2">
        <f t="shared" si="0"/>
        <v>12</v>
      </c>
      <c r="E18" s="2">
        <f t="shared" si="0"/>
        <v>0</v>
      </c>
      <c r="F18" s="2" t="str">
        <f t="shared" si="0"/>
        <v>772009-449-ЗЗЦ</v>
      </c>
      <c r="G18" s="2" t="str">
        <f t="shared" si="0"/>
        <v>ПСХК «Ярополецкий» (Горшкова) увелич</v>
      </c>
      <c r="H18" s="2"/>
      <c r="I18" s="2"/>
      <c r="J18" s="2"/>
      <c r="K18" s="2"/>
      <c r="L18" s="2"/>
      <c r="M18" s="2"/>
      <c r="N18" s="2"/>
      <c r="O18" s="2">
        <f t="shared" ref="O18:AT18" si="1">O301</f>
        <v>259822.26</v>
      </c>
      <c r="P18" s="2">
        <f t="shared" si="1"/>
        <v>197445.53</v>
      </c>
      <c r="Q18" s="2">
        <f t="shared" si="1"/>
        <v>20632.8</v>
      </c>
      <c r="R18" s="2">
        <f t="shared" si="1"/>
        <v>8074.08</v>
      </c>
      <c r="S18" s="2">
        <f t="shared" si="1"/>
        <v>41743.93</v>
      </c>
      <c r="T18" s="2">
        <f t="shared" si="1"/>
        <v>0</v>
      </c>
      <c r="U18" s="2">
        <f t="shared" si="1"/>
        <v>140.027468</v>
      </c>
      <c r="V18" s="2">
        <f t="shared" si="1"/>
        <v>20.74484</v>
      </c>
      <c r="W18" s="2">
        <f t="shared" si="1"/>
        <v>179.75</v>
      </c>
      <c r="X18" s="2">
        <f t="shared" si="1"/>
        <v>49836.82</v>
      </c>
      <c r="Y18" s="2">
        <f t="shared" si="1"/>
        <v>29379.52</v>
      </c>
      <c r="Z18" s="2">
        <f t="shared" si="1"/>
        <v>0</v>
      </c>
      <c r="AA18" s="2">
        <f t="shared" si="1"/>
        <v>0</v>
      </c>
      <c r="AB18" s="2">
        <f t="shared" si="1"/>
        <v>0</v>
      </c>
      <c r="AC18" s="2">
        <f t="shared" si="1"/>
        <v>0</v>
      </c>
      <c r="AD18" s="2">
        <f t="shared" si="1"/>
        <v>0</v>
      </c>
      <c r="AE18" s="2">
        <f t="shared" si="1"/>
        <v>0</v>
      </c>
      <c r="AF18" s="2">
        <f t="shared" si="1"/>
        <v>0</v>
      </c>
      <c r="AG18" s="2">
        <f t="shared" si="1"/>
        <v>0</v>
      </c>
      <c r="AH18" s="2">
        <f t="shared" si="1"/>
        <v>0</v>
      </c>
      <c r="AI18" s="2">
        <f t="shared" si="1"/>
        <v>0</v>
      </c>
      <c r="AJ18" s="2">
        <f t="shared" si="1"/>
        <v>0</v>
      </c>
      <c r="AK18" s="2">
        <f t="shared" si="1"/>
        <v>0</v>
      </c>
      <c r="AL18" s="2">
        <f t="shared" si="1"/>
        <v>0</v>
      </c>
      <c r="AM18" s="2">
        <f t="shared" si="1"/>
        <v>0</v>
      </c>
      <c r="AN18" s="2">
        <f t="shared" si="1"/>
        <v>0</v>
      </c>
      <c r="AO18" s="2">
        <f t="shared" si="1"/>
        <v>0</v>
      </c>
      <c r="AP18" s="2">
        <f t="shared" si="1"/>
        <v>0</v>
      </c>
      <c r="AQ18" s="2">
        <f t="shared" si="1"/>
        <v>0</v>
      </c>
      <c r="AR18" s="2">
        <f t="shared" si="1"/>
        <v>339038.6</v>
      </c>
      <c r="AS18" s="2">
        <f t="shared" si="1"/>
        <v>311025.63</v>
      </c>
      <c r="AT18" s="2">
        <f t="shared" si="1"/>
        <v>20351.400000000001</v>
      </c>
      <c r="AU18" s="2">
        <f t="shared" ref="AU18:BZ18" si="2">AU301</f>
        <v>7661.57</v>
      </c>
      <c r="AV18" s="2">
        <f t="shared" si="2"/>
        <v>197445.53</v>
      </c>
      <c r="AW18" s="2">
        <f t="shared" si="2"/>
        <v>197445.53</v>
      </c>
      <c r="AX18" s="2">
        <f t="shared" si="2"/>
        <v>0</v>
      </c>
      <c r="AY18" s="2">
        <f t="shared" si="2"/>
        <v>197445.53</v>
      </c>
      <c r="AZ18" s="2">
        <f t="shared" si="2"/>
        <v>0</v>
      </c>
      <c r="BA18" s="2">
        <f t="shared" si="2"/>
        <v>0</v>
      </c>
      <c r="BB18" s="2">
        <f t="shared" si="2"/>
        <v>0</v>
      </c>
      <c r="BC18" s="2">
        <f t="shared" si="2"/>
        <v>0</v>
      </c>
      <c r="BD18" s="2">
        <f t="shared" si="2"/>
        <v>0</v>
      </c>
      <c r="BE18" s="2">
        <f t="shared" si="2"/>
        <v>0</v>
      </c>
      <c r="BF18" s="2">
        <f t="shared" si="2"/>
        <v>0</v>
      </c>
      <c r="BG18" s="2">
        <f t="shared" si="2"/>
        <v>0</v>
      </c>
      <c r="BH18" s="2">
        <f t="shared" si="2"/>
        <v>0</v>
      </c>
      <c r="BI18" s="2">
        <f t="shared" si="2"/>
        <v>0</v>
      </c>
      <c r="BJ18" s="2">
        <f t="shared" si="2"/>
        <v>0</v>
      </c>
      <c r="BK18" s="2">
        <f t="shared" si="2"/>
        <v>0</v>
      </c>
      <c r="BL18" s="2">
        <f t="shared" si="2"/>
        <v>0</v>
      </c>
      <c r="BM18" s="2">
        <f t="shared" si="2"/>
        <v>0</v>
      </c>
      <c r="BN18" s="2">
        <f t="shared" si="2"/>
        <v>0</v>
      </c>
      <c r="BO18" s="2">
        <f t="shared" si="2"/>
        <v>0</v>
      </c>
      <c r="BP18" s="2">
        <f t="shared" si="2"/>
        <v>0</v>
      </c>
      <c r="BQ18" s="2">
        <f t="shared" si="2"/>
        <v>0</v>
      </c>
      <c r="BR18" s="2">
        <f t="shared" si="2"/>
        <v>0</v>
      </c>
      <c r="BS18" s="2">
        <f t="shared" si="2"/>
        <v>0</v>
      </c>
      <c r="BT18" s="2">
        <f t="shared" si="2"/>
        <v>0</v>
      </c>
      <c r="BU18" s="2">
        <f t="shared" si="2"/>
        <v>0</v>
      </c>
      <c r="BV18" s="2">
        <f t="shared" si="2"/>
        <v>0</v>
      </c>
      <c r="BW18" s="2">
        <f t="shared" si="2"/>
        <v>0</v>
      </c>
      <c r="BX18" s="2">
        <f t="shared" si="2"/>
        <v>0</v>
      </c>
      <c r="BY18" s="2">
        <f t="shared" si="2"/>
        <v>0</v>
      </c>
      <c r="BZ18" s="2">
        <f t="shared" si="2"/>
        <v>0</v>
      </c>
      <c r="CA18" s="2">
        <f t="shared" ref="CA18:DF18" si="3">CA301</f>
        <v>0</v>
      </c>
      <c r="CB18" s="2">
        <f t="shared" si="3"/>
        <v>0</v>
      </c>
      <c r="CC18" s="2">
        <f t="shared" si="3"/>
        <v>0</v>
      </c>
      <c r="CD18" s="2">
        <f t="shared" si="3"/>
        <v>0</v>
      </c>
      <c r="CE18" s="2">
        <f t="shared" si="3"/>
        <v>0</v>
      </c>
      <c r="CF18" s="2">
        <f t="shared" si="3"/>
        <v>0</v>
      </c>
      <c r="CG18" s="2">
        <f t="shared" si="3"/>
        <v>0</v>
      </c>
      <c r="CH18" s="2">
        <f t="shared" si="3"/>
        <v>0</v>
      </c>
      <c r="CI18" s="2">
        <f t="shared" si="3"/>
        <v>0</v>
      </c>
      <c r="CJ18" s="2">
        <f t="shared" si="3"/>
        <v>0</v>
      </c>
      <c r="CK18" s="2">
        <f t="shared" si="3"/>
        <v>0</v>
      </c>
      <c r="CL18" s="2">
        <f t="shared" si="3"/>
        <v>0</v>
      </c>
      <c r="CM18" s="2">
        <f t="shared" si="3"/>
        <v>0</v>
      </c>
      <c r="CN18" s="2">
        <f t="shared" si="3"/>
        <v>0</v>
      </c>
      <c r="CO18" s="2">
        <f t="shared" si="3"/>
        <v>0</v>
      </c>
      <c r="CP18" s="2">
        <f t="shared" si="3"/>
        <v>0</v>
      </c>
      <c r="CQ18" s="2">
        <f t="shared" si="3"/>
        <v>0</v>
      </c>
      <c r="CR18" s="2">
        <f t="shared" si="3"/>
        <v>0</v>
      </c>
      <c r="CS18" s="2">
        <f t="shared" si="3"/>
        <v>0</v>
      </c>
      <c r="CT18" s="2">
        <f t="shared" si="3"/>
        <v>0</v>
      </c>
      <c r="CU18" s="2">
        <f t="shared" si="3"/>
        <v>0</v>
      </c>
      <c r="CV18" s="2">
        <f t="shared" si="3"/>
        <v>0</v>
      </c>
      <c r="CW18" s="2">
        <f t="shared" si="3"/>
        <v>0</v>
      </c>
      <c r="CX18" s="2">
        <f t="shared" si="3"/>
        <v>0</v>
      </c>
      <c r="CY18" s="2">
        <f t="shared" si="3"/>
        <v>0</v>
      </c>
      <c r="CZ18" s="2">
        <f t="shared" si="3"/>
        <v>0</v>
      </c>
      <c r="DA18" s="2">
        <f t="shared" si="3"/>
        <v>0</v>
      </c>
      <c r="DB18" s="2">
        <f t="shared" si="3"/>
        <v>0</v>
      </c>
      <c r="DC18" s="2">
        <f t="shared" si="3"/>
        <v>0</v>
      </c>
      <c r="DD18" s="2">
        <f t="shared" si="3"/>
        <v>0</v>
      </c>
      <c r="DE18" s="2">
        <f t="shared" si="3"/>
        <v>0</v>
      </c>
      <c r="DF18" s="2">
        <f t="shared" si="3"/>
        <v>0</v>
      </c>
      <c r="DG18" s="3">
        <f t="shared" ref="DG18:EL18" si="4">DG301</f>
        <v>0</v>
      </c>
      <c r="DH18" s="3">
        <f t="shared" si="4"/>
        <v>0</v>
      </c>
      <c r="DI18" s="3">
        <f t="shared" si="4"/>
        <v>0</v>
      </c>
      <c r="DJ18" s="3">
        <f t="shared" si="4"/>
        <v>0</v>
      </c>
      <c r="DK18" s="3">
        <f t="shared" si="4"/>
        <v>0</v>
      </c>
      <c r="DL18" s="3">
        <f t="shared" si="4"/>
        <v>0</v>
      </c>
      <c r="DM18" s="3">
        <f t="shared" si="4"/>
        <v>0</v>
      </c>
      <c r="DN18" s="3">
        <f t="shared" si="4"/>
        <v>0</v>
      </c>
      <c r="DO18" s="3">
        <f t="shared" si="4"/>
        <v>0</v>
      </c>
      <c r="DP18" s="3">
        <f t="shared" si="4"/>
        <v>0</v>
      </c>
      <c r="DQ18" s="3">
        <f t="shared" si="4"/>
        <v>0</v>
      </c>
      <c r="DR18" s="3">
        <f t="shared" si="4"/>
        <v>0</v>
      </c>
      <c r="DS18" s="3">
        <f t="shared" si="4"/>
        <v>0</v>
      </c>
      <c r="DT18" s="3">
        <f t="shared" si="4"/>
        <v>0</v>
      </c>
      <c r="DU18" s="3">
        <f t="shared" si="4"/>
        <v>0</v>
      </c>
      <c r="DV18" s="3">
        <f t="shared" si="4"/>
        <v>0</v>
      </c>
      <c r="DW18" s="3">
        <f t="shared" si="4"/>
        <v>0</v>
      </c>
      <c r="DX18" s="3">
        <f t="shared" si="4"/>
        <v>0</v>
      </c>
      <c r="DY18" s="3">
        <f t="shared" si="4"/>
        <v>0</v>
      </c>
      <c r="DZ18" s="3">
        <f t="shared" si="4"/>
        <v>0</v>
      </c>
      <c r="EA18" s="3">
        <f t="shared" si="4"/>
        <v>0</v>
      </c>
      <c r="EB18" s="3">
        <f t="shared" si="4"/>
        <v>0</v>
      </c>
      <c r="EC18" s="3">
        <f t="shared" si="4"/>
        <v>0</v>
      </c>
      <c r="ED18" s="3">
        <f t="shared" si="4"/>
        <v>0</v>
      </c>
      <c r="EE18" s="3">
        <f t="shared" si="4"/>
        <v>0</v>
      </c>
      <c r="EF18" s="3">
        <f t="shared" si="4"/>
        <v>0</v>
      </c>
      <c r="EG18" s="3">
        <f t="shared" si="4"/>
        <v>0</v>
      </c>
      <c r="EH18" s="3">
        <f t="shared" si="4"/>
        <v>0</v>
      </c>
      <c r="EI18" s="3">
        <f t="shared" si="4"/>
        <v>0</v>
      </c>
      <c r="EJ18" s="3">
        <f t="shared" si="4"/>
        <v>0</v>
      </c>
      <c r="EK18" s="3">
        <f t="shared" si="4"/>
        <v>0</v>
      </c>
      <c r="EL18" s="3">
        <f t="shared" si="4"/>
        <v>0</v>
      </c>
      <c r="EM18" s="3">
        <f t="shared" ref="EM18:FR18" si="5">EM301</f>
        <v>0</v>
      </c>
      <c r="EN18" s="3">
        <f t="shared" si="5"/>
        <v>0</v>
      </c>
      <c r="EO18" s="3">
        <f t="shared" si="5"/>
        <v>0</v>
      </c>
      <c r="EP18" s="3">
        <f t="shared" si="5"/>
        <v>0</v>
      </c>
      <c r="EQ18" s="3">
        <f t="shared" si="5"/>
        <v>0</v>
      </c>
      <c r="ER18" s="3">
        <f t="shared" si="5"/>
        <v>0</v>
      </c>
      <c r="ES18" s="3">
        <f t="shared" si="5"/>
        <v>0</v>
      </c>
      <c r="ET18" s="3">
        <f t="shared" si="5"/>
        <v>0</v>
      </c>
      <c r="EU18" s="3">
        <f t="shared" si="5"/>
        <v>0</v>
      </c>
      <c r="EV18" s="3">
        <f t="shared" si="5"/>
        <v>0</v>
      </c>
      <c r="EW18" s="3">
        <f t="shared" si="5"/>
        <v>0</v>
      </c>
      <c r="EX18" s="3">
        <f t="shared" si="5"/>
        <v>0</v>
      </c>
      <c r="EY18" s="3">
        <f t="shared" si="5"/>
        <v>0</v>
      </c>
      <c r="EZ18" s="3">
        <f t="shared" si="5"/>
        <v>0</v>
      </c>
      <c r="FA18" s="3">
        <f t="shared" si="5"/>
        <v>0</v>
      </c>
      <c r="FB18" s="3">
        <f t="shared" si="5"/>
        <v>0</v>
      </c>
      <c r="FC18" s="3">
        <f t="shared" si="5"/>
        <v>0</v>
      </c>
      <c r="FD18" s="3">
        <f t="shared" si="5"/>
        <v>0</v>
      </c>
      <c r="FE18" s="3">
        <f t="shared" si="5"/>
        <v>0</v>
      </c>
      <c r="FF18" s="3">
        <f t="shared" si="5"/>
        <v>0</v>
      </c>
      <c r="FG18" s="3">
        <f t="shared" si="5"/>
        <v>0</v>
      </c>
      <c r="FH18" s="3">
        <f t="shared" si="5"/>
        <v>0</v>
      </c>
      <c r="FI18" s="3">
        <f t="shared" si="5"/>
        <v>0</v>
      </c>
      <c r="FJ18" s="3">
        <f t="shared" si="5"/>
        <v>0</v>
      </c>
      <c r="FK18" s="3">
        <f t="shared" si="5"/>
        <v>0</v>
      </c>
      <c r="FL18" s="3">
        <f t="shared" si="5"/>
        <v>0</v>
      </c>
      <c r="FM18" s="3">
        <f t="shared" si="5"/>
        <v>0</v>
      </c>
      <c r="FN18" s="3">
        <f t="shared" si="5"/>
        <v>0</v>
      </c>
      <c r="FO18" s="3">
        <f t="shared" si="5"/>
        <v>0</v>
      </c>
      <c r="FP18" s="3">
        <f t="shared" si="5"/>
        <v>0</v>
      </c>
      <c r="FQ18" s="3">
        <f t="shared" si="5"/>
        <v>0</v>
      </c>
      <c r="FR18" s="3">
        <f t="shared" si="5"/>
        <v>0</v>
      </c>
      <c r="FS18" s="3">
        <f t="shared" ref="FS18:GX18" si="6">FS301</f>
        <v>0</v>
      </c>
      <c r="FT18" s="3">
        <f t="shared" si="6"/>
        <v>0</v>
      </c>
      <c r="FU18" s="3">
        <f t="shared" si="6"/>
        <v>0</v>
      </c>
      <c r="FV18" s="3">
        <f t="shared" si="6"/>
        <v>0</v>
      </c>
      <c r="FW18" s="3">
        <f t="shared" si="6"/>
        <v>0</v>
      </c>
      <c r="FX18" s="3">
        <f t="shared" si="6"/>
        <v>0</v>
      </c>
      <c r="FY18" s="3">
        <f t="shared" si="6"/>
        <v>0</v>
      </c>
      <c r="FZ18" s="3">
        <f t="shared" si="6"/>
        <v>0</v>
      </c>
      <c r="GA18" s="3">
        <f t="shared" si="6"/>
        <v>0</v>
      </c>
      <c r="GB18" s="3">
        <f t="shared" si="6"/>
        <v>0</v>
      </c>
      <c r="GC18" s="3">
        <f t="shared" si="6"/>
        <v>0</v>
      </c>
      <c r="GD18" s="3">
        <f t="shared" si="6"/>
        <v>0</v>
      </c>
      <c r="GE18" s="3">
        <f t="shared" si="6"/>
        <v>0</v>
      </c>
      <c r="GF18" s="3">
        <f t="shared" si="6"/>
        <v>0</v>
      </c>
      <c r="GG18" s="3">
        <f t="shared" si="6"/>
        <v>0</v>
      </c>
      <c r="GH18" s="3">
        <f t="shared" si="6"/>
        <v>0</v>
      </c>
      <c r="GI18" s="3">
        <f t="shared" si="6"/>
        <v>0</v>
      </c>
      <c r="GJ18" s="3">
        <f t="shared" si="6"/>
        <v>0</v>
      </c>
      <c r="GK18" s="3">
        <f t="shared" si="6"/>
        <v>0</v>
      </c>
      <c r="GL18" s="3">
        <f t="shared" si="6"/>
        <v>0</v>
      </c>
      <c r="GM18" s="3">
        <f t="shared" si="6"/>
        <v>0</v>
      </c>
      <c r="GN18" s="3">
        <f t="shared" si="6"/>
        <v>0</v>
      </c>
      <c r="GO18" s="3">
        <f t="shared" si="6"/>
        <v>0</v>
      </c>
      <c r="GP18" s="3">
        <f t="shared" si="6"/>
        <v>0</v>
      </c>
      <c r="GQ18" s="3">
        <f t="shared" si="6"/>
        <v>0</v>
      </c>
      <c r="GR18" s="3">
        <f t="shared" si="6"/>
        <v>0</v>
      </c>
      <c r="GS18" s="3">
        <f t="shared" si="6"/>
        <v>0</v>
      </c>
      <c r="GT18" s="3">
        <f t="shared" si="6"/>
        <v>0</v>
      </c>
      <c r="GU18" s="3">
        <f t="shared" si="6"/>
        <v>0</v>
      </c>
      <c r="GV18" s="3">
        <f t="shared" si="6"/>
        <v>0</v>
      </c>
      <c r="GW18" s="3">
        <f t="shared" si="6"/>
        <v>0</v>
      </c>
      <c r="GX18" s="3">
        <f t="shared" si="6"/>
        <v>0</v>
      </c>
    </row>
    <row r="20" spans="1:245">
      <c r="A20" s="1">
        <v>3</v>
      </c>
      <c r="B20" s="1">
        <v>0</v>
      </c>
      <c r="C20" s="1"/>
      <c r="D20" s="1">
        <f>ROW(A39)</f>
        <v>39</v>
      </c>
      <c r="E20" s="1"/>
      <c r="F20" s="1" t="s">
        <v>18</v>
      </c>
      <c r="G20" s="1" t="s">
        <v>19</v>
      </c>
      <c r="H20" s="1" t="s">
        <v>3</v>
      </c>
      <c r="I20" s="1">
        <v>0</v>
      </c>
      <c r="J20" s="1" t="s">
        <v>3</v>
      </c>
      <c r="K20" s="1">
        <v>-1</v>
      </c>
      <c r="L20" s="1" t="s">
        <v>3</v>
      </c>
      <c r="M20" s="1"/>
      <c r="N20" s="1"/>
      <c r="O20" s="1"/>
      <c r="P20" s="1"/>
      <c r="Q20" s="1"/>
      <c r="R20" s="1"/>
      <c r="S20" s="1"/>
      <c r="T20" s="1"/>
      <c r="U20" s="1" t="s">
        <v>3</v>
      </c>
      <c r="V20" s="1">
        <v>0</v>
      </c>
      <c r="W20" s="1"/>
      <c r="X20" s="1"/>
      <c r="Y20" s="1"/>
      <c r="Z20" s="1"/>
      <c r="AA20" s="1"/>
      <c r="AB20" s="1" t="s">
        <v>3</v>
      </c>
      <c r="AC20" s="1" t="s">
        <v>3</v>
      </c>
      <c r="AD20" s="1" t="s">
        <v>3</v>
      </c>
      <c r="AE20" s="1" t="s">
        <v>3</v>
      </c>
      <c r="AF20" s="1" t="s">
        <v>3</v>
      </c>
      <c r="AG20" s="1" t="s">
        <v>3</v>
      </c>
      <c r="AH20" s="1"/>
      <c r="AI20" s="1"/>
      <c r="AJ20" s="1"/>
      <c r="AK20" s="1"/>
      <c r="AL20" s="1"/>
      <c r="AM20" s="1"/>
      <c r="AN20" s="1"/>
      <c r="AO20" s="1"/>
      <c r="AP20" s="1" t="s">
        <v>3</v>
      </c>
      <c r="AQ20" s="1" t="s">
        <v>3</v>
      </c>
      <c r="AR20" s="1" t="s">
        <v>3</v>
      </c>
      <c r="AS20" s="1"/>
      <c r="AT20" s="1"/>
      <c r="AU20" s="1"/>
      <c r="AV20" s="1"/>
      <c r="AW20" s="1"/>
      <c r="AX20" s="1"/>
      <c r="AY20" s="1"/>
      <c r="AZ20" s="1" t="s">
        <v>3</v>
      </c>
      <c r="BA20" s="1"/>
      <c r="BB20" s="1" t="s">
        <v>3</v>
      </c>
      <c r="BC20" s="1" t="s">
        <v>3</v>
      </c>
      <c r="BD20" s="1" t="s">
        <v>3</v>
      </c>
      <c r="BE20" s="1" t="s">
        <v>3</v>
      </c>
      <c r="BF20" s="1" t="s">
        <v>3</v>
      </c>
      <c r="BG20" s="1" t="s">
        <v>3</v>
      </c>
      <c r="BH20" s="1" t="s">
        <v>3</v>
      </c>
      <c r="BI20" s="1" t="s">
        <v>3</v>
      </c>
      <c r="BJ20" s="1" t="s">
        <v>3</v>
      </c>
      <c r="BK20" s="1" t="s">
        <v>3</v>
      </c>
      <c r="BL20" s="1" t="s">
        <v>3</v>
      </c>
      <c r="BM20" s="1" t="s">
        <v>3</v>
      </c>
      <c r="BN20" s="1" t="s">
        <v>3</v>
      </c>
      <c r="BO20" s="1" t="s">
        <v>3</v>
      </c>
      <c r="BP20" s="1" t="s">
        <v>3</v>
      </c>
      <c r="BQ20" s="1"/>
      <c r="BR20" s="1"/>
      <c r="BS20" s="1"/>
      <c r="BT20" s="1"/>
      <c r="BU20" s="1"/>
      <c r="BV20" s="1"/>
      <c r="BW20" s="1"/>
      <c r="BX20" s="1">
        <v>0</v>
      </c>
      <c r="BY20" s="1"/>
      <c r="BZ20" s="1"/>
      <c r="CA20" s="1"/>
      <c r="CB20" s="1"/>
      <c r="CC20" s="1"/>
      <c r="CD20" s="1"/>
      <c r="CE20" s="1"/>
      <c r="CF20" s="1">
        <v>0</v>
      </c>
      <c r="CG20" s="1">
        <v>0</v>
      </c>
      <c r="CH20" s="1"/>
      <c r="CI20" s="1" t="s">
        <v>3</v>
      </c>
      <c r="CJ20" s="1" t="s">
        <v>3</v>
      </c>
    </row>
    <row r="22" spans="1:245">
      <c r="A22" s="2">
        <v>52</v>
      </c>
      <c r="B22" s="2">
        <f t="shared" ref="B22:G22" si="7">B39</f>
        <v>0</v>
      </c>
      <c r="C22" s="2">
        <f t="shared" si="7"/>
        <v>3</v>
      </c>
      <c r="D22" s="2">
        <f t="shared" si="7"/>
        <v>20</v>
      </c>
      <c r="E22" s="2">
        <f t="shared" si="7"/>
        <v>0</v>
      </c>
      <c r="F22" s="2" t="str">
        <f t="shared" si="7"/>
        <v>01-01-01</v>
      </c>
      <c r="G22" s="2" t="str">
        <f t="shared" si="7"/>
        <v>Демонтажные работы ВЛ-0,38 кВ</v>
      </c>
      <c r="H22" s="2"/>
      <c r="I22" s="2"/>
      <c r="J22" s="2"/>
      <c r="K22" s="2"/>
      <c r="L22" s="2"/>
      <c r="M22" s="2"/>
      <c r="N22" s="2"/>
      <c r="O22" s="2">
        <f t="shared" ref="O22:AT22" si="8">O39</f>
        <v>0</v>
      </c>
      <c r="P22" s="2">
        <f t="shared" si="8"/>
        <v>0</v>
      </c>
      <c r="Q22" s="2">
        <f t="shared" si="8"/>
        <v>0</v>
      </c>
      <c r="R22" s="2">
        <f t="shared" si="8"/>
        <v>0</v>
      </c>
      <c r="S22" s="2">
        <f t="shared" si="8"/>
        <v>0</v>
      </c>
      <c r="T22" s="2">
        <f t="shared" si="8"/>
        <v>0</v>
      </c>
      <c r="U22" s="2">
        <f t="shared" si="8"/>
        <v>0</v>
      </c>
      <c r="V22" s="2">
        <f t="shared" si="8"/>
        <v>0</v>
      </c>
      <c r="W22" s="2">
        <f t="shared" si="8"/>
        <v>0</v>
      </c>
      <c r="X22" s="2">
        <f t="shared" si="8"/>
        <v>0</v>
      </c>
      <c r="Y22" s="2">
        <f t="shared" si="8"/>
        <v>0</v>
      </c>
      <c r="Z22" s="2">
        <f t="shared" si="8"/>
        <v>0</v>
      </c>
      <c r="AA22" s="2">
        <f t="shared" si="8"/>
        <v>0</v>
      </c>
      <c r="AB22" s="2">
        <f t="shared" si="8"/>
        <v>0</v>
      </c>
      <c r="AC22" s="2">
        <f t="shared" si="8"/>
        <v>0</v>
      </c>
      <c r="AD22" s="2">
        <f t="shared" si="8"/>
        <v>0</v>
      </c>
      <c r="AE22" s="2">
        <f t="shared" si="8"/>
        <v>0</v>
      </c>
      <c r="AF22" s="2">
        <f t="shared" si="8"/>
        <v>0</v>
      </c>
      <c r="AG22" s="2">
        <f t="shared" si="8"/>
        <v>0</v>
      </c>
      <c r="AH22" s="2">
        <f t="shared" si="8"/>
        <v>0</v>
      </c>
      <c r="AI22" s="2">
        <f t="shared" si="8"/>
        <v>0</v>
      </c>
      <c r="AJ22" s="2">
        <f t="shared" si="8"/>
        <v>0</v>
      </c>
      <c r="AK22" s="2">
        <f t="shared" si="8"/>
        <v>0</v>
      </c>
      <c r="AL22" s="2">
        <f t="shared" si="8"/>
        <v>0</v>
      </c>
      <c r="AM22" s="2">
        <f t="shared" si="8"/>
        <v>0</v>
      </c>
      <c r="AN22" s="2">
        <f t="shared" si="8"/>
        <v>0</v>
      </c>
      <c r="AO22" s="2">
        <f t="shared" si="8"/>
        <v>0</v>
      </c>
      <c r="AP22" s="2">
        <f t="shared" si="8"/>
        <v>0</v>
      </c>
      <c r="AQ22" s="2">
        <f t="shared" si="8"/>
        <v>0</v>
      </c>
      <c r="AR22" s="2">
        <f t="shared" si="8"/>
        <v>0</v>
      </c>
      <c r="AS22" s="2">
        <f t="shared" si="8"/>
        <v>0</v>
      </c>
      <c r="AT22" s="2">
        <f t="shared" si="8"/>
        <v>0</v>
      </c>
      <c r="AU22" s="2">
        <f t="shared" ref="AU22:BZ22" si="9">AU39</f>
        <v>0</v>
      </c>
      <c r="AV22" s="2">
        <f t="shared" si="9"/>
        <v>0</v>
      </c>
      <c r="AW22" s="2">
        <f t="shared" si="9"/>
        <v>0</v>
      </c>
      <c r="AX22" s="2">
        <f t="shared" si="9"/>
        <v>0</v>
      </c>
      <c r="AY22" s="2">
        <f t="shared" si="9"/>
        <v>0</v>
      </c>
      <c r="AZ22" s="2">
        <f t="shared" si="9"/>
        <v>0</v>
      </c>
      <c r="BA22" s="2">
        <f t="shared" si="9"/>
        <v>0</v>
      </c>
      <c r="BB22" s="2">
        <f t="shared" si="9"/>
        <v>0</v>
      </c>
      <c r="BC22" s="2">
        <f t="shared" si="9"/>
        <v>0</v>
      </c>
      <c r="BD22" s="2">
        <f t="shared" si="9"/>
        <v>0</v>
      </c>
      <c r="BE22" s="2">
        <f t="shared" si="9"/>
        <v>0</v>
      </c>
      <c r="BF22" s="2">
        <f t="shared" si="9"/>
        <v>0</v>
      </c>
      <c r="BG22" s="2">
        <f t="shared" si="9"/>
        <v>0</v>
      </c>
      <c r="BH22" s="2">
        <f t="shared" si="9"/>
        <v>0</v>
      </c>
      <c r="BI22" s="2">
        <f t="shared" si="9"/>
        <v>0</v>
      </c>
      <c r="BJ22" s="2">
        <f t="shared" si="9"/>
        <v>0</v>
      </c>
      <c r="BK22" s="2">
        <f t="shared" si="9"/>
        <v>0</v>
      </c>
      <c r="BL22" s="2">
        <f t="shared" si="9"/>
        <v>0</v>
      </c>
      <c r="BM22" s="2">
        <f t="shared" si="9"/>
        <v>0</v>
      </c>
      <c r="BN22" s="2">
        <f t="shared" si="9"/>
        <v>0</v>
      </c>
      <c r="BO22" s="2">
        <f t="shared" si="9"/>
        <v>0</v>
      </c>
      <c r="BP22" s="2">
        <f t="shared" si="9"/>
        <v>0</v>
      </c>
      <c r="BQ22" s="2">
        <f t="shared" si="9"/>
        <v>0</v>
      </c>
      <c r="BR22" s="2">
        <f t="shared" si="9"/>
        <v>0</v>
      </c>
      <c r="BS22" s="2">
        <f t="shared" si="9"/>
        <v>0</v>
      </c>
      <c r="BT22" s="2">
        <f t="shared" si="9"/>
        <v>0</v>
      </c>
      <c r="BU22" s="2">
        <f t="shared" si="9"/>
        <v>0</v>
      </c>
      <c r="BV22" s="2">
        <f t="shared" si="9"/>
        <v>0</v>
      </c>
      <c r="BW22" s="2">
        <f t="shared" si="9"/>
        <v>0</v>
      </c>
      <c r="BX22" s="2">
        <f t="shared" si="9"/>
        <v>0</v>
      </c>
      <c r="BY22" s="2">
        <f t="shared" si="9"/>
        <v>0</v>
      </c>
      <c r="BZ22" s="2">
        <f t="shared" si="9"/>
        <v>0</v>
      </c>
      <c r="CA22" s="2">
        <f t="shared" ref="CA22:DF22" si="10">CA39</f>
        <v>0</v>
      </c>
      <c r="CB22" s="2">
        <f t="shared" si="10"/>
        <v>0</v>
      </c>
      <c r="CC22" s="2">
        <f t="shared" si="10"/>
        <v>0</v>
      </c>
      <c r="CD22" s="2">
        <f t="shared" si="10"/>
        <v>0</v>
      </c>
      <c r="CE22" s="2">
        <f t="shared" si="10"/>
        <v>0</v>
      </c>
      <c r="CF22" s="2">
        <f t="shared" si="10"/>
        <v>0</v>
      </c>
      <c r="CG22" s="2">
        <f t="shared" si="10"/>
        <v>0</v>
      </c>
      <c r="CH22" s="2">
        <f t="shared" si="10"/>
        <v>0</v>
      </c>
      <c r="CI22" s="2">
        <f t="shared" si="10"/>
        <v>0</v>
      </c>
      <c r="CJ22" s="2">
        <f t="shared" si="10"/>
        <v>0</v>
      </c>
      <c r="CK22" s="2">
        <f t="shared" si="10"/>
        <v>0</v>
      </c>
      <c r="CL22" s="2">
        <f t="shared" si="10"/>
        <v>0</v>
      </c>
      <c r="CM22" s="2">
        <f t="shared" si="10"/>
        <v>0</v>
      </c>
      <c r="CN22" s="2">
        <f t="shared" si="10"/>
        <v>0</v>
      </c>
      <c r="CO22" s="2">
        <f t="shared" si="10"/>
        <v>0</v>
      </c>
      <c r="CP22" s="2">
        <f t="shared" si="10"/>
        <v>0</v>
      </c>
      <c r="CQ22" s="2">
        <f t="shared" si="10"/>
        <v>0</v>
      </c>
      <c r="CR22" s="2">
        <f t="shared" si="10"/>
        <v>0</v>
      </c>
      <c r="CS22" s="2">
        <f t="shared" si="10"/>
        <v>0</v>
      </c>
      <c r="CT22" s="2">
        <f t="shared" si="10"/>
        <v>0</v>
      </c>
      <c r="CU22" s="2">
        <f t="shared" si="10"/>
        <v>0</v>
      </c>
      <c r="CV22" s="2">
        <f t="shared" si="10"/>
        <v>0</v>
      </c>
      <c r="CW22" s="2">
        <f t="shared" si="10"/>
        <v>0</v>
      </c>
      <c r="CX22" s="2">
        <f t="shared" si="10"/>
        <v>0</v>
      </c>
      <c r="CY22" s="2">
        <f t="shared" si="10"/>
        <v>0</v>
      </c>
      <c r="CZ22" s="2">
        <f t="shared" si="10"/>
        <v>0</v>
      </c>
      <c r="DA22" s="2">
        <f t="shared" si="10"/>
        <v>0</v>
      </c>
      <c r="DB22" s="2">
        <f t="shared" si="10"/>
        <v>0</v>
      </c>
      <c r="DC22" s="2">
        <f t="shared" si="10"/>
        <v>0</v>
      </c>
      <c r="DD22" s="2">
        <f t="shared" si="10"/>
        <v>0</v>
      </c>
      <c r="DE22" s="2">
        <f t="shared" si="10"/>
        <v>0</v>
      </c>
      <c r="DF22" s="2">
        <f t="shared" si="10"/>
        <v>0</v>
      </c>
      <c r="DG22" s="3">
        <f t="shared" ref="DG22:EL22" si="11">DG39</f>
        <v>0</v>
      </c>
      <c r="DH22" s="3">
        <f t="shared" si="11"/>
        <v>0</v>
      </c>
      <c r="DI22" s="3">
        <f t="shared" si="11"/>
        <v>0</v>
      </c>
      <c r="DJ22" s="3">
        <f t="shared" si="11"/>
        <v>0</v>
      </c>
      <c r="DK22" s="3">
        <f t="shared" si="11"/>
        <v>0</v>
      </c>
      <c r="DL22" s="3">
        <f t="shared" si="11"/>
        <v>0</v>
      </c>
      <c r="DM22" s="3">
        <f t="shared" si="11"/>
        <v>0</v>
      </c>
      <c r="DN22" s="3">
        <f t="shared" si="11"/>
        <v>0</v>
      </c>
      <c r="DO22" s="3">
        <f t="shared" si="11"/>
        <v>0</v>
      </c>
      <c r="DP22" s="3">
        <f t="shared" si="11"/>
        <v>0</v>
      </c>
      <c r="DQ22" s="3">
        <f t="shared" si="11"/>
        <v>0</v>
      </c>
      <c r="DR22" s="3">
        <f t="shared" si="11"/>
        <v>0</v>
      </c>
      <c r="DS22" s="3">
        <f t="shared" si="11"/>
        <v>0</v>
      </c>
      <c r="DT22" s="3">
        <f t="shared" si="11"/>
        <v>0</v>
      </c>
      <c r="DU22" s="3">
        <f t="shared" si="11"/>
        <v>0</v>
      </c>
      <c r="DV22" s="3">
        <f t="shared" si="11"/>
        <v>0</v>
      </c>
      <c r="DW22" s="3">
        <f t="shared" si="11"/>
        <v>0</v>
      </c>
      <c r="DX22" s="3">
        <f t="shared" si="11"/>
        <v>0</v>
      </c>
      <c r="DY22" s="3">
        <f t="shared" si="11"/>
        <v>0</v>
      </c>
      <c r="DZ22" s="3">
        <f t="shared" si="11"/>
        <v>0</v>
      </c>
      <c r="EA22" s="3">
        <f t="shared" si="11"/>
        <v>0</v>
      </c>
      <c r="EB22" s="3">
        <f t="shared" si="11"/>
        <v>0</v>
      </c>
      <c r="EC22" s="3">
        <f t="shared" si="11"/>
        <v>0</v>
      </c>
      <c r="ED22" s="3">
        <f t="shared" si="11"/>
        <v>0</v>
      </c>
      <c r="EE22" s="3">
        <f t="shared" si="11"/>
        <v>0</v>
      </c>
      <c r="EF22" s="3">
        <f t="shared" si="11"/>
        <v>0</v>
      </c>
      <c r="EG22" s="3">
        <f t="shared" si="11"/>
        <v>0</v>
      </c>
      <c r="EH22" s="3">
        <f t="shared" si="11"/>
        <v>0</v>
      </c>
      <c r="EI22" s="3">
        <f t="shared" si="11"/>
        <v>0</v>
      </c>
      <c r="EJ22" s="3">
        <f t="shared" si="11"/>
        <v>0</v>
      </c>
      <c r="EK22" s="3">
        <f t="shared" si="11"/>
        <v>0</v>
      </c>
      <c r="EL22" s="3">
        <f t="shared" si="11"/>
        <v>0</v>
      </c>
      <c r="EM22" s="3">
        <f t="shared" ref="EM22:FR22" si="12">EM39</f>
        <v>0</v>
      </c>
      <c r="EN22" s="3">
        <f t="shared" si="12"/>
        <v>0</v>
      </c>
      <c r="EO22" s="3">
        <f t="shared" si="12"/>
        <v>0</v>
      </c>
      <c r="EP22" s="3">
        <f t="shared" si="12"/>
        <v>0</v>
      </c>
      <c r="EQ22" s="3">
        <f t="shared" si="12"/>
        <v>0</v>
      </c>
      <c r="ER22" s="3">
        <f t="shared" si="12"/>
        <v>0</v>
      </c>
      <c r="ES22" s="3">
        <f t="shared" si="12"/>
        <v>0</v>
      </c>
      <c r="ET22" s="3">
        <f t="shared" si="12"/>
        <v>0</v>
      </c>
      <c r="EU22" s="3">
        <f t="shared" si="12"/>
        <v>0</v>
      </c>
      <c r="EV22" s="3">
        <f t="shared" si="12"/>
        <v>0</v>
      </c>
      <c r="EW22" s="3">
        <f t="shared" si="12"/>
        <v>0</v>
      </c>
      <c r="EX22" s="3">
        <f t="shared" si="12"/>
        <v>0</v>
      </c>
      <c r="EY22" s="3">
        <f t="shared" si="12"/>
        <v>0</v>
      </c>
      <c r="EZ22" s="3">
        <f t="shared" si="12"/>
        <v>0</v>
      </c>
      <c r="FA22" s="3">
        <f t="shared" si="12"/>
        <v>0</v>
      </c>
      <c r="FB22" s="3">
        <f t="shared" si="12"/>
        <v>0</v>
      </c>
      <c r="FC22" s="3">
        <f t="shared" si="12"/>
        <v>0</v>
      </c>
      <c r="FD22" s="3">
        <f t="shared" si="12"/>
        <v>0</v>
      </c>
      <c r="FE22" s="3">
        <f t="shared" si="12"/>
        <v>0</v>
      </c>
      <c r="FF22" s="3">
        <f t="shared" si="12"/>
        <v>0</v>
      </c>
      <c r="FG22" s="3">
        <f t="shared" si="12"/>
        <v>0</v>
      </c>
      <c r="FH22" s="3">
        <f t="shared" si="12"/>
        <v>0</v>
      </c>
      <c r="FI22" s="3">
        <f t="shared" si="12"/>
        <v>0</v>
      </c>
      <c r="FJ22" s="3">
        <f t="shared" si="12"/>
        <v>0</v>
      </c>
      <c r="FK22" s="3">
        <f t="shared" si="12"/>
        <v>0</v>
      </c>
      <c r="FL22" s="3">
        <f t="shared" si="12"/>
        <v>0</v>
      </c>
      <c r="FM22" s="3">
        <f t="shared" si="12"/>
        <v>0</v>
      </c>
      <c r="FN22" s="3">
        <f t="shared" si="12"/>
        <v>0</v>
      </c>
      <c r="FO22" s="3">
        <f t="shared" si="12"/>
        <v>0</v>
      </c>
      <c r="FP22" s="3">
        <f t="shared" si="12"/>
        <v>0</v>
      </c>
      <c r="FQ22" s="3">
        <f t="shared" si="12"/>
        <v>0</v>
      </c>
      <c r="FR22" s="3">
        <f t="shared" si="12"/>
        <v>0</v>
      </c>
      <c r="FS22" s="3">
        <f t="shared" ref="FS22:GX22" si="13">FS39</f>
        <v>0</v>
      </c>
      <c r="FT22" s="3">
        <f t="shared" si="13"/>
        <v>0</v>
      </c>
      <c r="FU22" s="3">
        <f t="shared" si="13"/>
        <v>0</v>
      </c>
      <c r="FV22" s="3">
        <f t="shared" si="13"/>
        <v>0</v>
      </c>
      <c r="FW22" s="3">
        <f t="shared" si="13"/>
        <v>0</v>
      </c>
      <c r="FX22" s="3">
        <f t="shared" si="13"/>
        <v>0</v>
      </c>
      <c r="FY22" s="3">
        <f t="shared" si="13"/>
        <v>0</v>
      </c>
      <c r="FZ22" s="3">
        <f t="shared" si="13"/>
        <v>0</v>
      </c>
      <c r="GA22" s="3">
        <f t="shared" si="13"/>
        <v>0</v>
      </c>
      <c r="GB22" s="3">
        <f t="shared" si="13"/>
        <v>0</v>
      </c>
      <c r="GC22" s="3">
        <f t="shared" si="13"/>
        <v>0</v>
      </c>
      <c r="GD22" s="3">
        <f t="shared" si="13"/>
        <v>0</v>
      </c>
      <c r="GE22" s="3">
        <f t="shared" si="13"/>
        <v>0</v>
      </c>
      <c r="GF22" s="3">
        <f t="shared" si="13"/>
        <v>0</v>
      </c>
      <c r="GG22" s="3">
        <f t="shared" si="13"/>
        <v>0</v>
      </c>
      <c r="GH22" s="3">
        <f t="shared" si="13"/>
        <v>0</v>
      </c>
      <c r="GI22" s="3">
        <f t="shared" si="13"/>
        <v>0</v>
      </c>
      <c r="GJ22" s="3">
        <f t="shared" si="13"/>
        <v>0</v>
      </c>
      <c r="GK22" s="3">
        <f t="shared" si="13"/>
        <v>0</v>
      </c>
      <c r="GL22" s="3">
        <f t="shared" si="13"/>
        <v>0</v>
      </c>
      <c r="GM22" s="3">
        <f t="shared" si="13"/>
        <v>0</v>
      </c>
      <c r="GN22" s="3">
        <f t="shared" si="13"/>
        <v>0</v>
      </c>
      <c r="GO22" s="3">
        <f t="shared" si="13"/>
        <v>0</v>
      </c>
      <c r="GP22" s="3">
        <f t="shared" si="13"/>
        <v>0</v>
      </c>
      <c r="GQ22" s="3">
        <f t="shared" si="13"/>
        <v>0</v>
      </c>
      <c r="GR22" s="3">
        <f t="shared" si="13"/>
        <v>0</v>
      </c>
      <c r="GS22" s="3">
        <f t="shared" si="13"/>
        <v>0</v>
      </c>
      <c r="GT22" s="3">
        <f t="shared" si="13"/>
        <v>0</v>
      </c>
      <c r="GU22" s="3">
        <f t="shared" si="13"/>
        <v>0</v>
      </c>
      <c r="GV22" s="3">
        <f t="shared" si="13"/>
        <v>0</v>
      </c>
      <c r="GW22" s="3">
        <f t="shared" si="13"/>
        <v>0</v>
      </c>
      <c r="GX22" s="3">
        <f t="shared" si="13"/>
        <v>0</v>
      </c>
    </row>
    <row r="24" spans="1:245">
      <c r="A24">
        <v>17</v>
      </c>
      <c r="B24">
        <v>0</v>
      </c>
      <c r="C24">
        <f>ROW(SmtRes!A4)</f>
        <v>4</v>
      </c>
      <c r="D24">
        <f>ROW(EtalonRes!A4)</f>
        <v>4</v>
      </c>
      <c r="E24" t="s">
        <v>3</v>
      </c>
      <c r="F24" t="s">
        <v>20</v>
      </c>
      <c r="G24" t="s">
        <v>21</v>
      </c>
      <c r="H24" t="s">
        <v>22</v>
      </c>
      <c r="I24">
        <v>8</v>
      </c>
      <c r="J24">
        <v>0</v>
      </c>
      <c r="O24">
        <f t="shared" ref="O24:O37" si="14">ROUND(CP24,2)</f>
        <v>5451.24</v>
      </c>
      <c r="P24">
        <f t="shared" ref="P24:P37" si="15">ROUND(CQ24*I24,2)</f>
        <v>0</v>
      </c>
      <c r="Q24">
        <f t="shared" ref="Q24:Q37" si="16">ROUND(CR24*I24,2)</f>
        <v>2752.94</v>
      </c>
      <c r="R24">
        <f t="shared" ref="R24:R37" si="17">ROUND(CS24*I24,2)</f>
        <v>892.67</v>
      </c>
      <c r="S24">
        <f t="shared" ref="S24:S37" si="18">ROUND(CT24*I24,2)</f>
        <v>2698.3</v>
      </c>
      <c r="T24">
        <f t="shared" ref="T24:T37" si="19">ROUND(CU24*I24,2)</f>
        <v>0</v>
      </c>
      <c r="U24">
        <f t="shared" ref="U24:U37" si="20">CV24*I24</f>
        <v>10.16</v>
      </c>
      <c r="V24">
        <f t="shared" ref="V24:V37" si="21">CW24*I24</f>
        <v>2.8</v>
      </c>
      <c r="W24">
        <f t="shared" ref="W24:W37" si="22">ROUND(CX24*I24,2)</f>
        <v>0</v>
      </c>
      <c r="X24">
        <f t="shared" ref="X24:X37" si="23">ROUND(CY24,2)</f>
        <v>3770.52</v>
      </c>
      <c r="Y24">
        <f t="shared" ref="Y24:Y37" si="24">ROUND(CZ24,2)</f>
        <v>2154.58</v>
      </c>
      <c r="AA24">
        <v>-1</v>
      </c>
      <c r="AB24">
        <f t="shared" ref="AB24:AB37" si="25">ROUND((AC24+AD24+AF24),2)</f>
        <v>45.19</v>
      </c>
      <c r="AC24">
        <f>ROUND((ES24),2)</f>
        <v>0</v>
      </c>
      <c r="AD24">
        <f>ROUND((((ET24)-(EU24))+AE24),2)</f>
        <v>34.549999999999997</v>
      </c>
      <c r="AE24">
        <f t="shared" ref="AE24:AF27" si="26">ROUND((EU24),2)</f>
        <v>3.52</v>
      </c>
      <c r="AF24">
        <f t="shared" si="26"/>
        <v>10.64</v>
      </c>
      <c r="AG24">
        <f t="shared" ref="AG24:AG37" si="27">ROUND((AP24),2)</f>
        <v>0</v>
      </c>
      <c r="AH24">
        <f t="shared" ref="AH24:AI27" si="28">(EW24)</f>
        <v>1.27</v>
      </c>
      <c r="AI24">
        <f t="shared" si="28"/>
        <v>0.35</v>
      </c>
      <c r="AJ24">
        <f t="shared" ref="AJ24:AJ37" si="29">(AS24)</f>
        <v>0</v>
      </c>
      <c r="AK24">
        <v>45.19</v>
      </c>
      <c r="AL24">
        <v>0</v>
      </c>
      <c r="AM24">
        <v>34.549999999999997</v>
      </c>
      <c r="AN24">
        <v>3.52</v>
      </c>
      <c r="AO24">
        <v>10.64</v>
      </c>
      <c r="AP24">
        <v>0</v>
      </c>
      <c r="AQ24">
        <v>1.27</v>
      </c>
      <c r="AR24">
        <v>0.35</v>
      </c>
      <c r="AS24">
        <v>0</v>
      </c>
      <c r="AT24">
        <v>105</v>
      </c>
      <c r="AU24">
        <v>60</v>
      </c>
      <c r="AV24">
        <v>1</v>
      </c>
      <c r="AW24">
        <v>1</v>
      </c>
      <c r="AZ24">
        <v>1</v>
      </c>
      <c r="BA24">
        <v>31.7</v>
      </c>
      <c r="BB24">
        <v>9.9600000000000009</v>
      </c>
      <c r="BC24">
        <v>1</v>
      </c>
      <c r="BD24" t="s">
        <v>3</v>
      </c>
      <c r="BE24" t="s">
        <v>3</v>
      </c>
      <c r="BF24" t="s">
        <v>3</v>
      </c>
      <c r="BG24" t="s">
        <v>3</v>
      </c>
      <c r="BH24">
        <v>0</v>
      </c>
      <c r="BI24">
        <v>1</v>
      </c>
      <c r="BJ24" t="s">
        <v>23</v>
      </c>
      <c r="BM24">
        <v>33001</v>
      </c>
      <c r="BN24">
        <v>0</v>
      </c>
      <c r="BO24" t="s">
        <v>20</v>
      </c>
      <c r="BP24">
        <v>1</v>
      </c>
      <c r="BQ24">
        <v>2</v>
      </c>
      <c r="BR24">
        <v>0</v>
      </c>
      <c r="BS24">
        <v>31.7</v>
      </c>
      <c r="BT24">
        <v>1</v>
      </c>
      <c r="BU24">
        <v>1</v>
      </c>
      <c r="BV24">
        <v>1</v>
      </c>
      <c r="BW24">
        <v>1</v>
      </c>
      <c r="BX24">
        <v>1</v>
      </c>
      <c r="BY24" t="s">
        <v>3</v>
      </c>
      <c r="BZ24">
        <v>105</v>
      </c>
      <c r="CA24">
        <v>60</v>
      </c>
      <c r="CE24">
        <v>0</v>
      </c>
      <c r="CF24">
        <v>0</v>
      </c>
      <c r="CG24">
        <v>0</v>
      </c>
      <c r="CM24">
        <v>0</v>
      </c>
      <c r="CN24" t="s">
        <v>3</v>
      </c>
      <c r="CO24">
        <v>0</v>
      </c>
      <c r="CP24">
        <f t="shared" ref="CP24:CP37" si="30">(P24+Q24+S24)</f>
        <v>5451.24</v>
      </c>
      <c r="CQ24">
        <f t="shared" ref="CQ24:CQ37" si="31">AC24*BC24</f>
        <v>0</v>
      </c>
      <c r="CR24">
        <f t="shared" ref="CR24:CR37" si="32">AD24*BB24</f>
        <v>344.11799999999999</v>
      </c>
      <c r="CS24">
        <f t="shared" ref="CS24:CS37" si="33">AE24*BS24</f>
        <v>111.584</v>
      </c>
      <c r="CT24">
        <f t="shared" ref="CT24:CT37" si="34">AF24*BA24</f>
        <v>337.28800000000001</v>
      </c>
      <c r="CU24">
        <f t="shared" ref="CU24:CU37" si="35">AG24</f>
        <v>0</v>
      </c>
      <c r="CV24">
        <f t="shared" ref="CV24:CV37" si="36">AH24</f>
        <v>1.27</v>
      </c>
      <c r="CW24">
        <f t="shared" ref="CW24:CW37" si="37">AI24</f>
        <v>0.35</v>
      </c>
      <c r="CX24">
        <f t="shared" ref="CX24:CX37" si="38">AJ24</f>
        <v>0</v>
      </c>
      <c r="CY24">
        <f t="shared" ref="CY24:CY37" si="39">(((S24+R24)*AT24)/100)</f>
        <v>3770.5185000000001</v>
      </c>
      <c r="CZ24">
        <f t="shared" ref="CZ24:CZ37" si="40">(((S24+R24)*AU24)/100)</f>
        <v>2154.5819999999999</v>
      </c>
      <c r="DC24" t="s">
        <v>3</v>
      </c>
      <c r="DD24" t="s">
        <v>3</v>
      </c>
      <c r="DE24" t="s">
        <v>3</v>
      </c>
      <c r="DF24" t="s">
        <v>3</v>
      </c>
      <c r="DG24" t="s">
        <v>3</v>
      </c>
      <c r="DH24" t="s">
        <v>3</v>
      </c>
      <c r="DI24" t="s">
        <v>3</v>
      </c>
      <c r="DJ24" t="s">
        <v>3</v>
      </c>
      <c r="DK24" t="s">
        <v>3</v>
      </c>
      <c r="DL24" t="s">
        <v>3</v>
      </c>
      <c r="DM24" t="s">
        <v>3</v>
      </c>
      <c r="DN24">
        <v>0</v>
      </c>
      <c r="DO24">
        <v>0</v>
      </c>
      <c r="DP24">
        <v>1</v>
      </c>
      <c r="DQ24">
        <v>1</v>
      </c>
      <c r="DU24">
        <v>1013</v>
      </c>
      <c r="DV24" t="s">
        <v>22</v>
      </c>
      <c r="DW24" t="s">
        <v>22</v>
      </c>
      <c r="DX24">
        <v>1</v>
      </c>
      <c r="EE24">
        <v>29085566</v>
      </c>
      <c r="EF24">
        <v>2</v>
      </c>
      <c r="EG24" t="s">
        <v>24</v>
      </c>
      <c r="EH24">
        <v>0</v>
      </c>
      <c r="EI24" t="s">
        <v>3</v>
      </c>
      <c r="EJ24">
        <v>1</v>
      </c>
      <c r="EK24">
        <v>33001</v>
      </c>
      <c r="EL24" t="s">
        <v>25</v>
      </c>
      <c r="EM24" t="s">
        <v>26</v>
      </c>
      <c r="EO24" t="s">
        <v>3</v>
      </c>
      <c r="EQ24">
        <v>1024</v>
      </c>
      <c r="ER24">
        <v>45.19</v>
      </c>
      <c r="ES24">
        <v>0</v>
      </c>
      <c r="ET24">
        <v>34.549999999999997</v>
      </c>
      <c r="EU24">
        <v>3.52</v>
      </c>
      <c r="EV24">
        <v>10.64</v>
      </c>
      <c r="EW24">
        <v>1.27</v>
      </c>
      <c r="EX24">
        <v>0.35</v>
      </c>
      <c r="EY24">
        <v>0</v>
      </c>
      <c r="FQ24">
        <v>0</v>
      </c>
      <c r="FR24">
        <f t="shared" ref="FR24:FR37" si="41">ROUND(IF(AND(BH24=3,BI24=3),P24,0),2)</f>
        <v>0</v>
      </c>
      <c r="FS24">
        <v>0</v>
      </c>
      <c r="FX24">
        <v>105</v>
      </c>
      <c r="FY24">
        <v>60</v>
      </c>
      <c r="GA24" t="s">
        <v>3</v>
      </c>
      <c r="GD24">
        <v>1</v>
      </c>
      <c r="GF24">
        <v>-829480555</v>
      </c>
      <c r="GG24">
        <v>2</v>
      </c>
      <c r="GH24">
        <v>1</v>
      </c>
      <c r="GI24">
        <v>2</v>
      </c>
      <c r="GJ24">
        <v>0</v>
      </c>
      <c r="GK24">
        <v>0</v>
      </c>
      <c r="GL24">
        <f t="shared" ref="GL24:GL37" si="42">ROUND(IF(AND(BH24=3,BI24=3,FS24&lt;&gt;0),P24,0),2)</f>
        <v>0</v>
      </c>
      <c r="GM24">
        <f t="shared" ref="GM24:GM37" si="43">ROUND(O24+X24+Y24,2)+GX24</f>
        <v>11376.34</v>
      </c>
      <c r="GN24">
        <f t="shared" ref="GN24:GN37" si="44">IF(OR(BI24=0,BI24=1),ROUND(O24+X24+Y24,2),0)</f>
        <v>11376.34</v>
      </c>
      <c r="GO24">
        <f t="shared" ref="GO24:GO37" si="45">IF(BI24=2,ROUND(O24+X24+Y24,2),0)</f>
        <v>0</v>
      </c>
      <c r="GP24">
        <f t="shared" ref="GP24:GP37" si="46">IF(BI24=4,ROUND(O24+X24+Y24,2)+GX24,0)</f>
        <v>0</v>
      </c>
      <c r="GR24">
        <v>0</v>
      </c>
      <c r="GS24">
        <v>3</v>
      </c>
      <c r="GT24">
        <v>0</v>
      </c>
      <c r="GU24" t="s">
        <v>3</v>
      </c>
      <c r="GV24">
        <f t="shared" ref="GV24:GV37" si="47">ROUND((GT24),2)</f>
        <v>0</v>
      </c>
      <c r="GW24">
        <v>1</v>
      </c>
      <c r="GX24">
        <f t="shared" ref="GX24:GX37" si="48">ROUND(HC24*I24,2)</f>
        <v>0</v>
      </c>
      <c r="HA24">
        <v>0</v>
      </c>
      <c r="HB24">
        <v>0</v>
      </c>
      <c r="HC24">
        <f t="shared" ref="HC24:HC37" si="49">GV24*GW24</f>
        <v>0</v>
      </c>
      <c r="IK24">
        <v>0</v>
      </c>
    </row>
    <row r="25" spans="1:245">
      <c r="A25">
        <v>17</v>
      </c>
      <c r="B25">
        <v>0</v>
      </c>
      <c r="C25">
        <f>ROW(SmtRes!A8)</f>
        <v>8</v>
      </c>
      <c r="D25">
        <f>ROW(EtalonRes!A8)</f>
        <v>8</v>
      </c>
      <c r="E25" t="s">
        <v>3</v>
      </c>
      <c r="F25" t="s">
        <v>27</v>
      </c>
      <c r="G25" t="s">
        <v>28</v>
      </c>
      <c r="H25" t="s">
        <v>22</v>
      </c>
      <c r="I25">
        <v>8</v>
      </c>
      <c r="J25">
        <v>0</v>
      </c>
      <c r="O25">
        <f t="shared" si="14"/>
        <v>850.71</v>
      </c>
      <c r="P25">
        <f t="shared" si="15"/>
        <v>0</v>
      </c>
      <c r="Q25">
        <f t="shared" si="16"/>
        <v>536.25</v>
      </c>
      <c r="R25">
        <f t="shared" si="17"/>
        <v>177.52</v>
      </c>
      <c r="S25">
        <f t="shared" si="18"/>
        <v>314.45999999999998</v>
      </c>
      <c r="T25">
        <f t="shared" si="19"/>
        <v>0</v>
      </c>
      <c r="U25">
        <f t="shared" si="20"/>
        <v>1.2</v>
      </c>
      <c r="V25">
        <f t="shared" si="21"/>
        <v>0.56000000000000005</v>
      </c>
      <c r="W25">
        <f t="shared" si="22"/>
        <v>0</v>
      </c>
      <c r="X25">
        <f t="shared" si="23"/>
        <v>516.58000000000004</v>
      </c>
      <c r="Y25">
        <f t="shared" si="24"/>
        <v>295.19</v>
      </c>
      <c r="AA25">
        <v>-1</v>
      </c>
      <c r="AB25">
        <f t="shared" si="25"/>
        <v>7.97</v>
      </c>
      <c r="AC25">
        <f>ROUND((ES25),2)</f>
        <v>0</v>
      </c>
      <c r="AD25">
        <f>ROUND((((ET25)-(EU25))+AE25),2)</f>
        <v>6.73</v>
      </c>
      <c r="AE25">
        <f t="shared" si="26"/>
        <v>0.7</v>
      </c>
      <c r="AF25">
        <f t="shared" si="26"/>
        <v>1.24</v>
      </c>
      <c r="AG25">
        <f t="shared" si="27"/>
        <v>0</v>
      </c>
      <c r="AH25">
        <f t="shared" si="28"/>
        <v>0.15</v>
      </c>
      <c r="AI25">
        <f t="shared" si="28"/>
        <v>7.0000000000000007E-2</v>
      </c>
      <c r="AJ25">
        <f t="shared" si="29"/>
        <v>0</v>
      </c>
      <c r="AK25">
        <v>7.97</v>
      </c>
      <c r="AL25">
        <v>0</v>
      </c>
      <c r="AM25">
        <v>6.73</v>
      </c>
      <c r="AN25">
        <v>0.7</v>
      </c>
      <c r="AO25">
        <v>1.24</v>
      </c>
      <c r="AP25">
        <v>0</v>
      </c>
      <c r="AQ25">
        <v>0.15</v>
      </c>
      <c r="AR25">
        <v>7.0000000000000007E-2</v>
      </c>
      <c r="AS25">
        <v>0</v>
      </c>
      <c r="AT25">
        <v>105</v>
      </c>
      <c r="AU25">
        <v>60</v>
      </c>
      <c r="AV25">
        <v>1</v>
      </c>
      <c r="AW25">
        <v>1</v>
      </c>
      <c r="AZ25">
        <v>1</v>
      </c>
      <c r="BA25">
        <v>31.7</v>
      </c>
      <c r="BB25">
        <v>9.9600000000000009</v>
      </c>
      <c r="BC25">
        <v>1</v>
      </c>
      <c r="BD25" t="s">
        <v>3</v>
      </c>
      <c r="BE25" t="s">
        <v>3</v>
      </c>
      <c r="BF25" t="s">
        <v>3</v>
      </c>
      <c r="BG25" t="s">
        <v>3</v>
      </c>
      <c r="BH25">
        <v>0</v>
      </c>
      <c r="BI25">
        <v>1</v>
      </c>
      <c r="BJ25" t="s">
        <v>29</v>
      </c>
      <c r="BM25">
        <v>33001</v>
      </c>
      <c r="BN25">
        <v>0</v>
      </c>
      <c r="BO25" t="s">
        <v>27</v>
      </c>
      <c r="BP25">
        <v>1</v>
      </c>
      <c r="BQ25">
        <v>2</v>
      </c>
      <c r="BR25">
        <v>0</v>
      </c>
      <c r="BS25">
        <v>31.7</v>
      </c>
      <c r="BT25">
        <v>1</v>
      </c>
      <c r="BU25">
        <v>1</v>
      </c>
      <c r="BV25">
        <v>1</v>
      </c>
      <c r="BW25">
        <v>1</v>
      </c>
      <c r="BX25">
        <v>1</v>
      </c>
      <c r="BY25" t="s">
        <v>3</v>
      </c>
      <c r="BZ25">
        <v>105</v>
      </c>
      <c r="CA25">
        <v>60</v>
      </c>
      <c r="CE25">
        <v>0</v>
      </c>
      <c r="CF25">
        <v>0</v>
      </c>
      <c r="CG25">
        <v>0</v>
      </c>
      <c r="CM25">
        <v>0</v>
      </c>
      <c r="CN25" t="s">
        <v>3</v>
      </c>
      <c r="CO25">
        <v>0</v>
      </c>
      <c r="CP25">
        <f t="shared" si="30"/>
        <v>850.71</v>
      </c>
      <c r="CQ25">
        <f t="shared" si="31"/>
        <v>0</v>
      </c>
      <c r="CR25">
        <f t="shared" si="32"/>
        <v>67.030799999999999</v>
      </c>
      <c r="CS25">
        <f t="shared" si="33"/>
        <v>22.19</v>
      </c>
      <c r="CT25">
        <f t="shared" si="34"/>
        <v>39.308</v>
      </c>
      <c r="CU25">
        <f t="shared" si="35"/>
        <v>0</v>
      </c>
      <c r="CV25">
        <f t="shared" si="36"/>
        <v>0.15</v>
      </c>
      <c r="CW25">
        <f t="shared" si="37"/>
        <v>7.0000000000000007E-2</v>
      </c>
      <c r="CX25">
        <f t="shared" si="38"/>
        <v>0</v>
      </c>
      <c r="CY25">
        <f t="shared" si="39"/>
        <v>516.57899999999995</v>
      </c>
      <c r="CZ25">
        <f t="shared" si="40"/>
        <v>295.18799999999999</v>
      </c>
      <c r="DC25" t="s">
        <v>3</v>
      </c>
      <c r="DD25" t="s">
        <v>3</v>
      </c>
      <c r="DE25" t="s">
        <v>3</v>
      </c>
      <c r="DF25" t="s">
        <v>3</v>
      </c>
      <c r="DG25" t="s">
        <v>3</v>
      </c>
      <c r="DH25" t="s">
        <v>3</v>
      </c>
      <c r="DI25" t="s">
        <v>3</v>
      </c>
      <c r="DJ25" t="s">
        <v>3</v>
      </c>
      <c r="DK25" t="s">
        <v>3</v>
      </c>
      <c r="DL25" t="s">
        <v>3</v>
      </c>
      <c r="DM25" t="s">
        <v>3</v>
      </c>
      <c r="DN25">
        <v>0</v>
      </c>
      <c r="DO25">
        <v>0</v>
      </c>
      <c r="DP25">
        <v>1</v>
      </c>
      <c r="DQ25">
        <v>1</v>
      </c>
      <c r="DU25">
        <v>1013</v>
      </c>
      <c r="DV25" t="s">
        <v>22</v>
      </c>
      <c r="DW25" t="s">
        <v>22</v>
      </c>
      <c r="DX25">
        <v>1</v>
      </c>
      <c r="EE25">
        <v>29085566</v>
      </c>
      <c r="EF25">
        <v>2</v>
      </c>
      <c r="EG25" t="s">
        <v>24</v>
      </c>
      <c r="EH25">
        <v>0</v>
      </c>
      <c r="EI25" t="s">
        <v>3</v>
      </c>
      <c r="EJ25">
        <v>1</v>
      </c>
      <c r="EK25">
        <v>33001</v>
      </c>
      <c r="EL25" t="s">
        <v>25</v>
      </c>
      <c r="EM25" t="s">
        <v>26</v>
      </c>
      <c r="EO25" t="s">
        <v>3</v>
      </c>
      <c r="EQ25">
        <v>1024</v>
      </c>
      <c r="ER25">
        <v>7.97</v>
      </c>
      <c r="ES25">
        <v>0</v>
      </c>
      <c r="ET25">
        <v>6.73</v>
      </c>
      <c r="EU25">
        <v>0.7</v>
      </c>
      <c r="EV25">
        <v>1.24</v>
      </c>
      <c r="EW25">
        <v>0.15</v>
      </c>
      <c r="EX25">
        <v>7.0000000000000007E-2</v>
      </c>
      <c r="EY25">
        <v>0</v>
      </c>
      <c r="FQ25">
        <v>0</v>
      </c>
      <c r="FR25">
        <f t="shared" si="41"/>
        <v>0</v>
      </c>
      <c r="FS25">
        <v>0</v>
      </c>
      <c r="FX25">
        <v>105</v>
      </c>
      <c r="FY25">
        <v>60</v>
      </c>
      <c r="GA25" t="s">
        <v>3</v>
      </c>
      <c r="GD25">
        <v>1</v>
      </c>
      <c r="GF25">
        <v>231837224</v>
      </c>
      <c r="GG25">
        <v>2</v>
      </c>
      <c r="GH25">
        <v>1</v>
      </c>
      <c r="GI25">
        <v>2</v>
      </c>
      <c r="GJ25">
        <v>0</v>
      </c>
      <c r="GK25">
        <v>0</v>
      </c>
      <c r="GL25">
        <f t="shared" si="42"/>
        <v>0</v>
      </c>
      <c r="GM25">
        <f t="shared" si="43"/>
        <v>1662.48</v>
      </c>
      <c r="GN25">
        <f t="shared" si="44"/>
        <v>1662.48</v>
      </c>
      <c r="GO25">
        <f t="shared" si="45"/>
        <v>0</v>
      </c>
      <c r="GP25">
        <f t="shared" si="46"/>
        <v>0</v>
      </c>
      <c r="GR25">
        <v>0</v>
      </c>
      <c r="GS25">
        <v>3</v>
      </c>
      <c r="GT25">
        <v>0</v>
      </c>
      <c r="GU25" t="s">
        <v>3</v>
      </c>
      <c r="GV25">
        <f t="shared" si="47"/>
        <v>0</v>
      </c>
      <c r="GW25">
        <v>1</v>
      </c>
      <c r="GX25">
        <f t="shared" si="48"/>
        <v>0</v>
      </c>
      <c r="HA25">
        <v>0</v>
      </c>
      <c r="HB25">
        <v>0</v>
      </c>
      <c r="HC25">
        <f t="shared" si="49"/>
        <v>0</v>
      </c>
      <c r="IK25">
        <v>0</v>
      </c>
    </row>
    <row r="26" spans="1:245">
      <c r="A26">
        <v>17</v>
      </c>
      <c r="B26">
        <v>0</v>
      </c>
      <c r="C26">
        <f>ROW(SmtRes!A10)</f>
        <v>10</v>
      </c>
      <c r="D26">
        <f>ROW(EtalonRes!A10)</f>
        <v>10</v>
      </c>
      <c r="E26" t="s">
        <v>3</v>
      </c>
      <c r="F26" t="s">
        <v>30</v>
      </c>
      <c r="G26" t="s">
        <v>31</v>
      </c>
      <c r="H26" t="s">
        <v>32</v>
      </c>
      <c r="I26">
        <v>8</v>
      </c>
      <c r="J26">
        <v>0</v>
      </c>
      <c r="O26">
        <f t="shared" si="14"/>
        <v>1584.88</v>
      </c>
      <c r="P26">
        <f t="shared" si="15"/>
        <v>0</v>
      </c>
      <c r="Q26">
        <f t="shared" si="16"/>
        <v>217.98</v>
      </c>
      <c r="R26">
        <f t="shared" si="17"/>
        <v>0</v>
      </c>
      <c r="S26">
        <f t="shared" si="18"/>
        <v>1366.9</v>
      </c>
      <c r="T26">
        <f t="shared" si="19"/>
        <v>0</v>
      </c>
      <c r="U26">
        <f t="shared" si="20"/>
        <v>5.28</v>
      </c>
      <c r="V26">
        <f t="shared" si="21"/>
        <v>0</v>
      </c>
      <c r="W26">
        <f t="shared" si="22"/>
        <v>0</v>
      </c>
      <c r="X26">
        <f t="shared" si="23"/>
        <v>1435.25</v>
      </c>
      <c r="Y26">
        <f t="shared" si="24"/>
        <v>820.14</v>
      </c>
      <c r="AA26">
        <v>-1</v>
      </c>
      <c r="AB26">
        <f t="shared" si="25"/>
        <v>8.01</v>
      </c>
      <c r="AC26">
        <f>ROUND((ES26),2)</f>
        <v>0</v>
      </c>
      <c r="AD26">
        <f>ROUND((((ET26)-(EU26))+AE26),2)</f>
        <v>2.62</v>
      </c>
      <c r="AE26">
        <f t="shared" si="26"/>
        <v>0</v>
      </c>
      <c r="AF26">
        <f t="shared" si="26"/>
        <v>5.39</v>
      </c>
      <c r="AG26">
        <f t="shared" si="27"/>
        <v>0</v>
      </c>
      <c r="AH26">
        <f t="shared" si="28"/>
        <v>0.66</v>
      </c>
      <c r="AI26">
        <f t="shared" si="28"/>
        <v>0</v>
      </c>
      <c r="AJ26">
        <f t="shared" si="29"/>
        <v>0</v>
      </c>
      <c r="AK26">
        <v>8.01</v>
      </c>
      <c r="AL26">
        <v>0</v>
      </c>
      <c r="AM26">
        <v>2.62</v>
      </c>
      <c r="AN26">
        <v>0</v>
      </c>
      <c r="AO26">
        <v>5.39</v>
      </c>
      <c r="AP26">
        <v>0</v>
      </c>
      <c r="AQ26">
        <v>0.66</v>
      </c>
      <c r="AR26">
        <v>0</v>
      </c>
      <c r="AS26">
        <v>0</v>
      </c>
      <c r="AT26">
        <v>105</v>
      </c>
      <c r="AU26">
        <v>60</v>
      </c>
      <c r="AV26">
        <v>1</v>
      </c>
      <c r="AW26">
        <v>1</v>
      </c>
      <c r="AZ26">
        <v>1</v>
      </c>
      <c r="BA26">
        <v>31.7</v>
      </c>
      <c r="BB26">
        <v>10.4</v>
      </c>
      <c r="BC26">
        <v>1</v>
      </c>
      <c r="BD26" t="s">
        <v>3</v>
      </c>
      <c r="BE26" t="s">
        <v>3</v>
      </c>
      <c r="BF26" t="s">
        <v>3</v>
      </c>
      <c r="BG26" t="s">
        <v>3</v>
      </c>
      <c r="BH26">
        <v>0</v>
      </c>
      <c r="BI26">
        <v>1</v>
      </c>
      <c r="BJ26" t="s">
        <v>33</v>
      </c>
      <c r="BM26">
        <v>33001</v>
      </c>
      <c r="BN26">
        <v>0</v>
      </c>
      <c r="BO26" t="s">
        <v>30</v>
      </c>
      <c r="BP26">
        <v>1</v>
      </c>
      <c r="BQ26">
        <v>2</v>
      </c>
      <c r="BR26">
        <v>0</v>
      </c>
      <c r="BS26">
        <v>31.7</v>
      </c>
      <c r="BT26">
        <v>1</v>
      </c>
      <c r="BU26">
        <v>1</v>
      </c>
      <c r="BV26">
        <v>1</v>
      </c>
      <c r="BW26">
        <v>1</v>
      </c>
      <c r="BX26">
        <v>1</v>
      </c>
      <c r="BY26" t="s">
        <v>3</v>
      </c>
      <c r="BZ26">
        <v>105</v>
      </c>
      <c r="CA26">
        <v>60</v>
      </c>
      <c r="CE26">
        <v>0</v>
      </c>
      <c r="CF26">
        <v>0</v>
      </c>
      <c r="CG26">
        <v>0</v>
      </c>
      <c r="CM26">
        <v>0</v>
      </c>
      <c r="CN26" t="s">
        <v>3</v>
      </c>
      <c r="CO26">
        <v>0</v>
      </c>
      <c r="CP26">
        <f t="shared" si="30"/>
        <v>1584.88</v>
      </c>
      <c r="CQ26">
        <f t="shared" si="31"/>
        <v>0</v>
      </c>
      <c r="CR26">
        <f t="shared" si="32"/>
        <v>27.248000000000001</v>
      </c>
      <c r="CS26">
        <f t="shared" si="33"/>
        <v>0</v>
      </c>
      <c r="CT26">
        <f t="shared" si="34"/>
        <v>170.863</v>
      </c>
      <c r="CU26">
        <f t="shared" si="35"/>
        <v>0</v>
      </c>
      <c r="CV26">
        <f t="shared" si="36"/>
        <v>0.66</v>
      </c>
      <c r="CW26">
        <f t="shared" si="37"/>
        <v>0</v>
      </c>
      <c r="CX26">
        <f t="shared" si="38"/>
        <v>0</v>
      </c>
      <c r="CY26">
        <f t="shared" si="39"/>
        <v>1435.2449999999999</v>
      </c>
      <c r="CZ26">
        <f t="shared" si="40"/>
        <v>820.14</v>
      </c>
      <c r="DC26" t="s">
        <v>3</v>
      </c>
      <c r="DD26" t="s">
        <v>3</v>
      </c>
      <c r="DE26" t="s">
        <v>3</v>
      </c>
      <c r="DF26" t="s">
        <v>3</v>
      </c>
      <c r="DG26" t="s">
        <v>3</v>
      </c>
      <c r="DH26" t="s">
        <v>3</v>
      </c>
      <c r="DI26" t="s">
        <v>3</v>
      </c>
      <c r="DJ26" t="s">
        <v>3</v>
      </c>
      <c r="DK26" t="s">
        <v>3</v>
      </c>
      <c r="DL26" t="s">
        <v>3</v>
      </c>
      <c r="DM26" t="s">
        <v>3</v>
      </c>
      <c r="DN26">
        <v>0</v>
      </c>
      <c r="DO26">
        <v>0</v>
      </c>
      <c r="DP26">
        <v>1</v>
      </c>
      <c r="DQ26">
        <v>1</v>
      </c>
      <c r="DU26">
        <v>1013</v>
      </c>
      <c r="DV26" t="s">
        <v>32</v>
      </c>
      <c r="DW26" t="s">
        <v>32</v>
      </c>
      <c r="DX26">
        <v>1</v>
      </c>
      <c r="EE26">
        <v>29085566</v>
      </c>
      <c r="EF26">
        <v>2</v>
      </c>
      <c r="EG26" t="s">
        <v>24</v>
      </c>
      <c r="EH26">
        <v>0</v>
      </c>
      <c r="EI26" t="s">
        <v>3</v>
      </c>
      <c r="EJ26">
        <v>1</v>
      </c>
      <c r="EK26">
        <v>33001</v>
      </c>
      <c r="EL26" t="s">
        <v>25</v>
      </c>
      <c r="EM26" t="s">
        <v>26</v>
      </c>
      <c r="EO26" t="s">
        <v>3</v>
      </c>
      <c r="EQ26">
        <v>1024</v>
      </c>
      <c r="ER26">
        <v>8.01</v>
      </c>
      <c r="ES26">
        <v>0</v>
      </c>
      <c r="ET26">
        <v>2.62</v>
      </c>
      <c r="EU26">
        <v>0</v>
      </c>
      <c r="EV26">
        <v>5.39</v>
      </c>
      <c r="EW26">
        <v>0.66</v>
      </c>
      <c r="EX26">
        <v>0</v>
      </c>
      <c r="EY26">
        <v>0</v>
      </c>
      <c r="FQ26">
        <v>0</v>
      </c>
      <c r="FR26">
        <f t="shared" si="41"/>
        <v>0</v>
      </c>
      <c r="FS26">
        <v>0</v>
      </c>
      <c r="FX26">
        <v>105</v>
      </c>
      <c r="FY26">
        <v>60</v>
      </c>
      <c r="GA26" t="s">
        <v>3</v>
      </c>
      <c r="GD26">
        <v>1</v>
      </c>
      <c r="GF26">
        <v>-513827921</v>
      </c>
      <c r="GG26">
        <v>2</v>
      </c>
      <c r="GH26">
        <v>1</v>
      </c>
      <c r="GI26">
        <v>2</v>
      </c>
      <c r="GJ26">
        <v>0</v>
      </c>
      <c r="GK26">
        <v>0</v>
      </c>
      <c r="GL26">
        <f t="shared" si="42"/>
        <v>0</v>
      </c>
      <c r="GM26">
        <f t="shared" si="43"/>
        <v>3840.27</v>
      </c>
      <c r="GN26">
        <f t="shared" si="44"/>
        <v>3840.27</v>
      </c>
      <c r="GO26">
        <f t="shared" si="45"/>
        <v>0</v>
      </c>
      <c r="GP26">
        <f t="shared" si="46"/>
        <v>0</v>
      </c>
      <c r="GR26">
        <v>0</v>
      </c>
      <c r="GS26">
        <v>3</v>
      </c>
      <c r="GT26">
        <v>0</v>
      </c>
      <c r="GU26" t="s">
        <v>3</v>
      </c>
      <c r="GV26">
        <f t="shared" si="47"/>
        <v>0</v>
      </c>
      <c r="GW26">
        <v>1</v>
      </c>
      <c r="GX26">
        <f t="shared" si="48"/>
        <v>0</v>
      </c>
      <c r="HA26">
        <v>0</v>
      </c>
      <c r="HB26">
        <v>0</v>
      </c>
      <c r="HC26">
        <f t="shared" si="49"/>
        <v>0</v>
      </c>
      <c r="IK26">
        <v>0</v>
      </c>
    </row>
    <row r="27" spans="1:245">
      <c r="A27">
        <v>17</v>
      </c>
      <c r="B27">
        <v>0</v>
      </c>
      <c r="C27">
        <f>ROW(SmtRes!A14)</f>
        <v>14</v>
      </c>
      <c r="D27">
        <f>ROW(EtalonRes!A14)</f>
        <v>14</v>
      </c>
      <c r="E27" t="s">
        <v>3</v>
      </c>
      <c r="F27" t="s">
        <v>34</v>
      </c>
      <c r="G27" t="s">
        <v>35</v>
      </c>
      <c r="H27" t="s">
        <v>36</v>
      </c>
      <c r="I27">
        <v>5</v>
      </c>
      <c r="J27">
        <v>0</v>
      </c>
      <c r="O27">
        <f t="shared" si="14"/>
        <v>3533.15</v>
      </c>
      <c r="P27">
        <f t="shared" si="15"/>
        <v>0</v>
      </c>
      <c r="Q27">
        <f t="shared" si="16"/>
        <v>2368.17</v>
      </c>
      <c r="R27">
        <f t="shared" si="17"/>
        <v>808.35</v>
      </c>
      <c r="S27">
        <f t="shared" si="18"/>
        <v>1164.98</v>
      </c>
      <c r="T27">
        <f t="shared" si="19"/>
        <v>0</v>
      </c>
      <c r="U27">
        <f t="shared" si="20"/>
        <v>4.05</v>
      </c>
      <c r="V27">
        <f t="shared" si="21"/>
        <v>2.2000000000000002</v>
      </c>
      <c r="W27">
        <f t="shared" si="22"/>
        <v>0</v>
      </c>
      <c r="X27">
        <f t="shared" si="23"/>
        <v>2072</v>
      </c>
      <c r="Y27">
        <f t="shared" si="24"/>
        <v>1184</v>
      </c>
      <c r="AA27">
        <v>-1</v>
      </c>
      <c r="AB27">
        <f t="shared" si="25"/>
        <v>71.790000000000006</v>
      </c>
      <c r="AC27">
        <f>ROUND((ES27),2)</f>
        <v>0</v>
      </c>
      <c r="AD27">
        <f>ROUND((((ET27)-(EU27))+AE27),2)</f>
        <v>64.44</v>
      </c>
      <c r="AE27">
        <f t="shared" si="26"/>
        <v>5.0999999999999996</v>
      </c>
      <c r="AF27">
        <f t="shared" si="26"/>
        <v>7.35</v>
      </c>
      <c r="AG27">
        <f t="shared" si="27"/>
        <v>0</v>
      </c>
      <c r="AH27">
        <f t="shared" si="28"/>
        <v>0.81</v>
      </c>
      <c r="AI27">
        <f t="shared" si="28"/>
        <v>0.44</v>
      </c>
      <c r="AJ27">
        <f t="shared" si="29"/>
        <v>0</v>
      </c>
      <c r="AK27">
        <v>71.790000000000006</v>
      </c>
      <c r="AL27">
        <v>0</v>
      </c>
      <c r="AM27">
        <v>64.44</v>
      </c>
      <c r="AN27">
        <v>5.0999999999999996</v>
      </c>
      <c r="AO27">
        <v>7.35</v>
      </c>
      <c r="AP27">
        <v>0</v>
      </c>
      <c r="AQ27">
        <v>0.81</v>
      </c>
      <c r="AR27">
        <v>0.44</v>
      </c>
      <c r="AS27">
        <v>0</v>
      </c>
      <c r="AT27">
        <v>105</v>
      </c>
      <c r="AU27">
        <v>60</v>
      </c>
      <c r="AV27">
        <v>1</v>
      </c>
      <c r="AW27">
        <v>1</v>
      </c>
      <c r="AZ27">
        <v>1</v>
      </c>
      <c r="BA27">
        <v>31.7</v>
      </c>
      <c r="BB27">
        <v>7.35</v>
      </c>
      <c r="BC27">
        <v>1</v>
      </c>
      <c r="BD27" t="s">
        <v>3</v>
      </c>
      <c r="BE27" t="s">
        <v>3</v>
      </c>
      <c r="BF27" t="s">
        <v>3</v>
      </c>
      <c r="BG27" t="s">
        <v>3</v>
      </c>
      <c r="BH27">
        <v>0</v>
      </c>
      <c r="BI27">
        <v>1</v>
      </c>
      <c r="BJ27" t="s">
        <v>37</v>
      </c>
      <c r="BM27">
        <v>33001</v>
      </c>
      <c r="BN27">
        <v>0</v>
      </c>
      <c r="BO27" t="s">
        <v>34</v>
      </c>
      <c r="BP27">
        <v>1</v>
      </c>
      <c r="BQ27">
        <v>2</v>
      </c>
      <c r="BR27">
        <v>0</v>
      </c>
      <c r="BS27">
        <v>31.7</v>
      </c>
      <c r="BT27">
        <v>1</v>
      </c>
      <c r="BU27">
        <v>1</v>
      </c>
      <c r="BV27">
        <v>1</v>
      </c>
      <c r="BW27">
        <v>1</v>
      </c>
      <c r="BX27">
        <v>1</v>
      </c>
      <c r="BY27" t="s">
        <v>3</v>
      </c>
      <c r="BZ27">
        <v>105</v>
      </c>
      <c r="CA27">
        <v>60</v>
      </c>
      <c r="CE27">
        <v>0</v>
      </c>
      <c r="CF27">
        <v>0</v>
      </c>
      <c r="CG27">
        <v>0</v>
      </c>
      <c r="CM27">
        <v>0</v>
      </c>
      <c r="CN27" t="s">
        <v>3</v>
      </c>
      <c r="CO27">
        <v>0</v>
      </c>
      <c r="CP27">
        <f t="shared" si="30"/>
        <v>3533.15</v>
      </c>
      <c r="CQ27">
        <f t="shared" si="31"/>
        <v>0</v>
      </c>
      <c r="CR27">
        <f t="shared" si="32"/>
        <v>473.63400000000001</v>
      </c>
      <c r="CS27">
        <f t="shared" si="33"/>
        <v>161.66999999999999</v>
      </c>
      <c r="CT27">
        <f t="shared" si="34"/>
        <v>232.995</v>
      </c>
      <c r="CU27">
        <f t="shared" si="35"/>
        <v>0</v>
      </c>
      <c r="CV27">
        <f t="shared" si="36"/>
        <v>0.81</v>
      </c>
      <c r="CW27">
        <f t="shared" si="37"/>
        <v>0.44</v>
      </c>
      <c r="CX27">
        <f t="shared" si="38"/>
        <v>0</v>
      </c>
      <c r="CY27">
        <f t="shared" si="39"/>
        <v>2071.9965000000002</v>
      </c>
      <c r="CZ27">
        <f t="shared" si="40"/>
        <v>1183.998</v>
      </c>
      <c r="DC27" t="s">
        <v>3</v>
      </c>
      <c r="DD27" t="s">
        <v>3</v>
      </c>
      <c r="DE27" t="s">
        <v>3</v>
      </c>
      <c r="DF27" t="s">
        <v>3</v>
      </c>
      <c r="DG27" t="s">
        <v>3</v>
      </c>
      <c r="DH27" t="s">
        <v>3</v>
      </c>
      <c r="DI27" t="s">
        <v>3</v>
      </c>
      <c r="DJ27" t="s">
        <v>3</v>
      </c>
      <c r="DK27" t="s">
        <v>3</v>
      </c>
      <c r="DL27" t="s">
        <v>3</v>
      </c>
      <c r="DM27" t="s">
        <v>3</v>
      </c>
      <c r="DN27">
        <v>0</v>
      </c>
      <c r="DO27">
        <v>0</v>
      </c>
      <c r="DP27">
        <v>1</v>
      </c>
      <c r="DQ27">
        <v>1</v>
      </c>
      <c r="DU27">
        <v>1013</v>
      </c>
      <c r="DV27" t="s">
        <v>36</v>
      </c>
      <c r="DW27" t="s">
        <v>36</v>
      </c>
      <c r="DX27">
        <v>1</v>
      </c>
      <c r="EE27">
        <v>29085566</v>
      </c>
      <c r="EF27">
        <v>2</v>
      </c>
      <c r="EG27" t="s">
        <v>24</v>
      </c>
      <c r="EH27">
        <v>0</v>
      </c>
      <c r="EI27" t="s">
        <v>3</v>
      </c>
      <c r="EJ27">
        <v>1</v>
      </c>
      <c r="EK27">
        <v>33001</v>
      </c>
      <c r="EL27" t="s">
        <v>25</v>
      </c>
      <c r="EM27" t="s">
        <v>26</v>
      </c>
      <c r="EO27" t="s">
        <v>3</v>
      </c>
      <c r="EQ27">
        <v>1024</v>
      </c>
      <c r="ER27">
        <v>71.790000000000006</v>
      </c>
      <c r="ES27">
        <v>0</v>
      </c>
      <c r="ET27">
        <v>64.44</v>
      </c>
      <c r="EU27">
        <v>5.0999999999999996</v>
      </c>
      <c r="EV27">
        <v>7.35</v>
      </c>
      <c r="EW27">
        <v>0.81</v>
      </c>
      <c r="EX27">
        <v>0.44</v>
      </c>
      <c r="EY27">
        <v>0</v>
      </c>
      <c r="FQ27">
        <v>0</v>
      </c>
      <c r="FR27">
        <f t="shared" si="41"/>
        <v>0</v>
      </c>
      <c r="FS27">
        <v>0</v>
      </c>
      <c r="FX27">
        <v>105</v>
      </c>
      <c r="FY27">
        <v>60</v>
      </c>
      <c r="GA27" t="s">
        <v>3</v>
      </c>
      <c r="GD27">
        <v>1</v>
      </c>
      <c r="GF27">
        <v>1005735791</v>
      </c>
      <c r="GG27">
        <v>2</v>
      </c>
      <c r="GH27">
        <v>1</v>
      </c>
      <c r="GI27">
        <v>2</v>
      </c>
      <c r="GJ27">
        <v>0</v>
      </c>
      <c r="GK27">
        <v>0</v>
      </c>
      <c r="GL27">
        <f t="shared" si="42"/>
        <v>0</v>
      </c>
      <c r="GM27">
        <f t="shared" si="43"/>
        <v>6789.15</v>
      </c>
      <c r="GN27">
        <f t="shared" si="44"/>
        <v>6789.15</v>
      </c>
      <c r="GO27">
        <f t="shared" si="45"/>
        <v>0</v>
      </c>
      <c r="GP27">
        <f t="shared" si="46"/>
        <v>0</v>
      </c>
      <c r="GR27">
        <v>0</v>
      </c>
      <c r="GS27">
        <v>3</v>
      </c>
      <c r="GT27">
        <v>0</v>
      </c>
      <c r="GU27" t="s">
        <v>3</v>
      </c>
      <c r="GV27">
        <f t="shared" si="47"/>
        <v>0</v>
      </c>
      <c r="GW27">
        <v>1</v>
      </c>
      <c r="GX27">
        <f t="shared" si="48"/>
        <v>0</v>
      </c>
      <c r="HA27">
        <v>0</v>
      </c>
      <c r="HB27">
        <v>0</v>
      </c>
      <c r="HC27">
        <f t="shared" si="49"/>
        <v>0</v>
      </c>
      <c r="IK27">
        <v>0</v>
      </c>
    </row>
    <row r="28" spans="1:245">
      <c r="A28">
        <v>17</v>
      </c>
      <c r="B28">
        <v>0</v>
      </c>
      <c r="C28">
        <f>ROW(SmtRes!A23)</f>
        <v>23</v>
      </c>
      <c r="D28">
        <f>ROW(EtalonRes!A23)</f>
        <v>23</v>
      </c>
      <c r="E28" t="s">
        <v>3</v>
      </c>
      <c r="F28" t="s">
        <v>38</v>
      </c>
      <c r="G28" t="s">
        <v>39</v>
      </c>
      <c r="H28" t="s">
        <v>40</v>
      </c>
      <c r="I28">
        <f>ROUND(14/100,9)</f>
        <v>0.14000000000000001</v>
      </c>
      <c r="J28">
        <v>0</v>
      </c>
      <c r="O28">
        <f t="shared" si="14"/>
        <v>611.69000000000005</v>
      </c>
      <c r="P28">
        <f t="shared" si="15"/>
        <v>0</v>
      </c>
      <c r="Q28">
        <f t="shared" si="16"/>
        <v>9.7200000000000006</v>
      </c>
      <c r="R28">
        <f t="shared" si="17"/>
        <v>2</v>
      </c>
      <c r="S28">
        <f t="shared" si="18"/>
        <v>601.97</v>
      </c>
      <c r="T28">
        <f t="shared" si="19"/>
        <v>0</v>
      </c>
      <c r="U28">
        <f t="shared" si="20"/>
        <v>1.974</v>
      </c>
      <c r="V28">
        <f t="shared" si="21"/>
        <v>4.62E-3</v>
      </c>
      <c r="W28">
        <f t="shared" si="22"/>
        <v>0</v>
      </c>
      <c r="X28">
        <f t="shared" si="23"/>
        <v>573.77</v>
      </c>
      <c r="Y28">
        <f t="shared" si="24"/>
        <v>392.58</v>
      </c>
      <c r="AA28">
        <v>-1</v>
      </c>
      <c r="AB28">
        <f t="shared" si="25"/>
        <v>143.43</v>
      </c>
      <c r="AC28">
        <f>ROUND(((ES28*0)),2)</f>
        <v>0</v>
      </c>
      <c r="AD28">
        <f>ROUND(((((ET28*0.3))-((EU28*0.3)))+AE28),2)</f>
        <v>7.79</v>
      </c>
      <c r="AE28">
        <f>ROUND(((EU28*0.3)),2)</f>
        <v>0.45</v>
      </c>
      <c r="AF28">
        <f>ROUND(((EV28*0.3)),2)</f>
        <v>135.63999999999999</v>
      </c>
      <c r="AG28">
        <f t="shared" si="27"/>
        <v>0</v>
      </c>
      <c r="AH28">
        <f>((EW28*0.3))</f>
        <v>14.1</v>
      </c>
      <c r="AI28">
        <f>((EX28*0.3))</f>
        <v>3.3000000000000002E-2</v>
      </c>
      <c r="AJ28">
        <f t="shared" si="29"/>
        <v>0</v>
      </c>
      <c r="AK28">
        <v>899.4</v>
      </c>
      <c r="AL28">
        <v>421.32</v>
      </c>
      <c r="AM28">
        <v>25.94</v>
      </c>
      <c r="AN28">
        <v>1.49</v>
      </c>
      <c r="AO28">
        <v>452.14</v>
      </c>
      <c r="AP28">
        <v>0</v>
      </c>
      <c r="AQ28">
        <v>47</v>
      </c>
      <c r="AR28">
        <v>0.11</v>
      </c>
      <c r="AS28">
        <v>0</v>
      </c>
      <c r="AT28">
        <v>95</v>
      </c>
      <c r="AU28">
        <v>65</v>
      </c>
      <c r="AV28">
        <v>1</v>
      </c>
      <c r="AW28">
        <v>1</v>
      </c>
      <c r="AZ28">
        <v>1</v>
      </c>
      <c r="BA28">
        <v>31.7</v>
      </c>
      <c r="BB28">
        <v>8.91</v>
      </c>
      <c r="BC28">
        <v>3.89</v>
      </c>
      <c r="BD28" t="s">
        <v>3</v>
      </c>
      <c r="BE28" t="s">
        <v>3</v>
      </c>
      <c r="BF28" t="s">
        <v>3</v>
      </c>
      <c r="BG28" t="s">
        <v>3</v>
      </c>
      <c r="BH28">
        <v>0</v>
      </c>
      <c r="BI28">
        <v>2</v>
      </c>
      <c r="BJ28" t="s">
        <v>41</v>
      </c>
      <c r="BM28">
        <v>108001</v>
      </c>
      <c r="BN28">
        <v>0</v>
      </c>
      <c r="BO28" t="s">
        <v>38</v>
      </c>
      <c r="BP28">
        <v>1</v>
      </c>
      <c r="BQ28">
        <v>3</v>
      </c>
      <c r="BR28">
        <v>0</v>
      </c>
      <c r="BS28">
        <v>31.7</v>
      </c>
      <c r="BT28">
        <v>1</v>
      </c>
      <c r="BU28">
        <v>1</v>
      </c>
      <c r="BV28">
        <v>1</v>
      </c>
      <c r="BW28">
        <v>1</v>
      </c>
      <c r="BX28">
        <v>1</v>
      </c>
      <c r="BY28" t="s">
        <v>3</v>
      </c>
      <c r="BZ28">
        <v>95</v>
      </c>
      <c r="CA28">
        <v>65</v>
      </c>
      <c r="CE28">
        <v>0</v>
      </c>
      <c r="CF28">
        <v>0</v>
      </c>
      <c r="CG28">
        <v>0</v>
      </c>
      <c r="CM28">
        <v>0</v>
      </c>
      <c r="CN28" t="s">
        <v>3</v>
      </c>
      <c r="CO28">
        <v>0</v>
      </c>
      <c r="CP28">
        <f t="shared" si="30"/>
        <v>611.69000000000005</v>
      </c>
      <c r="CQ28">
        <f t="shared" si="31"/>
        <v>0</v>
      </c>
      <c r="CR28">
        <f t="shared" si="32"/>
        <v>69.408900000000003</v>
      </c>
      <c r="CS28">
        <f t="shared" si="33"/>
        <v>14.265000000000001</v>
      </c>
      <c r="CT28">
        <f t="shared" si="34"/>
        <v>4299.7879999999996</v>
      </c>
      <c r="CU28">
        <f t="shared" si="35"/>
        <v>0</v>
      </c>
      <c r="CV28">
        <f t="shared" si="36"/>
        <v>14.1</v>
      </c>
      <c r="CW28">
        <f t="shared" si="37"/>
        <v>3.3000000000000002E-2</v>
      </c>
      <c r="CX28">
        <f t="shared" si="38"/>
        <v>0</v>
      </c>
      <c r="CY28">
        <f t="shared" si="39"/>
        <v>573.77149999999995</v>
      </c>
      <c r="CZ28">
        <f t="shared" si="40"/>
        <v>392.58049999999997</v>
      </c>
      <c r="DC28" t="s">
        <v>3</v>
      </c>
      <c r="DD28" t="s">
        <v>42</v>
      </c>
      <c r="DE28" t="s">
        <v>43</v>
      </c>
      <c r="DF28" t="s">
        <v>43</v>
      </c>
      <c r="DG28" t="s">
        <v>43</v>
      </c>
      <c r="DH28" t="s">
        <v>3</v>
      </c>
      <c r="DI28" t="s">
        <v>43</v>
      </c>
      <c r="DJ28" t="s">
        <v>43</v>
      </c>
      <c r="DK28" t="s">
        <v>3</v>
      </c>
      <c r="DL28" t="s">
        <v>3</v>
      </c>
      <c r="DM28" t="s">
        <v>3</v>
      </c>
      <c r="DN28">
        <v>0</v>
      </c>
      <c r="DO28">
        <v>0</v>
      </c>
      <c r="DP28">
        <v>1</v>
      </c>
      <c r="DQ28">
        <v>1</v>
      </c>
      <c r="DU28">
        <v>1010</v>
      </c>
      <c r="DV28" t="s">
        <v>40</v>
      </c>
      <c r="DW28" t="s">
        <v>40</v>
      </c>
      <c r="DX28">
        <v>100</v>
      </c>
      <c r="EE28">
        <v>29085386</v>
      </c>
      <c r="EF28">
        <v>3</v>
      </c>
      <c r="EG28" t="s">
        <v>44</v>
      </c>
      <c r="EH28">
        <v>0</v>
      </c>
      <c r="EI28" t="s">
        <v>3</v>
      </c>
      <c r="EJ28">
        <v>2</v>
      </c>
      <c r="EK28">
        <v>108001</v>
      </c>
      <c r="EL28" t="s">
        <v>45</v>
      </c>
      <c r="EM28" t="s">
        <v>46</v>
      </c>
      <c r="EO28" t="s">
        <v>3</v>
      </c>
      <c r="EQ28">
        <v>1024</v>
      </c>
      <c r="ER28">
        <v>899.4</v>
      </c>
      <c r="ES28">
        <v>421.32</v>
      </c>
      <c r="ET28">
        <v>25.94</v>
      </c>
      <c r="EU28">
        <v>1.49</v>
      </c>
      <c r="EV28">
        <v>452.14</v>
      </c>
      <c r="EW28">
        <v>47</v>
      </c>
      <c r="EX28">
        <v>0.11</v>
      </c>
      <c r="EY28">
        <v>0</v>
      </c>
      <c r="FQ28">
        <v>0</v>
      </c>
      <c r="FR28">
        <f t="shared" si="41"/>
        <v>0</v>
      </c>
      <c r="FS28">
        <v>0</v>
      </c>
      <c r="FX28">
        <v>95</v>
      </c>
      <c r="FY28">
        <v>65</v>
      </c>
      <c r="GA28" t="s">
        <v>3</v>
      </c>
      <c r="GD28">
        <v>1</v>
      </c>
      <c r="GF28">
        <v>-389137641</v>
      </c>
      <c r="GG28">
        <v>2</v>
      </c>
      <c r="GH28">
        <v>1</v>
      </c>
      <c r="GI28">
        <v>2</v>
      </c>
      <c r="GJ28">
        <v>0</v>
      </c>
      <c r="GK28">
        <v>0</v>
      </c>
      <c r="GL28">
        <f t="shared" si="42"/>
        <v>0</v>
      </c>
      <c r="GM28">
        <f t="shared" si="43"/>
        <v>1578.04</v>
      </c>
      <c r="GN28">
        <f t="shared" si="44"/>
        <v>0</v>
      </c>
      <c r="GO28">
        <f t="shared" si="45"/>
        <v>1578.04</v>
      </c>
      <c r="GP28">
        <f t="shared" si="46"/>
        <v>0</v>
      </c>
      <c r="GR28">
        <v>0</v>
      </c>
      <c r="GS28">
        <v>3</v>
      </c>
      <c r="GT28">
        <v>0</v>
      </c>
      <c r="GU28" t="s">
        <v>3</v>
      </c>
      <c r="GV28">
        <f t="shared" si="47"/>
        <v>0</v>
      </c>
      <c r="GW28">
        <v>1</v>
      </c>
      <c r="GX28">
        <f t="shared" si="48"/>
        <v>0</v>
      </c>
      <c r="HA28">
        <v>0</v>
      </c>
      <c r="HB28">
        <v>0</v>
      </c>
      <c r="HC28">
        <f t="shared" si="49"/>
        <v>0</v>
      </c>
      <c r="IK28">
        <v>0</v>
      </c>
    </row>
    <row r="29" spans="1:245">
      <c r="A29">
        <v>17</v>
      </c>
      <c r="B29">
        <v>0</v>
      </c>
      <c r="C29">
        <f>ROW(SmtRes!A28)</f>
        <v>28</v>
      </c>
      <c r="D29">
        <f>ROW(EtalonRes!A28)</f>
        <v>28</v>
      </c>
      <c r="E29" t="s">
        <v>3</v>
      </c>
      <c r="F29" t="s">
        <v>47</v>
      </c>
      <c r="G29" t="s">
        <v>48</v>
      </c>
      <c r="H29" t="s">
        <v>36</v>
      </c>
      <c r="I29">
        <v>1</v>
      </c>
      <c r="J29">
        <v>0</v>
      </c>
      <c r="O29">
        <f t="shared" si="14"/>
        <v>2232.81</v>
      </c>
      <c r="P29">
        <f t="shared" si="15"/>
        <v>0</v>
      </c>
      <c r="Q29">
        <f t="shared" si="16"/>
        <v>1729.73</v>
      </c>
      <c r="R29">
        <f t="shared" si="17"/>
        <v>620.69000000000005</v>
      </c>
      <c r="S29">
        <f t="shared" si="18"/>
        <v>503.08</v>
      </c>
      <c r="T29">
        <f t="shared" si="19"/>
        <v>0</v>
      </c>
      <c r="U29">
        <f t="shared" si="20"/>
        <v>1.75</v>
      </c>
      <c r="V29">
        <f t="shared" si="21"/>
        <v>1.8</v>
      </c>
      <c r="W29">
        <f t="shared" si="22"/>
        <v>0</v>
      </c>
      <c r="X29">
        <f t="shared" si="23"/>
        <v>1179.96</v>
      </c>
      <c r="Y29">
        <f t="shared" si="24"/>
        <v>674.26</v>
      </c>
      <c r="AA29">
        <v>-1</v>
      </c>
      <c r="AB29">
        <f t="shared" si="25"/>
        <v>227.07</v>
      </c>
      <c r="AC29">
        <f t="shared" ref="AC29:AC37" si="50">ROUND((ES29),2)</f>
        <v>0</v>
      </c>
      <c r="AD29">
        <f>ROUND((((ET29)-(EU29))+AE29),2)</f>
        <v>211.2</v>
      </c>
      <c r="AE29">
        <f>ROUND((EU29),2)</f>
        <v>19.579999999999998</v>
      </c>
      <c r="AF29">
        <f>ROUND((EV29),2)</f>
        <v>15.87</v>
      </c>
      <c r="AG29">
        <f t="shared" si="27"/>
        <v>0</v>
      </c>
      <c r="AH29">
        <f t="shared" ref="AH29:AH37" si="51">(EW29)</f>
        <v>1.75</v>
      </c>
      <c r="AI29">
        <f t="shared" ref="AI29:AI37" si="52">(EX29)</f>
        <v>1.8</v>
      </c>
      <c r="AJ29">
        <f t="shared" si="29"/>
        <v>0</v>
      </c>
      <c r="AK29">
        <v>227.07</v>
      </c>
      <c r="AL29">
        <v>0</v>
      </c>
      <c r="AM29">
        <v>211.2</v>
      </c>
      <c r="AN29">
        <v>19.579999999999998</v>
      </c>
      <c r="AO29">
        <v>15.87</v>
      </c>
      <c r="AP29">
        <v>0</v>
      </c>
      <c r="AQ29">
        <v>1.75</v>
      </c>
      <c r="AR29">
        <v>1.8</v>
      </c>
      <c r="AS29">
        <v>0</v>
      </c>
      <c r="AT29">
        <v>105</v>
      </c>
      <c r="AU29">
        <v>60</v>
      </c>
      <c r="AV29">
        <v>1</v>
      </c>
      <c r="AW29">
        <v>1</v>
      </c>
      <c r="AZ29">
        <v>1</v>
      </c>
      <c r="BA29">
        <v>31.7</v>
      </c>
      <c r="BB29">
        <v>8.19</v>
      </c>
      <c r="BC29">
        <v>1</v>
      </c>
      <c r="BD29" t="s">
        <v>3</v>
      </c>
      <c r="BE29" t="s">
        <v>3</v>
      </c>
      <c r="BF29" t="s">
        <v>3</v>
      </c>
      <c r="BG29" t="s">
        <v>3</v>
      </c>
      <c r="BH29">
        <v>0</v>
      </c>
      <c r="BI29">
        <v>1</v>
      </c>
      <c r="BJ29" t="s">
        <v>49</v>
      </c>
      <c r="BM29">
        <v>33001</v>
      </c>
      <c r="BN29">
        <v>0</v>
      </c>
      <c r="BO29" t="s">
        <v>47</v>
      </c>
      <c r="BP29">
        <v>1</v>
      </c>
      <c r="BQ29">
        <v>2</v>
      </c>
      <c r="BR29">
        <v>0</v>
      </c>
      <c r="BS29">
        <v>31.7</v>
      </c>
      <c r="BT29">
        <v>1</v>
      </c>
      <c r="BU29">
        <v>1</v>
      </c>
      <c r="BV29">
        <v>1</v>
      </c>
      <c r="BW29">
        <v>1</v>
      </c>
      <c r="BX29">
        <v>1</v>
      </c>
      <c r="BY29" t="s">
        <v>3</v>
      </c>
      <c r="BZ29">
        <v>105</v>
      </c>
      <c r="CA29">
        <v>60</v>
      </c>
      <c r="CE29">
        <v>0</v>
      </c>
      <c r="CF29">
        <v>0</v>
      </c>
      <c r="CG29">
        <v>0</v>
      </c>
      <c r="CM29">
        <v>0</v>
      </c>
      <c r="CN29" t="s">
        <v>3</v>
      </c>
      <c r="CO29">
        <v>0</v>
      </c>
      <c r="CP29">
        <f t="shared" si="30"/>
        <v>2232.81</v>
      </c>
      <c r="CQ29">
        <f t="shared" si="31"/>
        <v>0</v>
      </c>
      <c r="CR29">
        <f t="shared" si="32"/>
        <v>1729.7280000000001</v>
      </c>
      <c r="CS29">
        <f t="shared" si="33"/>
        <v>620.68600000000004</v>
      </c>
      <c r="CT29">
        <f t="shared" si="34"/>
        <v>503.07900000000001</v>
      </c>
      <c r="CU29">
        <f t="shared" si="35"/>
        <v>0</v>
      </c>
      <c r="CV29">
        <f t="shared" si="36"/>
        <v>1.75</v>
      </c>
      <c r="CW29">
        <f t="shared" si="37"/>
        <v>1.8</v>
      </c>
      <c r="CX29">
        <f t="shared" si="38"/>
        <v>0</v>
      </c>
      <c r="CY29">
        <f t="shared" si="39"/>
        <v>1179.9585</v>
      </c>
      <c r="CZ29">
        <f t="shared" si="40"/>
        <v>674.26199999999994</v>
      </c>
      <c r="DC29" t="s">
        <v>3</v>
      </c>
      <c r="DD29" t="s">
        <v>3</v>
      </c>
      <c r="DE29" t="s">
        <v>3</v>
      </c>
      <c r="DF29" t="s">
        <v>3</v>
      </c>
      <c r="DG29" t="s">
        <v>3</v>
      </c>
      <c r="DH29" t="s">
        <v>3</v>
      </c>
      <c r="DI29" t="s">
        <v>3</v>
      </c>
      <c r="DJ29" t="s">
        <v>3</v>
      </c>
      <c r="DK29" t="s">
        <v>3</v>
      </c>
      <c r="DL29" t="s">
        <v>3</v>
      </c>
      <c r="DM29" t="s">
        <v>3</v>
      </c>
      <c r="DN29">
        <v>0</v>
      </c>
      <c r="DO29">
        <v>0</v>
      </c>
      <c r="DP29">
        <v>1</v>
      </c>
      <c r="DQ29">
        <v>1</v>
      </c>
      <c r="DU29">
        <v>1013</v>
      </c>
      <c r="DV29" t="s">
        <v>36</v>
      </c>
      <c r="DW29" t="s">
        <v>36</v>
      </c>
      <c r="DX29">
        <v>1</v>
      </c>
      <c r="EE29">
        <v>29085566</v>
      </c>
      <c r="EF29">
        <v>2</v>
      </c>
      <c r="EG29" t="s">
        <v>24</v>
      </c>
      <c r="EH29">
        <v>0</v>
      </c>
      <c r="EI29" t="s">
        <v>3</v>
      </c>
      <c r="EJ29">
        <v>1</v>
      </c>
      <c r="EK29">
        <v>33001</v>
      </c>
      <c r="EL29" t="s">
        <v>25</v>
      </c>
      <c r="EM29" t="s">
        <v>26</v>
      </c>
      <c r="EO29" t="s">
        <v>3</v>
      </c>
      <c r="EQ29">
        <v>1024</v>
      </c>
      <c r="ER29">
        <v>227.07</v>
      </c>
      <c r="ES29">
        <v>0</v>
      </c>
      <c r="ET29">
        <v>211.2</v>
      </c>
      <c r="EU29">
        <v>19.579999999999998</v>
      </c>
      <c r="EV29">
        <v>15.87</v>
      </c>
      <c r="EW29">
        <v>1.75</v>
      </c>
      <c r="EX29">
        <v>1.8</v>
      </c>
      <c r="EY29">
        <v>0</v>
      </c>
      <c r="FQ29">
        <v>0</v>
      </c>
      <c r="FR29">
        <f t="shared" si="41"/>
        <v>0</v>
      </c>
      <c r="FS29">
        <v>0</v>
      </c>
      <c r="FX29">
        <v>105</v>
      </c>
      <c r="FY29">
        <v>60</v>
      </c>
      <c r="GA29" t="s">
        <v>3</v>
      </c>
      <c r="GD29">
        <v>1</v>
      </c>
      <c r="GF29">
        <v>-1870260396</v>
      </c>
      <c r="GG29">
        <v>2</v>
      </c>
      <c r="GH29">
        <v>1</v>
      </c>
      <c r="GI29">
        <v>2</v>
      </c>
      <c r="GJ29">
        <v>0</v>
      </c>
      <c r="GK29">
        <v>0</v>
      </c>
      <c r="GL29">
        <f t="shared" si="42"/>
        <v>0</v>
      </c>
      <c r="GM29">
        <f t="shared" si="43"/>
        <v>4087.03</v>
      </c>
      <c r="GN29">
        <f t="shared" si="44"/>
        <v>4087.03</v>
      </c>
      <c r="GO29">
        <f t="shared" si="45"/>
        <v>0</v>
      </c>
      <c r="GP29">
        <f t="shared" si="46"/>
        <v>0</v>
      </c>
      <c r="GR29">
        <v>0</v>
      </c>
      <c r="GS29">
        <v>3</v>
      </c>
      <c r="GT29">
        <v>0</v>
      </c>
      <c r="GU29" t="s">
        <v>3</v>
      </c>
      <c r="GV29">
        <f t="shared" si="47"/>
        <v>0</v>
      </c>
      <c r="GW29">
        <v>1</v>
      </c>
      <c r="GX29">
        <f t="shared" si="48"/>
        <v>0</v>
      </c>
      <c r="HA29">
        <v>0</v>
      </c>
      <c r="HB29">
        <v>0</v>
      </c>
      <c r="HC29">
        <f t="shared" si="49"/>
        <v>0</v>
      </c>
      <c r="IK29">
        <v>0</v>
      </c>
    </row>
    <row r="30" spans="1:245">
      <c r="A30">
        <v>17</v>
      </c>
      <c r="B30">
        <v>0</v>
      </c>
      <c r="C30">
        <f>ROW(SmtRes!A31)</f>
        <v>31</v>
      </c>
      <c r="D30">
        <f>ROW(EtalonRes!A31)</f>
        <v>31</v>
      </c>
      <c r="E30" t="s">
        <v>3</v>
      </c>
      <c r="F30" t="s">
        <v>50</v>
      </c>
      <c r="G30" t="s">
        <v>51</v>
      </c>
      <c r="H30" t="s">
        <v>52</v>
      </c>
      <c r="I30">
        <f>ROUND(7*0.9,9)</f>
        <v>6.3</v>
      </c>
      <c r="J30">
        <v>0</v>
      </c>
      <c r="O30">
        <f t="shared" si="14"/>
        <v>1301.55</v>
      </c>
      <c r="P30">
        <f t="shared" si="15"/>
        <v>0</v>
      </c>
      <c r="Q30">
        <f t="shared" si="16"/>
        <v>918.74</v>
      </c>
      <c r="R30">
        <f t="shared" si="17"/>
        <v>258.85000000000002</v>
      </c>
      <c r="S30">
        <f t="shared" si="18"/>
        <v>382.81</v>
      </c>
      <c r="T30">
        <f t="shared" si="19"/>
        <v>0</v>
      </c>
      <c r="U30">
        <f t="shared" si="20"/>
        <v>0.89459999999999995</v>
      </c>
      <c r="V30">
        <f t="shared" si="21"/>
        <v>0.44729999999999998</v>
      </c>
      <c r="W30">
        <f t="shared" si="22"/>
        <v>0</v>
      </c>
      <c r="X30">
        <f t="shared" si="23"/>
        <v>0</v>
      </c>
      <c r="Y30">
        <f t="shared" si="24"/>
        <v>0</v>
      </c>
      <c r="AA30">
        <v>-1</v>
      </c>
      <c r="AB30">
        <f t="shared" si="25"/>
        <v>10.71</v>
      </c>
      <c r="AC30">
        <f t="shared" si="50"/>
        <v>0</v>
      </c>
      <c r="AD30">
        <f>ROUND(((ET30)+ROUND(((EU30)*1.6),2)),2)</f>
        <v>7.56</v>
      </c>
      <c r="AE30">
        <f t="shared" ref="AE30:AF33" si="53">ROUND(((EU30)+ROUND(((EU30)*1.6),2)),2)</f>
        <v>2.13</v>
      </c>
      <c r="AF30">
        <f t="shared" si="53"/>
        <v>3.15</v>
      </c>
      <c r="AG30">
        <f t="shared" si="27"/>
        <v>0</v>
      </c>
      <c r="AH30">
        <f t="shared" si="51"/>
        <v>0.14199999999999999</v>
      </c>
      <c r="AI30">
        <f t="shared" si="52"/>
        <v>7.0999999999999994E-2</v>
      </c>
      <c r="AJ30">
        <f t="shared" si="29"/>
        <v>0</v>
      </c>
      <c r="AK30">
        <v>10.71</v>
      </c>
      <c r="AL30">
        <v>0</v>
      </c>
      <c r="AM30">
        <v>6.25</v>
      </c>
      <c r="AN30">
        <v>0.82</v>
      </c>
      <c r="AO30">
        <v>1.21</v>
      </c>
      <c r="AP30">
        <v>0</v>
      </c>
      <c r="AQ30">
        <v>0.14199999999999999</v>
      </c>
      <c r="AR30">
        <v>7.0999999999999994E-2</v>
      </c>
      <c r="AS30">
        <v>0</v>
      </c>
      <c r="AT30">
        <v>0</v>
      </c>
      <c r="AU30">
        <v>0</v>
      </c>
      <c r="AV30">
        <v>1</v>
      </c>
      <c r="AW30">
        <v>1</v>
      </c>
      <c r="AZ30">
        <v>1</v>
      </c>
      <c r="BA30">
        <v>19.29</v>
      </c>
      <c r="BB30">
        <v>19.29</v>
      </c>
      <c r="BC30">
        <v>1</v>
      </c>
      <c r="BD30" t="s">
        <v>3</v>
      </c>
      <c r="BE30" t="s">
        <v>3</v>
      </c>
      <c r="BF30" t="s">
        <v>3</v>
      </c>
      <c r="BG30" t="s">
        <v>3</v>
      </c>
      <c r="BH30">
        <v>0</v>
      </c>
      <c r="BI30">
        <v>1</v>
      </c>
      <c r="BJ30" t="s">
        <v>53</v>
      </c>
      <c r="BM30">
        <v>700004</v>
      </c>
      <c r="BN30">
        <v>0</v>
      </c>
      <c r="BO30" t="s">
        <v>50</v>
      </c>
      <c r="BP30">
        <v>1</v>
      </c>
      <c r="BQ30">
        <v>19</v>
      </c>
      <c r="BR30">
        <v>0</v>
      </c>
      <c r="BS30">
        <v>19.29</v>
      </c>
      <c r="BT30">
        <v>1</v>
      </c>
      <c r="BU30">
        <v>1</v>
      </c>
      <c r="BV30">
        <v>1</v>
      </c>
      <c r="BW30">
        <v>1</v>
      </c>
      <c r="BX30">
        <v>1</v>
      </c>
      <c r="BY30" t="s">
        <v>3</v>
      </c>
      <c r="BZ30">
        <v>0</v>
      </c>
      <c r="CA30">
        <v>0</v>
      </c>
      <c r="CE30">
        <v>0</v>
      </c>
      <c r="CF30">
        <v>0</v>
      </c>
      <c r="CG30">
        <v>0</v>
      </c>
      <c r="CM30">
        <v>0</v>
      </c>
      <c r="CN30" t="s">
        <v>3</v>
      </c>
      <c r="CO30">
        <v>0</v>
      </c>
      <c r="CP30">
        <f t="shared" si="30"/>
        <v>1301.55</v>
      </c>
      <c r="CQ30">
        <f t="shared" si="31"/>
        <v>0</v>
      </c>
      <c r="CR30">
        <f t="shared" si="32"/>
        <v>145.83240000000001</v>
      </c>
      <c r="CS30">
        <f t="shared" si="33"/>
        <v>41.087699999999998</v>
      </c>
      <c r="CT30">
        <f t="shared" si="34"/>
        <v>60.763500000000001</v>
      </c>
      <c r="CU30">
        <f t="shared" si="35"/>
        <v>0</v>
      </c>
      <c r="CV30">
        <f t="shared" si="36"/>
        <v>0.14199999999999999</v>
      </c>
      <c r="CW30">
        <f t="shared" si="37"/>
        <v>7.0999999999999994E-2</v>
      </c>
      <c r="CX30">
        <f t="shared" si="38"/>
        <v>0</v>
      </c>
      <c r="CY30">
        <f t="shared" si="39"/>
        <v>0</v>
      </c>
      <c r="CZ30">
        <f t="shared" si="40"/>
        <v>0</v>
      </c>
      <c r="DC30" t="s">
        <v>3</v>
      </c>
      <c r="DD30" t="s">
        <v>3</v>
      </c>
      <c r="DE30" t="s">
        <v>3</v>
      </c>
      <c r="DF30" t="s">
        <v>3</v>
      </c>
      <c r="DG30" t="s">
        <v>3</v>
      </c>
      <c r="DH30" t="s">
        <v>3</v>
      </c>
      <c r="DI30" t="s">
        <v>3</v>
      </c>
      <c r="DJ30" t="s">
        <v>3</v>
      </c>
      <c r="DK30" t="s">
        <v>3</v>
      </c>
      <c r="DL30" t="s">
        <v>3</v>
      </c>
      <c r="DM30" t="s">
        <v>3</v>
      </c>
      <c r="DN30">
        <v>0</v>
      </c>
      <c r="DO30">
        <v>0</v>
      </c>
      <c r="DP30">
        <v>1</v>
      </c>
      <c r="DQ30">
        <v>1</v>
      </c>
      <c r="DU30">
        <v>1013</v>
      </c>
      <c r="DV30" t="s">
        <v>52</v>
      </c>
      <c r="DW30" t="s">
        <v>52</v>
      </c>
      <c r="DX30">
        <v>1</v>
      </c>
      <c r="EE30">
        <v>29085701</v>
      </c>
      <c r="EF30">
        <v>19</v>
      </c>
      <c r="EG30" t="s">
        <v>54</v>
      </c>
      <c r="EH30">
        <v>0</v>
      </c>
      <c r="EI30" t="s">
        <v>3</v>
      </c>
      <c r="EJ30">
        <v>1</v>
      </c>
      <c r="EK30">
        <v>700004</v>
      </c>
      <c r="EL30" t="s">
        <v>55</v>
      </c>
      <c r="EM30" t="s">
        <v>56</v>
      </c>
      <c r="EO30" t="s">
        <v>3</v>
      </c>
      <c r="EQ30">
        <v>1024</v>
      </c>
      <c r="ER30">
        <v>10.71</v>
      </c>
      <c r="ES30">
        <v>0</v>
      </c>
      <c r="ET30">
        <v>6.25</v>
      </c>
      <c r="EU30">
        <v>0.82</v>
      </c>
      <c r="EV30">
        <v>1.21</v>
      </c>
      <c r="EW30">
        <v>0.14199999999999999</v>
      </c>
      <c r="EX30">
        <v>7.0999999999999994E-2</v>
      </c>
      <c r="EY30">
        <v>0</v>
      </c>
      <c r="FQ30">
        <v>0</v>
      </c>
      <c r="FR30">
        <f t="shared" si="41"/>
        <v>0</v>
      </c>
      <c r="FS30">
        <v>0</v>
      </c>
      <c r="FX30">
        <v>0</v>
      </c>
      <c r="FY30">
        <v>0</v>
      </c>
      <c r="GA30" t="s">
        <v>3</v>
      </c>
      <c r="GD30">
        <v>1</v>
      </c>
      <c r="GF30">
        <v>-269083322</v>
      </c>
      <c r="GG30">
        <v>2</v>
      </c>
      <c r="GH30">
        <v>1</v>
      </c>
      <c r="GI30">
        <v>2</v>
      </c>
      <c r="GJ30">
        <v>0</v>
      </c>
      <c r="GK30">
        <v>0</v>
      </c>
      <c r="GL30">
        <f t="shared" si="42"/>
        <v>0</v>
      </c>
      <c r="GM30">
        <f t="shared" si="43"/>
        <v>1301.55</v>
      </c>
      <c r="GN30">
        <f t="shared" si="44"/>
        <v>1301.55</v>
      </c>
      <c r="GO30">
        <f t="shared" si="45"/>
        <v>0</v>
      </c>
      <c r="GP30">
        <f t="shared" si="46"/>
        <v>0</v>
      </c>
      <c r="GR30">
        <v>0</v>
      </c>
      <c r="GS30">
        <v>0</v>
      </c>
      <c r="GT30">
        <v>0</v>
      </c>
      <c r="GU30" t="s">
        <v>3</v>
      </c>
      <c r="GV30">
        <f t="shared" si="47"/>
        <v>0</v>
      </c>
      <c r="GW30">
        <v>1</v>
      </c>
      <c r="GX30">
        <f t="shared" si="48"/>
        <v>0</v>
      </c>
      <c r="HA30">
        <v>0</v>
      </c>
      <c r="HB30">
        <v>0</v>
      </c>
      <c r="HC30">
        <f t="shared" si="49"/>
        <v>0</v>
      </c>
      <c r="IK30">
        <v>0</v>
      </c>
    </row>
    <row r="31" spans="1:245">
      <c r="A31">
        <v>17</v>
      </c>
      <c r="B31">
        <v>0</v>
      </c>
      <c r="C31">
        <f>ROW(SmtRes!A34)</f>
        <v>34</v>
      </c>
      <c r="D31">
        <f>ROW(EtalonRes!A34)</f>
        <v>34</v>
      </c>
      <c r="E31" t="s">
        <v>3</v>
      </c>
      <c r="F31" t="s">
        <v>57</v>
      </c>
      <c r="G31" t="s">
        <v>58</v>
      </c>
      <c r="H31" t="s">
        <v>52</v>
      </c>
      <c r="I31">
        <v>0</v>
      </c>
      <c r="J31">
        <v>0</v>
      </c>
      <c r="O31">
        <f t="shared" si="14"/>
        <v>0</v>
      </c>
      <c r="P31">
        <f t="shared" si="15"/>
        <v>0</v>
      </c>
      <c r="Q31">
        <f t="shared" si="16"/>
        <v>0</v>
      </c>
      <c r="R31">
        <f t="shared" si="17"/>
        <v>0</v>
      </c>
      <c r="S31">
        <f t="shared" si="18"/>
        <v>0</v>
      </c>
      <c r="T31">
        <f t="shared" si="19"/>
        <v>0</v>
      </c>
      <c r="U31">
        <f t="shared" si="20"/>
        <v>0</v>
      </c>
      <c r="V31">
        <f t="shared" si="21"/>
        <v>0</v>
      </c>
      <c r="W31">
        <f t="shared" si="22"/>
        <v>0</v>
      </c>
      <c r="X31">
        <f t="shared" si="23"/>
        <v>0</v>
      </c>
      <c r="Y31">
        <f t="shared" si="24"/>
        <v>0</v>
      </c>
      <c r="AA31">
        <v>-1</v>
      </c>
      <c r="AB31">
        <f t="shared" si="25"/>
        <v>19.079999999999998</v>
      </c>
      <c r="AC31">
        <f t="shared" si="50"/>
        <v>0</v>
      </c>
      <c r="AD31">
        <f>ROUND(((ET31)+ROUND(((EU31)*1.6),2)),2)</f>
        <v>13.23</v>
      </c>
      <c r="AE31">
        <f t="shared" si="53"/>
        <v>2.99</v>
      </c>
      <c r="AF31">
        <f t="shared" si="53"/>
        <v>5.85</v>
      </c>
      <c r="AG31">
        <f t="shared" si="27"/>
        <v>0</v>
      </c>
      <c r="AH31">
        <f t="shared" si="51"/>
        <v>0.28899999999999998</v>
      </c>
      <c r="AI31">
        <f t="shared" si="52"/>
        <v>0.114</v>
      </c>
      <c r="AJ31">
        <f t="shared" si="29"/>
        <v>0</v>
      </c>
      <c r="AK31">
        <v>19.079999999999998</v>
      </c>
      <c r="AL31">
        <v>0</v>
      </c>
      <c r="AM31">
        <v>11.39</v>
      </c>
      <c r="AN31">
        <v>1.1499999999999999</v>
      </c>
      <c r="AO31">
        <v>2.25</v>
      </c>
      <c r="AP31">
        <v>0</v>
      </c>
      <c r="AQ31">
        <v>0.28899999999999998</v>
      </c>
      <c r="AR31">
        <v>0.114</v>
      </c>
      <c r="AS31">
        <v>0</v>
      </c>
      <c r="AT31">
        <v>0</v>
      </c>
      <c r="AU31">
        <v>0</v>
      </c>
      <c r="AV31">
        <v>1</v>
      </c>
      <c r="AW31">
        <v>1</v>
      </c>
      <c r="AZ31">
        <v>1</v>
      </c>
      <c r="BA31">
        <v>17.87</v>
      </c>
      <c r="BB31">
        <v>17.87</v>
      </c>
      <c r="BC31">
        <v>1</v>
      </c>
      <c r="BD31" t="s">
        <v>3</v>
      </c>
      <c r="BE31" t="s">
        <v>3</v>
      </c>
      <c r="BF31" t="s">
        <v>3</v>
      </c>
      <c r="BG31" t="s">
        <v>3</v>
      </c>
      <c r="BH31">
        <v>0</v>
      </c>
      <c r="BI31">
        <v>1</v>
      </c>
      <c r="BJ31" t="s">
        <v>59</v>
      </c>
      <c r="BM31">
        <v>700004</v>
      </c>
      <c r="BN31">
        <v>0</v>
      </c>
      <c r="BO31" t="s">
        <v>57</v>
      </c>
      <c r="BP31">
        <v>1</v>
      </c>
      <c r="BQ31">
        <v>19</v>
      </c>
      <c r="BR31">
        <v>0</v>
      </c>
      <c r="BS31">
        <v>17.87</v>
      </c>
      <c r="BT31">
        <v>1</v>
      </c>
      <c r="BU31">
        <v>1</v>
      </c>
      <c r="BV31">
        <v>1</v>
      </c>
      <c r="BW31">
        <v>1</v>
      </c>
      <c r="BX31">
        <v>1</v>
      </c>
      <c r="BY31" t="s">
        <v>3</v>
      </c>
      <c r="BZ31">
        <v>0</v>
      </c>
      <c r="CA31">
        <v>0</v>
      </c>
      <c r="CE31">
        <v>0</v>
      </c>
      <c r="CF31">
        <v>0</v>
      </c>
      <c r="CG31">
        <v>0</v>
      </c>
      <c r="CM31">
        <v>0</v>
      </c>
      <c r="CN31" t="s">
        <v>3</v>
      </c>
      <c r="CO31">
        <v>0</v>
      </c>
      <c r="CP31">
        <f t="shared" si="30"/>
        <v>0</v>
      </c>
      <c r="CQ31">
        <f t="shared" si="31"/>
        <v>0</v>
      </c>
      <c r="CR31">
        <f t="shared" si="32"/>
        <v>236.42009999999999</v>
      </c>
      <c r="CS31">
        <f t="shared" si="33"/>
        <v>53.4313</v>
      </c>
      <c r="CT31">
        <f t="shared" si="34"/>
        <v>104.5395</v>
      </c>
      <c r="CU31">
        <f t="shared" si="35"/>
        <v>0</v>
      </c>
      <c r="CV31">
        <f t="shared" si="36"/>
        <v>0.28899999999999998</v>
      </c>
      <c r="CW31">
        <f t="shared" si="37"/>
        <v>0.114</v>
      </c>
      <c r="CX31">
        <f t="shared" si="38"/>
        <v>0</v>
      </c>
      <c r="CY31">
        <f t="shared" si="39"/>
        <v>0</v>
      </c>
      <c r="CZ31">
        <f t="shared" si="40"/>
        <v>0</v>
      </c>
      <c r="DC31" t="s">
        <v>3</v>
      </c>
      <c r="DD31" t="s">
        <v>3</v>
      </c>
      <c r="DE31" t="s">
        <v>3</v>
      </c>
      <c r="DF31" t="s">
        <v>3</v>
      </c>
      <c r="DG31" t="s">
        <v>3</v>
      </c>
      <c r="DH31" t="s">
        <v>3</v>
      </c>
      <c r="DI31" t="s">
        <v>3</v>
      </c>
      <c r="DJ31" t="s">
        <v>3</v>
      </c>
      <c r="DK31" t="s">
        <v>3</v>
      </c>
      <c r="DL31" t="s">
        <v>3</v>
      </c>
      <c r="DM31" t="s">
        <v>3</v>
      </c>
      <c r="DN31">
        <v>0</v>
      </c>
      <c r="DO31">
        <v>0</v>
      </c>
      <c r="DP31">
        <v>1</v>
      </c>
      <c r="DQ31">
        <v>1</v>
      </c>
      <c r="DU31">
        <v>1013</v>
      </c>
      <c r="DV31" t="s">
        <v>52</v>
      </c>
      <c r="DW31" t="s">
        <v>52</v>
      </c>
      <c r="DX31">
        <v>1</v>
      </c>
      <c r="EE31">
        <v>29085701</v>
      </c>
      <c r="EF31">
        <v>19</v>
      </c>
      <c r="EG31" t="s">
        <v>54</v>
      </c>
      <c r="EH31">
        <v>0</v>
      </c>
      <c r="EI31" t="s">
        <v>3</v>
      </c>
      <c r="EJ31">
        <v>1</v>
      </c>
      <c r="EK31">
        <v>700004</v>
      </c>
      <c r="EL31" t="s">
        <v>55</v>
      </c>
      <c r="EM31" t="s">
        <v>56</v>
      </c>
      <c r="EO31" t="s">
        <v>3</v>
      </c>
      <c r="EQ31">
        <v>1024</v>
      </c>
      <c r="ER31">
        <v>19.079999999999998</v>
      </c>
      <c r="ES31">
        <v>0</v>
      </c>
      <c r="ET31">
        <v>11.39</v>
      </c>
      <c r="EU31">
        <v>1.1499999999999999</v>
      </c>
      <c r="EV31">
        <v>2.25</v>
      </c>
      <c r="EW31">
        <v>0.28899999999999998</v>
      </c>
      <c r="EX31">
        <v>0.114</v>
      </c>
      <c r="EY31">
        <v>0</v>
      </c>
      <c r="FQ31">
        <v>0</v>
      </c>
      <c r="FR31">
        <f t="shared" si="41"/>
        <v>0</v>
      </c>
      <c r="FS31">
        <v>0</v>
      </c>
      <c r="FX31">
        <v>0</v>
      </c>
      <c r="FY31">
        <v>0</v>
      </c>
      <c r="GA31" t="s">
        <v>3</v>
      </c>
      <c r="GD31">
        <v>1</v>
      </c>
      <c r="GF31">
        <v>1054535502</v>
      </c>
      <c r="GG31">
        <v>2</v>
      </c>
      <c r="GH31">
        <v>1</v>
      </c>
      <c r="GI31">
        <v>2</v>
      </c>
      <c r="GJ31">
        <v>0</v>
      </c>
      <c r="GK31">
        <v>0</v>
      </c>
      <c r="GL31">
        <f t="shared" si="42"/>
        <v>0</v>
      </c>
      <c r="GM31">
        <f t="shared" si="43"/>
        <v>0</v>
      </c>
      <c r="GN31">
        <f t="shared" si="44"/>
        <v>0</v>
      </c>
      <c r="GO31">
        <f t="shared" si="45"/>
        <v>0</v>
      </c>
      <c r="GP31">
        <f t="shared" si="46"/>
        <v>0</v>
      </c>
      <c r="GR31">
        <v>0</v>
      </c>
      <c r="GS31">
        <v>3</v>
      </c>
      <c r="GT31">
        <v>0</v>
      </c>
      <c r="GU31" t="s">
        <v>3</v>
      </c>
      <c r="GV31">
        <f t="shared" si="47"/>
        <v>0</v>
      </c>
      <c r="GW31">
        <v>1</v>
      </c>
      <c r="GX31">
        <f t="shared" si="48"/>
        <v>0</v>
      </c>
      <c r="HA31">
        <v>0</v>
      </c>
      <c r="HB31">
        <v>0</v>
      </c>
      <c r="HC31">
        <f t="shared" si="49"/>
        <v>0</v>
      </c>
      <c r="IK31">
        <v>0</v>
      </c>
    </row>
    <row r="32" spans="1:245">
      <c r="A32">
        <v>17</v>
      </c>
      <c r="B32">
        <v>0</v>
      </c>
      <c r="C32">
        <f>ROW(SmtRes!A36)</f>
        <v>36</v>
      </c>
      <c r="D32">
        <f>ROW(EtalonRes!A36)</f>
        <v>36</v>
      </c>
      <c r="E32" t="s">
        <v>3</v>
      </c>
      <c r="F32" t="s">
        <v>60</v>
      </c>
      <c r="G32" t="s">
        <v>61</v>
      </c>
      <c r="H32" t="s">
        <v>52</v>
      </c>
      <c r="I32">
        <f>ROUND(0.223*4*68/1000,9)</f>
        <v>6.0656000000000002E-2</v>
      </c>
      <c r="J32">
        <v>0</v>
      </c>
      <c r="O32">
        <f t="shared" si="14"/>
        <v>36.369999999999997</v>
      </c>
      <c r="P32">
        <f t="shared" si="15"/>
        <v>0</v>
      </c>
      <c r="Q32">
        <f t="shared" si="16"/>
        <v>27.24</v>
      </c>
      <c r="R32">
        <f t="shared" si="17"/>
        <v>0</v>
      </c>
      <c r="S32">
        <f t="shared" si="18"/>
        <v>9.1300000000000008</v>
      </c>
      <c r="T32">
        <f t="shared" si="19"/>
        <v>0</v>
      </c>
      <c r="U32">
        <f t="shared" si="20"/>
        <v>3.50409712E-2</v>
      </c>
      <c r="V32">
        <f t="shared" si="21"/>
        <v>0</v>
      </c>
      <c r="W32">
        <f t="shared" si="22"/>
        <v>0</v>
      </c>
      <c r="X32">
        <f t="shared" si="23"/>
        <v>0</v>
      </c>
      <c r="Y32">
        <f t="shared" si="24"/>
        <v>0</v>
      </c>
      <c r="AA32">
        <v>-1</v>
      </c>
      <c r="AB32">
        <f t="shared" si="25"/>
        <v>42.98</v>
      </c>
      <c r="AC32">
        <f t="shared" si="50"/>
        <v>0</v>
      </c>
      <c r="AD32">
        <f>ROUND(((ET32)+ROUND(((EU32)*1.6),2)),2)</f>
        <v>32.19</v>
      </c>
      <c r="AE32">
        <f t="shared" si="53"/>
        <v>0</v>
      </c>
      <c r="AF32">
        <f t="shared" si="53"/>
        <v>10.79</v>
      </c>
      <c r="AG32">
        <f t="shared" si="27"/>
        <v>0</v>
      </c>
      <c r="AH32">
        <f t="shared" si="51"/>
        <v>0.57769999999999999</v>
      </c>
      <c r="AI32">
        <f t="shared" si="52"/>
        <v>0</v>
      </c>
      <c r="AJ32">
        <f t="shared" si="29"/>
        <v>0</v>
      </c>
      <c r="AK32">
        <v>42.98</v>
      </c>
      <c r="AL32">
        <v>0</v>
      </c>
      <c r="AM32">
        <v>32.19</v>
      </c>
      <c r="AN32">
        <v>0</v>
      </c>
      <c r="AO32">
        <v>4.1500000000000004</v>
      </c>
      <c r="AP32">
        <v>0</v>
      </c>
      <c r="AQ32">
        <v>0.57769999999999999</v>
      </c>
      <c r="AR32">
        <v>0</v>
      </c>
      <c r="AS32">
        <v>0</v>
      </c>
      <c r="AT32">
        <v>0</v>
      </c>
      <c r="AU32">
        <v>0</v>
      </c>
      <c r="AV32">
        <v>1</v>
      </c>
      <c r="AW32">
        <v>1</v>
      </c>
      <c r="AZ32">
        <v>1</v>
      </c>
      <c r="BA32">
        <v>13.95</v>
      </c>
      <c r="BB32">
        <v>13.95</v>
      </c>
      <c r="BC32">
        <v>1</v>
      </c>
      <c r="BD32" t="s">
        <v>3</v>
      </c>
      <c r="BE32" t="s">
        <v>3</v>
      </c>
      <c r="BF32" t="s">
        <v>3</v>
      </c>
      <c r="BG32" t="s">
        <v>3</v>
      </c>
      <c r="BH32">
        <v>0</v>
      </c>
      <c r="BI32">
        <v>1</v>
      </c>
      <c r="BJ32" t="s">
        <v>62</v>
      </c>
      <c r="BM32">
        <v>700004</v>
      </c>
      <c r="BN32">
        <v>0</v>
      </c>
      <c r="BO32" t="s">
        <v>60</v>
      </c>
      <c r="BP32">
        <v>1</v>
      </c>
      <c r="BQ32">
        <v>19</v>
      </c>
      <c r="BR32">
        <v>0</v>
      </c>
      <c r="BS32">
        <v>13.95</v>
      </c>
      <c r="BT32">
        <v>1</v>
      </c>
      <c r="BU32">
        <v>1</v>
      </c>
      <c r="BV32">
        <v>1</v>
      </c>
      <c r="BW32">
        <v>1</v>
      </c>
      <c r="BX32">
        <v>1</v>
      </c>
      <c r="BY32" t="s">
        <v>3</v>
      </c>
      <c r="BZ32">
        <v>0</v>
      </c>
      <c r="CA32">
        <v>0</v>
      </c>
      <c r="CE32">
        <v>0</v>
      </c>
      <c r="CF32">
        <v>0</v>
      </c>
      <c r="CG32">
        <v>0</v>
      </c>
      <c r="CM32">
        <v>0</v>
      </c>
      <c r="CN32" t="s">
        <v>3</v>
      </c>
      <c r="CO32">
        <v>0</v>
      </c>
      <c r="CP32">
        <f t="shared" si="30"/>
        <v>36.369999999999997</v>
      </c>
      <c r="CQ32">
        <f t="shared" si="31"/>
        <v>0</v>
      </c>
      <c r="CR32">
        <f t="shared" si="32"/>
        <v>449.0505</v>
      </c>
      <c r="CS32">
        <f t="shared" si="33"/>
        <v>0</v>
      </c>
      <c r="CT32">
        <f t="shared" si="34"/>
        <v>150.5205</v>
      </c>
      <c r="CU32">
        <f t="shared" si="35"/>
        <v>0</v>
      </c>
      <c r="CV32">
        <f t="shared" si="36"/>
        <v>0.57769999999999999</v>
      </c>
      <c r="CW32">
        <f t="shared" si="37"/>
        <v>0</v>
      </c>
      <c r="CX32">
        <f t="shared" si="38"/>
        <v>0</v>
      </c>
      <c r="CY32">
        <f t="shared" si="39"/>
        <v>0</v>
      </c>
      <c r="CZ32">
        <f t="shared" si="40"/>
        <v>0</v>
      </c>
      <c r="DC32" t="s">
        <v>3</v>
      </c>
      <c r="DD32" t="s">
        <v>3</v>
      </c>
      <c r="DE32" t="s">
        <v>3</v>
      </c>
      <c r="DF32" t="s">
        <v>3</v>
      </c>
      <c r="DG32" t="s">
        <v>3</v>
      </c>
      <c r="DH32" t="s">
        <v>3</v>
      </c>
      <c r="DI32" t="s">
        <v>3</v>
      </c>
      <c r="DJ32" t="s">
        <v>3</v>
      </c>
      <c r="DK32" t="s">
        <v>3</v>
      </c>
      <c r="DL32" t="s">
        <v>3</v>
      </c>
      <c r="DM32" t="s">
        <v>3</v>
      </c>
      <c r="DN32">
        <v>0</v>
      </c>
      <c r="DO32">
        <v>0</v>
      </c>
      <c r="DP32">
        <v>1</v>
      </c>
      <c r="DQ32">
        <v>1</v>
      </c>
      <c r="DU32">
        <v>1013</v>
      </c>
      <c r="DV32" t="s">
        <v>52</v>
      </c>
      <c r="DW32" t="s">
        <v>52</v>
      </c>
      <c r="DX32">
        <v>1</v>
      </c>
      <c r="EE32">
        <v>29085701</v>
      </c>
      <c r="EF32">
        <v>19</v>
      </c>
      <c r="EG32" t="s">
        <v>54</v>
      </c>
      <c r="EH32">
        <v>0</v>
      </c>
      <c r="EI32" t="s">
        <v>3</v>
      </c>
      <c r="EJ32">
        <v>1</v>
      </c>
      <c r="EK32">
        <v>700004</v>
      </c>
      <c r="EL32" t="s">
        <v>55</v>
      </c>
      <c r="EM32" t="s">
        <v>56</v>
      </c>
      <c r="EO32" t="s">
        <v>3</v>
      </c>
      <c r="EQ32">
        <v>1024</v>
      </c>
      <c r="ER32">
        <v>42.98</v>
      </c>
      <c r="ES32">
        <v>0</v>
      </c>
      <c r="ET32">
        <v>32.19</v>
      </c>
      <c r="EU32">
        <v>0</v>
      </c>
      <c r="EV32">
        <v>4.1500000000000004</v>
      </c>
      <c r="EW32">
        <v>0.57769999999999999</v>
      </c>
      <c r="EX32">
        <v>0</v>
      </c>
      <c r="EY32">
        <v>0</v>
      </c>
      <c r="FQ32">
        <v>0</v>
      </c>
      <c r="FR32">
        <f t="shared" si="41"/>
        <v>0</v>
      </c>
      <c r="FS32">
        <v>0</v>
      </c>
      <c r="FX32">
        <v>0</v>
      </c>
      <c r="FY32">
        <v>0</v>
      </c>
      <c r="GA32" t="s">
        <v>3</v>
      </c>
      <c r="GD32">
        <v>1</v>
      </c>
      <c r="GF32">
        <v>560240545</v>
      </c>
      <c r="GG32">
        <v>2</v>
      </c>
      <c r="GH32">
        <v>1</v>
      </c>
      <c r="GI32">
        <v>2</v>
      </c>
      <c r="GJ32">
        <v>0</v>
      </c>
      <c r="GK32">
        <v>0</v>
      </c>
      <c r="GL32">
        <f t="shared" si="42"/>
        <v>0</v>
      </c>
      <c r="GM32">
        <f t="shared" si="43"/>
        <v>36.369999999999997</v>
      </c>
      <c r="GN32">
        <f t="shared" si="44"/>
        <v>36.369999999999997</v>
      </c>
      <c r="GO32">
        <f t="shared" si="45"/>
        <v>0</v>
      </c>
      <c r="GP32">
        <f t="shared" si="46"/>
        <v>0</v>
      </c>
      <c r="GR32">
        <v>0</v>
      </c>
      <c r="GS32">
        <v>3</v>
      </c>
      <c r="GT32">
        <v>0</v>
      </c>
      <c r="GU32" t="s">
        <v>3</v>
      </c>
      <c r="GV32">
        <f t="shared" si="47"/>
        <v>0</v>
      </c>
      <c r="GW32">
        <v>1</v>
      </c>
      <c r="GX32">
        <f t="shared" si="48"/>
        <v>0</v>
      </c>
      <c r="HA32">
        <v>0</v>
      </c>
      <c r="HB32">
        <v>0</v>
      </c>
      <c r="HC32">
        <f t="shared" si="49"/>
        <v>0</v>
      </c>
      <c r="IK32">
        <v>0</v>
      </c>
    </row>
    <row r="33" spans="1:245">
      <c r="A33">
        <v>17</v>
      </c>
      <c r="B33">
        <v>0</v>
      </c>
      <c r="E33" t="s">
        <v>3</v>
      </c>
      <c r="F33" t="s">
        <v>63</v>
      </c>
      <c r="G33" t="s">
        <v>64</v>
      </c>
      <c r="H33" t="s">
        <v>52</v>
      </c>
      <c r="I33">
        <v>0</v>
      </c>
      <c r="J33">
        <v>0</v>
      </c>
      <c r="O33">
        <f t="shared" si="14"/>
        <v>0</v>
      </c>
      <c r="P33">
        <f t="shared" si="15"/>
        <v>0</v>
      </c>
      <c r="Q33">
        <f t="shared" si="16"/>
        <v>0</v>
      </c>
      <c r="R33">
        <f t="shared" si="17"/>
        <v>0</v>
      </c>
      <c r="S33">
        <f t="shared" si="18"/>
        <v>0</v>
      </c>
      <c r="T33">
        <f t="shared" si="19"/>
        <v>0</v>
      </c>
      <c r="U33">
        <f t="shared" si="20"/>
        <v>0</v>
      </c>
      <c r="V33">
        <f t="shared" si="21"/>
        <v>0</v>
      </c>
      <c r="W33">
        <f t="shared" si="22"/>
        <v>0</v>
      </c>
      <c r="X33">
        <f t="shared" si="23"/>
        <v>0</v>
      </c>
      <c r="Y33">
        <f t="shared" si="24"/>
        <v>0</v>
      </c>
      <c r="AA33">
        <v>-1</v>
      </c>
      <c r="AB33">
        <f t="shared" si="25"/>
        <v>0</v>
      </c>
      <c r="AC33">
        <f t="shared" si="50"/>
        <v>0</v>
      </c>
      <c r="AD33">
        <f>ROUND(((ET33)+ROUND(((EU33)*1.6),2)),2)</f>
        <v>0</v>
      </c>
      <c r="AE33">
        <f t="shared" si="53"/>
        <v>0</v>
      </c>
      <c r="AF33">
        <f t="shared" si="53"/>
        <v>0</v>
      </c>
      <c r="AG33">
        <f t="shared" si="27"/>
        <v>0</v>
      </c>
      <c r="AH33">
        <f t="shared" si="51"/>
        <v>0</v>
      </c>
      <c r="AI33">
        <f t="shared" si="52"/>
        <v>0</v>
      </c>
      <c r="AJ33">
        <f t="shared" si="29"/>
        <v>0</v>
      </c>
      <c r="AK33">
        <v>0</v>
      </c>
      <c r="AL33">
        <v>0</v>
      </c>
      <c r="AM33">
        <v>0</v>
      </c>
      <c r="AN33">
        <v>0</v>
      </c>
      <c r="AO33">
        <v>0</v>
      </c>
      <c r="AP33">
        <v>0</v>
      </c>
      <c r="AQ33">
        <v>0</v>
      </c>
      <c r="AR33">
        <v>0</v>
      </c>
      <c r="AS33">
        <v>0</v>
      </c>
      <c r="AT33">
        <v>0</v>
      </c>
      <c r="AU33">
        <v>0</v>
      </c>
      <c r="AV33">
        <v>1</v>
      </c>
      <c r="AW33">
        <v>1</v>
      </c>
      <c r="AZ33">
        <v>1</v>
      </c>
      <c r="BA33">
        <v>1</v>
      </c>
      <c r="BB33">
        <v>1</v>
      </c>
      <c r="BC33">
        <v>1</v>
      </c>
      <c r="BD33" t="s">
        <v>3</v>
      </c>
      <c r="BE33" t="s">
        <v>3</v>
      </c>
      <c r="BF33" t="s">
        <v>3</v>
      </c>
      <c r="BG33" t="s">
        <v>3</v>
      </c>
      <c r="BH33">
        <v>0</v>
      </c>
      <c r="BI33">
        <v>1</v>
      </c>
      <c r="BJ33" t="s">
        <v>65</v>
      </c>
      <c r="BM33">
        <v>700004</v>
      </c>
      <c r="BN33">
        <v>0</v>
      </c>
      <c r="BO33" t="s">
        <v>63</v>
      </c>
      <c r="BP33">
        <v>1</v>
      </c>
      <c r="BQ33">
        <v>19</v>
      </c>
      <c r="BR33">
        <v>0</v>
      </c>
      <c r="BS33">
        <v>1</v>
      </c>
      <c r="BT33">
        <v>1</v>
      </c>
      <c r="BU33">
        <v>1</v>
      </c>
      <c r="BV33">
        <v>1</v>
      </c>
      <c r="BW33">
        <v>1</v>
      </c>
      <c r="BX33">
        <v>1</v>
      </c>
      <c r="BY33" t="s">
        <v>3</v>
      </c>
      <c r="BZ33">
        <v>0</v>
      </c>
      <c r="CA33">
        <v>0</v>
      </c>
      <c r="CE33">
        <v>0</v>
      </c>
      <c r="CF33">
        <v>0</v>
      </c>
      <c r="CG33">
        <v>0</v>
      </c>
      <c r="CM33">
        <v>0</v>
      </c>
      <c r="CN33" t="s">
        <v>3</v>
      </c>
      <c r="CO33">
        <v>0</v>
      </c>
      <c r="CP33">
        <f t="shared" si="30"/>
        <v>0</v>
      </c>
      <c r="CQ33">
        <f t="shared" si="31"/>
        <v>0</v>
      </c>
      <c r="CR33">
        <f t="shared" si="32"/>
        <v>0</v>
      </c>
      <c r="CS33">
        <f t="shared" si="33"/>
        <v>0</v>
      </c>
      <c r="CT33">
        <f t="shared" si="34"/>
        <v>0</v>
      </c>
      <c r="CU33">
        <f t="shared" si="35"/>
        <v>0</v>
      </c>
      <c r="CV33">
        <f t="shared" si="36"/>
        <v>0</v>
      </c>
      <c r="CW33">
        <f t="shared" si="37"/>
        <v>0</v>
      </c>
      <c r="CX33">
        <f t="shared" si="38"/>
        <v>0</v>
      </c>
      <c r="CY33">
        <f t="shared" si="39"/>
        <v>0</v>
      </c>
      <c r="CZ33">
        <f t="shared" si="40"/>
        <v>0</v>
      </c>
      <c r="DC33" t="s">
        <v>3</v>
      </c>
      <c r="DD33" t="s">
        <v>3</v>
      </c>
      <c r="DE33" t="s">
        <v>3</v>
      </c>
      <c r="DF33" t="s">
        <v>3</v>
      </c>
      <c r="DG33" t="s">
        <v>3</v>
      </c>
      <c r="DH33" t="s">
        <v>3</v>
      </c>
      <c r="DI33" t="s">
        <v>3</v>
      </c>
      <c r="DJ33" t="s">
        <v>3</v>
      </c>
      <c r="DK33" t="s">
        <v>3</v>
      </c>
      <c r="DL33" t="s">
        <v>3</v>
      </c>
      <c r="DM33" t="s">
        <v>3</v>
      </c>
      <c r="DN33">
        <v>0</v>
      </c>
      <c r="DO33">
        <v>0</v>
      </c>
      <c r="DP33">
        <v>1</v>
      </c>
      <c r="DQ33">
        <v>1</v>
      </c>
      <c r="DU33">
        <v>1013</v>
      </c>
      <c r="DV33" t="s">
        <v>52</v>
      </c>
      <c r="DW33" t="s">
        <v>52</v>
      </c>
      <c r="DX33">
        <v>1</v>
      </c>
      <c r="EE33">
        <v>29085701</v>
      </c>
      <c r="EF33">
        <v>19</v>
      </c>
      <c r="EG33" t="s">
        <v>54</v>
      </c>
      <c r="EH33">
        <v>0</v>
      </c>
      <c r="EI33" t="s">
        <v>3</v>
      </c>
      <c r="EJ33">
        <v>1</v>
      </c>
      <c r="EK33">
        <v>700004</v>
      </c>
      <c r="EL33" t="s">
        <v>55</v>
      </c>
      <c r="EM33" t="s">
        <v>56</v>
      </c>
      <c r="EO33" t="s">
        <v>3</v>
      </c>
      <c r="EQ33">
        <v>1024</v>
      </c>
      <c r="ER33">
        <v>0</v>
      </c>
      <c r="ES33">
        <v>0</v>
      </c>
      <c r="ET33">
        <v>0</v>
      </c>
      <c r="EU33">
        <v>0</v>
      </c>
      <c r="EV33">
        <v>0</v>
      </c>
      <c r="EW33">
        <v>0</v>
      </c>
      <c r="EX33">
        <v>0</v>
      </c>
      <c r="EY33">
        <v>0</v>
      </c>
      <c r="FQ33">
        <v>0</v>
      </c>
      <c r="FR33">
        <f t="shared" si="41"/>
        <v>0</v>
      </c>
      <c r="FS33">
        <v>0</v>
      </c>
      <c r="FX33">
        <v>0</v>
      </c>
      <c r="FY33">
        <v>0</v>
      </c>
      <c r="GA33" t="s">
        <v>3</v>
      </c>
      <c r="GD33">
        <v>1</v>
      </c>
      <c r="GF33">
        <v>-1420814034</v>
      </c>
      <c r="GG33">
        <v>2</v>
      </c>
      <c r="GH33">
        <v>1</v>
      </c>
      <c r="GI33">
        <v>2</v>
      </c>
      <c r="GJ33">
        <v>0</v>
      </c>
      <c r="GK33">
        <v>0</v>
      </c>
      <c r="GL33">
        <f t="shared" si="42"/>
        <v>0</v>
      </c>
      <c r="GM33">
        <f t="shared" si="43"/>
        <v>0</v>
      </c>
      <c r="GN33">
        <f t="shared" si="44"/>
        <v>0</v>
      </c>
      <c r="GO33">
        <f t="shared" si="45"/>
        <v>0</v>
      </c>
      <c r="GP33">
        <f t="shared" si="46"/>
        <v>0</v>
      </c>
      <c r="GR33">
        <v>0</v>
      </c>
      <c r="GS33">
        <v>3</v>
      </c>
      <c r="GT33">
        <v>0</v>
      </c>
      <c r="GU33" t="s">
        <v>3</v>
      </c>
      <c r="GV33">
        <f t="shared" si="47"/>
        <v>0</v>
      </c>
      <c r="GW33">
        <v>1</v>
      </c>
      <c r="GX33">
        <f t="shared" si="48"/>
        <v>0</v>
      </c>
      <c r="HA33">
        <v>0</v>
      </c>
      <c r="HB33">
        <v>0</v>
      </c>
      <c r="HC33">
        <f t="shared" si="49"/>
        <v>0</v>
      </c>
      <c r="IK33">
        <v>0</v>
      </c>
    </row>
    <row r="34" spans="1:245">
      <c r="A34">
        <v>17</v>
      </c>
      <c r="B34">
        <v>0</v>
      </c>
      <c r="C34">
        <f>ROW(SmtRes!A37)</f>
        <v>37</v>
      </c>
      <c r="D34">
        <f>ROW(EtalonRes!A37)</f>
        <v>37</v>
      </c>
      <c r="E34" t="s">
        <v>3</v>
      </c>
      <c r="F34" t="s">
        <v>66</v>
      </c>
      <c r="G34" t="s">
        <v>67</v>
      </c>
      <c r="H34" t="s">
        <v>52</v>
      </c>
      <c r="I34">
        <v>6.3</v>
      </c>
      <c r="J34">
        <v>0</v>
      </c>
      <c r="O34">
        <f t="shared" si="14"/>
        <v>410.05</v>
      </c>
      <c r="P34">
        <f t="shared" si="15"/>
        <v>0</v>
      </c>
      <c r="Q34">
        <f t="shared" si="16"/>
        <v>410.05</v>
      </c>
      <c r="R34">
        <f t="shared" si="17"/>
        <v>0</v>
      </c>
      <c r="S34">
        <f t="shared" si="18"/>
        <v>0</v>
      </c>
      <c r="T34">
        <f t="shared" si="19"/>
        <v>0</v>
      </c>
      <c r="U34">
        <f t="shared" si="20"/>
        <v>0</v>
      </c>
      <c r="V34">
        <f t="shared" si="21"/>
        <v>0</v>
      </c>
      <c r="W34">
        <f t="shared" si="22"/>
        <v>0</v>
      </c>
      <c r="X34">
        <f t="shared" si="23"/>
        <v>0</v>
      </c>
      <c r="Y34">
        <f t="shared" si="24"/>
        <v>0</v>
      </c>
      <c r="AA34">
        <v>-1</v>
      </c>
      <c r="AB34">
        <f t="shared" si="25"/>
        <v>6.71</v>
      </c>
      <c r="AC34">
        <f t="shared" si="50"/>
        <v>0</v>
      </c>
      <c r="AD34">
        <f>ROUND(((ET34)+ROUND(((EU34)*1.85),2)),2)</f>
        <v>6.71</v>
      </c>
      <c r="AE34">
        <f>ROUND(((EU34)+ROUND(((EU34)*1.85),2)),2)</f>
        <v>0</v>
      </c>
      <c r="AF34">
        <f>ROUND(((EV34)+ROUND(((EV34)*1.85),2)),2)</f>
        <v>0</v>
      </c>
      <c r="AG34">
        <f t="shared" si="27"/>
        <v>0</v>
      </c>
      <c r="AH34">
        <f t="shared" si="51"/>
        <v>0</v>
      </c>
      <c r="AI34">
        <f t="shared" si="52"/>
        <v>0</v>
      </c>
      <c r="AJ34">
        <f t="shared" si="29"/>
        <v>0</v>
      </c>
      <c r="AK34">
        <v>6.71</v>
      </c>
      <c r="AL34">
        <v>0</v>
      </c>
      <c r="AM34">
        <v>6.71</v>
      </c>
      <c r="AN34">
        <v>0</v>
      </c>
      <c r="AO34">
        <v>0</v>
      </c>
      <c r="AP34">
        <v>0</v>
      </c>
      <c r="AQ34">
        <v>0</v>
      </c>
      <c r="AR34">
        <v>0</v>
      </c>
      <c r="AS34">
        <v>0</v>
      </c>
      <c r="AT34">
        <v>0</v>
      </c>
      <c r="AU34">
        <v>0</v>
      </c>
      <c r="AV34">
        <v>1</v>
      </c>
      <c r="AW34">
        <v>1</v>
      </c>
      <c r="AZ34">
        <v>1</v>
      </c>
      <c r="BA34">
        <v>9.6999999999999993</v>
      </c>
      <c r="BB34">
        <v>9.6999999999999993</v>
      </c>
      <c r="BC34">
        <v>1</v>
      </c>
      <c r="BD34" t="s">
        <v>3</v>
      </c>
      <c r="BE34" t="s">
        <v>3</v>
      </c>
      <c r="BF34" t="s">
        <v>3</v>
      </c>
      <c r="BG34" t="s">
        <v>3</v>
      </c>
      <c r="BH34">
        <v>0</v>
      </c>
      <c r="BI34">
        <v>1</v>
      </c>
      <c r="BJ34" t="s">
        <v>68</v>
      </c>
      <c r="BM34">
        <v>700001</v>
      </c>
      <c r="BN34">
        <v>0</v>
      </c>
      <c r="BO34" t="s">
        <v>3</v>
      </c>
      <c r="BP34">
        <v>0</v>
      </c>
      <c r="BQ34">
        <v>10</v>
      </c>
      <c r="BR34">
        <v>0</v>
      </c>
      <c r="BS34">
        <v>9.6999999999999993</v>
      </c>
      <c r="BT34">
        <v>1</v>
      </c>
      <c r="BU34">
        <v>1</v>
      </c>
      <c r="BV34">
        <v>1</v>
      </c>
      <c r="BW34">
        <v>1</v>
      </c>
      <c r="BX34">
        <v>1</v>
      </c>
      <c r="BY34" t="s">
        <v>3</v>
      </c>
      <c r="BZ34">
        <v>0</v>
      </c>
      <c r="CA34">
        <v>0</v>
      </c>
      <c r="CE34">
        <v>0</v>
      </c>
      <c r="CF34">
        <v>0</v>
      </c>
      <c r="CG34">
        <v>0</v>
      </c>
      <c r="CM34">
        <v>0</v>
      </c>
      <c r="CN34" t="s">
        <v>3</v>
      </c>
      <c r="CO34">
        <v>0</v>
      </c>
      <c r="CP34">
        <f t="shared" si="30"/>
        <v>410.05</v>
      </c>
      <c r="CQ34">
        <f t="shared" si="31"/>
        <v>0</v>
      </c>
      <c r="CR34">
        <f t="shared" si="32"/>
        <v>65.087000000000003</v>
      </c>
      <c r="CS34">
        <f t="shared" si="33"/>
        <v>0</v>
      </c>
      <c r="CT34">
        <f t="shared" si="34"/>
        <v>0</v>
      </c>
      <c r="CU34">
        <f t="shared" si="35"/>
        <v>0</v>
      </c>
      <c r="CV34">
        <f t="shared" si="36"/>
        <v>0</v>
      </c>
      <c r="CW34">
        <f t="shared" si="37"/>
        <v>0</v>
      </c>
      <c r="CX34">
        <f t="shared" si="38"/>
        <v>0</v>
      </c>
      <c r="CY34">
        <f t="shared" si="39"/>
        <v>0</v>
      </c>
      <c r="CZ34">
        <f t="shared" si="40"/>
        <v>0</v>
      </c>
      <c r="DC34" t="s">
        <v>3</v>
      </c>
      <c r="DD34" t="s">
        <v>3</v>
      </c>
      <c r="DE34" t="s">
        <v>3</v>
      </c>
      <c r="DF34" t="s">
        <v>3</v>
      </c>
      <c r="DG34" t="s">
        <v>3</v>
      </c>
      <c r="DH34" t="s">
        <v>3</v>
      </c>
      <c r="DI34" t="s">
        <v>3</v>
      </c>
      <c r="DJ34" t="s">
        <v>3</v>
      </c>
      <c r="DK34" t="s">
        <v>3</v>
      </c>
      <c r="DL34" t="s">
        <v>3</v>
      </c>
      <c r="DM34" t="s">
        <v>3</v>
      </c>
      <c r="DN34">
        <v>0</v>
      </c>
      <c r="DO34">
        <v>0</v>
      </c>
      <c r="DP34">
        <v>1</v>
      </c>
      <c r="DQ34">
        <v>1</v>
      </c>
      <c r="DU34">
        <v>1013</v>
      </c>
      <c r="DV34" t="s">
        <v>52</v>
      </c>
      <c r="DW34" t="s">
        <v>52</v>
      </c>
      <c r="DX34">
        <v>1</v>
      </c>
      <c r="EE34">
        <v>29085448</v>
      </c>
      <c r="EF34">
        <v>10</v>
      </c>
      <c r="EG34" t="s">
        <v>69</v>
      </c>
      <c r="EH34">
        <v>0</v>
      </c>
      <c r="EI34" t="s">
        <v>3</v>
      </c>
      <c r="EJ34">
        <v>1</v>
      </c>
      <c r="EK34">
        <v>700001</v>
      </c>
      <c r="EL34" t="s">
        <v>70</v>
      </c>
      <c r="EM34" t="s">
        <v>71</v>
      </c>
      <c r="EO34" t="s">
        <v>3</v>
      </c>
      <c r="EQ34">
        <v>1024</v>
      </c>
      <c r="ER34">
        <v>6.71</v>
      </c>
      <c r="ES34">
        <v>0</v>
      </c>
      <c r="ET34">
        <v>6.71</v>
      </c>
      <c r="EU34">
        <v>0</v>
      </c>
      <c r="EV34">
        <v>0</v>
      </c>
      <c r="EW34">
        <v>0</v>
      </c>
      <c r="EX34">
        <v>0</v>
      </c>
      <c r="EY34">
        <v>0</v>
      </c>
      <c r="FQ34">
        <v>0</v>
      </c>
      <c r="FR34">
        <f t="shared" si="41"/>
        <v>0</v>
      </c>
      <c r="FS34">
        <v>0</v>
      </c>
      <c r="FX34">
        <v>0</v>
      </c>
      <c r="FY34">
        <v>0</v>
      </c>
      <c r="GA34" t="s">
        <v>3</v>
      </c>
      <c r="GD34">
        <v>1</v>
      </c>
      <c r="GF34">
        <v>866220405</v>
      </c>
      <c r="GG34">
        <v>2</v>
      </c>
      <c r="GH34">
        <v>1</v>
      </c>
      <c r="GI34">
        <v>2</v>
      </c>
      <c r="GJ34">
        <v>0</v>
      </c>
      <c r="GK34">
        <v>0</v>
      </c>
      <c r="GL34">
        <f t="shared" si="42"/>
        <v>0</v>
      </c>
      <c r="GM34">
        <f t="shared" si="43"/>
        <v>410.05</v>
      </c>
      <c r="GN34">
        <f t="shared" si="44"/>
        <v>410.05</v>
      </c>
      <c r="GO34">
        <f t="shared" si="45"/>
        <v>0</v>
      </c>
      <c r="GP34">
        <f t="shared" si="46"/>
        <v>0</v>
      </c>
      <c r="GR34">
        <v>0</v>
      </c>
      <c r="GS34">
        <v>0</v>
      </c>
      <c r="GT34">
        <v>0</v>
      </c>
      <c r="GU34" t="s">
        <v>3</v>
      </c>
      <c r="GV34">
        <f t="shared" si="47"/>
        <v>0</v>
      </c>
      <c r="GW34">
        <v>1</v>
      </c>
      <c r="GX34">
        <f t="shared" si="48"/>
        <v>0</v>
      </c>
      <c r="HA34">
        <v>0</v>
      </c>
      <c r="HB34">
        <v>0</v>
      </c>
      <c r="HC34">
        <f t="shared" si="49"/>
        <v>0</v>
      </c>
      <c r="IK34">
        <v>0</v>
      </c>
    </row>
    <row r="35" spans="1:245">
      <c r="A35">
        <v>17</v>
      </c>
      <c r="B35">
        <v>0</v>
      </c>
      <c r="C35">
        <f>ROW(SmtRes!A40)</f>
        <v>40</v>
      </c>
      <c r="D35">
        <f>ROW(EtalonRes!A40)</f>
        <v>40</v>
      </c>
      <c r="E35" t="s">
        <v>3</v>
      </c>
      <c r="F35" t="s">
        <v>72</v>
      </c>
      <c r="G35" t="s">
        <v>73</v>
      </c>
      <c r="H35" t="s">
        <v>52</v>
      </c>
      <c r="I35">
        <v>6.3</v>
      </c>
      <c r="J35">
        <v>0</v>
      </c>
      <c r="O35">
        <f t="shared" si="14"/>
        <v>1301.55</v>
      </c>
      <c r="P35">
        <f t="shared" si="15"/>
        <v>0</v>
      </c>
      <c r="Q35">
        <f t="shared" si="16"/>
        <v>918.74</v>
      </c>
      <c r="R35">
        <f t="shared" si="17"/>
        <v>258.85000000000002</v>
      </c>
      <c r="S35">
        <f t="shared" si="18"/>
        <v>382.81</v>
      </c>
      <c r="T35">
        <f t="shared" si="19"/>
        <v>0</v>
      </c>
      <c r="U35">
        <f t="shared" si="20"/>
        <v>0.89459999999999995</v>
      </c>
      <c r="V35">
        <f t="shared" si="21"/>
        <v>0.44729999999999998</v>
      </c>
      <c r="W35">
        <f t="shared" si="22"/>
        <v>0</v>
      </c>
      <c r="X35">
        <f t="shared" si="23"/>
        <v>0</v>
      </c>
      <c r="Y35">
        <f t="shared" si="24"/>
        <v>0</v>
      </c>
      <c r="AA35">
        <v>-1</v>
      </c>
      <c r="AB35">
        <f t="shared" si="25"/>
        <v>10.71</v>
      </c>
      <c r="AC35">
        <f t="shared" si="50"/>
        <v>0</v>
      </c>
      <c r="AD35">
        <f>ROUND(((ET35)+ROUND(((EU35)*1.6),2)),2)</f>
        <v>7.56</v>
      </c>
      <c r="AE35">
        <f>ROUND(((EU35)+ROUND(((EU35)*1.6),2)),2)</f>
        <v>2.13</v>
      </c>
      <c r="AF35">
        <f>ROUND(((EV35)+ROUND(((EV35)*1.6),2)),2)</f>
        <v>3.15</v>
      </c>
      <c r="AG35">
        <f t="shared" si="27"/>
        <v>0</v>
      </c>
      <c r="AH35">
        <f t="shared" si="51"/>
        <v>0.14199999999999999</v>
      </c>
      <c r="AI35">
        <f t="shared" si="52"/>
        <v>7.0999999999999994E-2</v>
      </c>
      <c r="AJ35">
        <f t="shared" si="29"/>
        <v>0</v>
      </c>
      <c r="AK35">
        <v>10.71</v>
      </c>
      <c r="AL35">
        <v>0</v>
      </c>
      <c r="AM35">
        <v>6.25</v>
      </c>
      <c r="AN35">
        <v>0.82</v>
      </c>
      <c r="AO35">
        <v>1.21</v>
      </c>
      <c r="AP35">
        <v>0</v>
      </c>
      <c r="AQ35">
        <v>0.14199999999999999</v>
      </c>
      <c r="AR35">
        <v>7.0999999999999994E-2</v>
      </c>
      <c r="AS35">
        <v>0</v>
      </c>
      <c r="AT35">
        <v>0</v>
      </c>
      <c r="AU35">
        <v>0</v>
      </c>
      <c r="AV35">
        <v>1</v>
      </c>
      <c r="AW35">
        <v>1</v>
      </c>
      <c r="AZ35">
        <v>1</v>
      </c>
      <c r="BA35">
        <v>19.29</v>
      </c>
      <c r="BB35">
        <v>19.29</v>
      </c>
      <c r="BC35">
        <v>1</v>
      </c>
      <c r="BD35" t="s">
        <v>3</v>
      </c>
      <c r="BE35" t="s">
        <v>3</v>
      </c>
      <c r="BF35" t="s">
        <v>3</v>
      </c>
      <c r="BG35" t="s">
        <v>3</v>
      </c>
      <c r="BH35">
        <v>0</v>
      </c>
      <c r="BI35">
        <v>1</v>
      </c>
      <c r="BJ35" t="s">
        <v>74</v>
      </c>
      <c r="BM35">
        <v>700004</v>
      </c>
      <c r="BN35">
        <v>0</v>
      </c>
      <c r="BO35" t="s">
        <v>72</v>
      </c>
      <c r="BP35">
        <v>1</v>
      </c>
      <c r="BQ35">
        <v>19</v>
      </c>
      <c r="BR35">
        <v>0</v>
      </c>
      <c r="BS35">
        <v>19.29</v>
      </c>
      <c r="BT35">
        <v>1</v>
      </c>
      <c r="BU35">
        <v>1</v>
      </c>
      <c r="BV35">
        <v>1</v>
      </c>
      <c r="BW35">
        <v>1</v>
      </c>
      <c r="BX35">
        <v>1</v>
      </c>
      <c r="BY35" t="s">
        <v>3</v>
      </c>
      <c r="BZ35">
        <v>0</v>
      </c>
      <c r="CA35">
        <v>0</v>
      </c>
      <c r="CE35">
        <v>0</v>
      </c>
      <c r="CF35">
        <v>0</v>
      </c>
      <c r="CG35">
        <v>0</v>
      </c>
      <c r="CM35">
        <v>0</v>
      </c>
      <c r="CN35" t="s">
        <v>3</v>
      </c>
      <c r="CO35">
        <v>0</v>
      </c>
      <c r="CP35">
        <f t="shared" si="30"/>
        <v>1301.55</v>
      </c>
      <c r="CQ35">
        <f t="shared" si="31"/>
        <v>0</v>
      </c>
      <c r="CR35">
        <f t="shared" si="32"/>
        <v>145.83240000000001</v>
      </c>
      <c r="CS35">
        <f t="shared" si="33"/>
        <v>41.087699999999998</v>
      </c>
      <c r="CT35">
        <f t="shared" si="34"/>
        <v>60.763500000000001</v>
      </c>
      <c r="CU35">
        <f t="shared" si="35"/>
        <v>0</v>
      </c>
      <c r="CV35">
        <f t="shared" si="36"/>
        <v>0.14199999999999999</v>
      </c>
      <c r="CW35">
        <f t="shared" si="37"/>
        <v>7.0999999999999994E-2</v>
      </c>
      <c r="CX35">
        <f t="shared" si="38"/>
        <v>0</v>
      </c>
      <c r="CY35">
        <f t="shared" si="39"/>
        <v>0</v>
      </c>
      <c r="CZ35">
        <f t="shared" si="40"/>
        <v>0</v>
      </c>
      <c r="DC35" t="s">
        <v>3</v>
      </c>
      <c r="DD35" t="s">
        <v>3</v>
      </c>
      <c r="DE35" t="s">
        <v>3</v>
      </c>
      <c r="DF35" t="s">
        <v>3</v>
      </c>
      <c r="DG35" t="s">
        <v>3</v>
      </c>
      <c r="DH35" t="s">
        <v>3</v>
      </c>
      <c r="DI35" t="s">
        <v>3</v>
      </c>
      <c r="DJ35" t="s">
        <v>3</v>
      </c>
      <c r="DK35" t="s">
        <v>3</v>
      </c>
      <c r="DL35" t="s">
        <v>3</v>
      </c>
      <c r="DM35" t="s">
        <v>3</v>
      </c>
      <c r="DN35">
        <v>0</v>
      </c>
      <c r="DO35">
        <v>0</v>
      </c>
      <c r="DP35">
        <v>1</v>
      </c>
      <c r="DQ35">
        <v>1</v>
      </c>
      <c r="DU35">
        <v>1013</v>
      </c>
      <c r="DV35" t="s">
        <v>52</v>
      </c>
      <c r="DW35" t="s">
        <v>52</v>
      </c>
      <c r="DX35">
        <v>1</v>
      </c>
      <c r="EE35">
        <v>29085701</v>
      </c>
      <c r="EF35">
        <v>19</v>
      </c>
      <c r="EG35" t="s">
        <v>54</v>
      </c>
      <c r="EH35">
        <v>0</v>
      </c>
      <c r="EI35" t="s">
        <v>3</v>
      </c>
      <c r="EJ35">
        <v>1</v>
      </c>
      <c r="EK35">
        <v>700004</v>
      </c>
      <c r="EL35" t="s">
        <v>55</v>
      </c>
      <c r="EM35" t="s">
        <v>56</v>
      </c>
      <c r="EO35" t="s">
        <v>3</v>
      </c>
      <c r="EQ35">
        <v>1024</v>
      </c>
      <c r="ER35">
        <v>10.71</v>
      </c>
      <c r="ES35">
        <v>0</v>
      </c>
      <c r="ET35">
        <v>6.25</v>
      </c>
      <c r="EU35">
        <v>0.82</v>
      </c>
      <c r="EV35">
        <v>1.21</v>
      </c>
      <c r="EW35">
        <v>0.14199999999999999</v>
      </c>
      <c r="EX35">
        <v>7.0999999999999994E-2</v>
      </c>
      <c r="EY35">
        <v>0</v>
      </c>
      <c r="FQ35">
        <v>0</v>
      </c>
      <c r="FR35">
        <f t="shared" si="41"/>
        <v>0</v>
      </c>
      <c r="FS35">
        <v>0</v>
      </c>
      <c r="FX35">
        <v>0</v>
      </c>
      <c r="FY35">
        <v>0</v>
      </c>
      <c r="GA35" t="s">
        <v>3</v>
      </c>
      <c r="GD35">
        <v>1</v>
      </c>
      <c r="GF35">
        <v>-1389248136</v>
      </c>
      <c r="GG35">
        <v>2</v>
      </c>
      <c r="GH35">
        <v>1</v>
      </c>
      <c r="GI35">
        <v>2</v>
      </c>
      <c r="GJ35">
        <v>0</v>
      </c>
      <c r="GK35">
        <v>0</v>
      </c>
      <c r="GL35">
        <f t="shared" si="42"/>
        <v>0</v>
      </c>
      <c r="GM35">
        <f t="shared" si="43"/>
        <v>1301.55</v>
      </c>
      <c r="GN35">
        <f t="shared" si="44"/>
        <v>1301.55</v>
      </c>
      <c r="GO35">
        <f t="shared" si="45"/>
        <v>0</v>
      </c>
      <c r="GP35">
        <f t="shared" si="46"/>
        <v>0</v>
      </c>
      <c r="GR35">
        <v>0</v>
      </c>
      <c r="GS35">
        <v>0</v>
      </c>
      <c r="GT35">
        <v>0</v>
      </c>
      <c r="GU35" t="s">
        <v>3</v>
      </c>
      <c r="GV35">
        <f t="shared" si="47"/>
        <v>0</v>
      </c>
      <c r="GW35">
        <v>1</v>
      </c>
      <c r="GX35">
        <f t="shared" si="48"/>
        <v>0</v>
      </c>
      <c r="HA35">
        <v>0</v>
      </c>
      <c r="HB35">
        <v>0</v>
      </c>
      <c r="HC35">
        <f t="shared" si="49"/>
        <v>0</v>
      </c>
      <c r="IK35">
        <v>0</v>
      </c>
    </row>
    <row r="36" spans="1:245">
      <c r="A36">
        <v>17</v>
      </c>
      <c r="B36">
        <v>0</v>
      </c>
      <c r="C36">
        <f>ROW(SmtRes!A48)</f>
        <v>48</v>
      </c>
      <c r="D36">
        <f>ROW(EtalonRes!A48)</f>
        <v>48</v>
      </c>
      <c r="E36" t="s">
        <v>3</v>
      </c>
      <c r="F36" t="s">
        <v>75</v>
      </c>
      <c r="G36" t="s">
        <v>76</v>
      </c>
      <c r="H36" t="s">
        <v>77</v>
      </c>
      <c r="I36">
        <v>2</v>
      </c>
      <c r="J36">
        <v>0</v>
      </c>
      <c r="O36">
        <f t="shared" si="14"/>
        <v>3972.67</v>
      </c>
      <c r="P36">
        <f t="shared" si="15"/>
        <v>113.23</v>
      </c>
      <c r="Q36">
        <f t="shared" si="16"/>
        <v>2170.46</v>
      </c>
      <c r="R36">
        <f t="shared" si="17"/>
        <v>924.37</v>
      </c>
      <c r="S36">
        <f t="shared" si="18"/>
        <v>1688.98</v>
      </c>
      <c r="T36">
        <f t="shared" si="19"/>
        <v>0</v>
      </c>
      <c r="U36">
        <f t="shared" si="20"/>
        <v>5.46</v>
      </c>
      <c r="V36">
        <f t="shared" si="21"/>
        <v>2.16</v>
      </c>
      <c r="W36">
        <f t="shared" si="22"/>
        <v>0</v>
      </c>
      <c r="X36">
        <f t="shared" si="23"/>
        <v>2482.6799999999998</v>
      </c>
      <c r="Y36">
        <f t="shared" si="24"/>
        <v>1698.68</v>
      </c>
      <c r="AA36">
        <v>-1</v>
      </c>
      <c r="AB36">
        <f t="shared" si="25"/>
        <v>198.11</v>
      </c>
      <c r="AC36">
        <f t="shared" si="50"/>
        <v>15.77</v>
      </c>
      <c r="AD36">
        <f>ROUND((((ET36)-(EU36))+AE36),2)</f>
        <v>155.69999999999999</v>
      </c>
      <c r="AE36">
        <f>ROUND((EU36),2)</f>
        <v>14.58</v>
      </c>
      <c r="AF36">
        <f>ROUND((EV36),2)</f>
        <v>26.64</v>
      </c>
      <c r="AG36">
        <f t="shared" si="27"/>
        <v>0</v>
      </c>
      <c r="AH36">
        <f t="shared" si="51"/>
        <v>2.73</v>
      </c>
      <c r="AI36">
        <f t="shared" si="52"/>
        <v>1.08</v>
      </c>
      <c r="AJ36">
        <f t="shared" si="29"/>
        <v>0</v>
      </c>
      <c r="AK36">
        <v>198.11</v>
      </c>
      <c r="AL36">
        <v>15.77</v>
      </c>
      <c r="AM36">
        <v>155.69999999999999</v>
      </c>
      <c r="AN36">
        <v>14.58</v>
      </c>
      <c r="AO36">
        <v>26.64</v>
      </c>
      <c r="AP36">
        <v>0</v>
      </c>
      <c r="AQ36">
        <v>2.73</v>
      </c>
      <c r="AR36">
        <v>1.08</v>
      </c>
      <c r="AS36">
        <v>0</v>
      </c>
      <c r="AT36">
        <v>95</v>
      </c>
      <c r="AU36">
        <v>65</v>
      </c>
      <c r="AV36">
        <v>1</v>
      </c>
      <c r="AW36">
        <v>1</v>
      </c>
      <c r="AZ36">
        <v>1</v>
      </c>
      <c r="BA36">
        <v>31.7</v>
      </c>
      <c r="BB36">
        <v>6.97</v>
      </c>
      <c r="BC36">
        <v>3.59</v>
      </c>
      <c r="BD36" t="s">
        <v>3</v>
      </c>
      <c r="BE36" t="s">
        <v>3</v>
      </c>
      <c r="BF36" t="s">
        <v>3</v>
      </c>
      <c r="BG36" t="s">
        <v>3</v>
      </c>
      <c r="BH36">
        <v>0</v>
      </c>
      <c r="BI36">
        <v>2</v>
      </c>
      <c r="BJ36" t="s">
        <v>78</v>
      </c>
      <c r="BM36">
        <v>108001</v>
      </c>
      <c r="BN36">
        <v>0</v>
      </c>
      <c r="BO36" t="s">
        <v>75</v>
      </c>
      <c r="BP36">
        <v>1</v>
      </c>
      <c r="BQ36">
        <v>3</v>
      </c>
      <c r="BR36">
        <v>0</v>
      </c>
      <c r="BS36">
        <v>31.7</v>
      </c>
      <c r="BT36">
        <v>1</v>
      </c>
      <c r="BU36">
        <v>1</v>
      </c>
      <c r="BV36">
        <v>1</v>
      </c>
      <c r="BW36">
        <v>1</v>
      </c>
      <c r="BX36">
        <v>1</v>
      </c>
      <c r="BY36" t="s">
        <v>3</v>
      </c>
      <c r="BZ36">
        <v>95</v>
      </c>
      <c r="CA36">
        <v>65</v>
      </c>
      <c r="CE36">
        <v>0</v>
      </c>
      <c r="CF36">
        <v>0</v>
      </c>
      <c r="CG36">
        <v>0</v>
      </c>
      <c r="CM36">
        <v>0</v>
      </c>
      <c r="CN36" t="s">
        <v>3</v>
      </c>
      <c r="CO36">
        <v>0</v>
      </c>
      <c r="CP36">
        <f t="shared" si="30"/>
        <v>3972.67</v>
      </c>
      <c r="CQ36">
        <f t="shared" si="31"/>
        <v>56.6143</v>
      </c>
      <c r="CR36">
        <f t="shared" si="32"/>
        <v>1085.229</v>
      </c>
      <c r="CS36">
        <f t="shared" si="33"/>
        <v>462.18599999999998</v>
      </c>
      <c r="CT36">
        <f t="shared" si="34"/>
        <v>844.48800000000006</v>
      </c>
      <c r="CU36">
        <f t="shared" si="35"/>
        <v>0</v>
      </c>
      <c r="CV36">
        <f t="shared" si="36"/>
        <v>2.73</v>
      </c>
      <c r="CW36">
        <f t="shared" si="37"/>
        <v>1.08</v>
      </c>
      <c r="CX36">
        <f t="shared" si="38"/>
        <v>0</v>
      </c>
      <c r="CY36">
        <f t="shared" si="39"/>
        <v>2482.6824999999999</v>
      </c>
      <c r="CZ36">
        <f t="shared" si="40"/>
        <v>1698.6775</v>
      </c>
      <c r="DC36" t="s">
        <v>3</v>
      </c>
      <c r="DD36" t="s">
        <v>3</v>
      </c>
      <c r="DE36" t="s">
        <v>3</v>
      </c>
      <c r="DF36" t="s">
        <v>3</v>
      </c>
      <c r="DG36" t="s">
        <v>3</v>
      </c>
      <c r="DH36" t="s">
        <v>3</v>
      </c>
      <c r="DI36" t="s">
        <v>3</v>
      </c>
      <c r="DJ36" t="s">
        <v>3</v>
      </c>
      <c r="DK36" t="s">
        <v>3</v>
      </c>
      <c r="DL36" t="s">
        <v>3</v>
      </c>
      <c r="DM36" t="s">
        <v>3</v>
      </c>
      <c r="DN36">
        <v>0</v>
      </c>
      <c r="DO36">
        <v>0</v>
      </c>
      <c r="DP36">
        <v>1</v>
      </c>
      <c r="DQ36">
        <v>1</v>
      </c>
      <c r="DU36">
        <v>1013</v>
      </c>
      <c r="DV36" t="s">
        <v>77</v>
      </c>
      <c r="DW36" t="s">
        <v>77</v>
      </c>
      <c r="DX36">
        <v>1</v>
      </c>
      <c r="EE36">
        <v>29085386</v>
      </c>
      <c r="EF36">
        <v>3</v>
      </c>
      <c r="EG36" t="s">
        <v>44</v>
      </c>
      <c r="EH36">
        <v>0</v>
      </c>
      <c r="EI36" t="s">
        <v>3</v>
      </c>
      <c r="EJ36">
        <v>2</v>
      </c>
      <c r="EK36">
        <v>108001</v>
      </c>
      <c r="EL36" t="s">
        <v>45</v>
      </c>
      <c r="EM36" t="s">
        <v>46</v>
      </c>
      <c r="EO36" t="s">
        <v>3</v>
      </c>
      <c r="EQ36">
        <v>1024</v>
      </c>
      <c r="ER36">
        <v>198.11</v>
      </c>
      <c r="ES36">
        <v>15.77</v>
      </c>
      <c r="ET36">
        <v>155.69999999999999</v>
      </c>
      <c r="EU36">
        <v>14.58</v>
      </c>
      <c r="EV36">
        <v>26.64</v>
      </c>
      <c r="EW36">
        <v>2.73</v>
      </c>
      <c r="EX36">
        <v>1.08</v>
      </c>
      <c r="EY36">
        <v>0</v>
      </c>
      <c r="FQ36">
        <v>0</v>
      </c>
      <c r="FR36">
        <f t="shared" si="41"/>
        <v>0</v>
      </c>
      <c r="FS36">
        <v>0</v>
      </c>
      <c r="FX36">
        <v>95</v>
      </c>
      <c r="FY36">
        <v>65</v>
      </c>
      <c r="GA36" t="s">
        <v>3</v>
      </c>
      <c r="GD36">
        <v>1</v>
      </c>
      <c r="GF36">
        <v>-489507538</v>
      </c>
      <c r="GG36">
        <v>2</v>
      </c>
      <c r="GH36">
        <v>1</v>
      </c>
      <c r="GI36">
        <v>2</v>
      </c>
      <c r="GJ36">
        <v>0</v>
      </c>
      <c r="GK36">
        <v>0</v>
      </c>
      <c r="GL36">
        <f t="shared" si="42"/>
        <v>0</v>
      </c>
      <c r="GM36">
        <f t="shared" si="43"/>
        <v>8154.03</v>
      </c>
      <c r="GN36">
        <f t="shared" si="44"/>
        <v>0</v>
      </c>
      <c r="GO36">
        <f t="shared" si="45"/>
        <v>8154.03</v>
      </c>
      <c r="GP36">
        <f t="shared" si="46"/>
        <v>0</v>
      </c>
      <c r="GR36">
        <v>0</v>
      </c>
      <c r="GS36">
        <v>3</v>
      </c>
      <c r="GT36">
        <v>0</v>
      </c>
      <c r="GU36" t="s">
        <v>3</v>
      </c>
      <c r="GV36">
        <f t="shared" si="47"/>
        <v>0</v>
      </c>
      <c r="GW36">
        <v>1</v>
      </c>
      <c r="GX36">
        <f t="shared" si="48"/>
        <v>0</v>
      </c>
      <c r="HA36">
        <v>0</v>
      </c>
      <c r="HB36">
        <v>0</v>
      </c>
      <c r="HC36">
        <f t="shared" si="49"/>
        <v>0</v>
      </c>
      <c r="IK36">
        <v>0</v>
      </c>
    </row>
    <row r="37" spans="1:245">
      <c r="A37">
        <v>17</v>
      </c>
      <c r="B37">
        <v>0</v>
      </c>
      <c r="C37">
        <f>ROW(SmtRes!A55)</f>
        <v>55</v>
      </c>
      <c r="D37">
        <f>ROW(EtalonRes!A55)</f>
        <v>55</v>
      </c>
      <c r="E37" t="s">
        <v>3</v>
      </c>
      <c r="F37" t="s">
        <v>79</v>
      </c>
      <c r="G37" t="s">
        <v>80</v>
      </c>
      <c r="H37" t="s">
        <v>40</v>
      </c>
      <c r="I37">
        <f>ROUND(2/100,9)</f>
        <v>0.02</v>
      </c>
      <c r="J37">
        <v>0</v>
      </c>
      <c r="O37">
        <f t="shared" si="14"/>
        <v>925.34</v>
      </c>
      <c r="P37">
        <f t="shared" si="15"/>
        <v>26.79</v>
      </c>
      <c r="Q37">
        <f t="shared" si="16"/>
        <v>7.99</v>
      </c>
      <c r="R37">
        <f t="shared" si="17"/>
        <v>1.71</v>
      </c>
      <c r="S37">
        <f t="shared" si="18"/>
        <v>890.56</v>
      </c>
      <c r="T37">
        <f t="shared" si="19"/>
        <v>0</v>
      </c>
      <c r="U37">
        <f t="shared" si="20"/>
        <v>2.8319999999999999</v>
      </c>
      <c r="V37">
        <f t="shared" si="21"/>
        <v>4.0000000000000001E-3</v>
      </c>
      <c r="W37">
        <f t="shared" si="22"/>
        <v>0</v>
      </c>
      <c r="X37">
        <f t="shared" si="23"/>
        <v>847.66</v>
      </c>
      <c r="Y37">
        <f t="shared" si="24"/>
        <v>579.98</v>
      </c>
      <c r="AA37">
        <v>-1</v>
      </c>
      <c r="AB37">
        <f t="shared" si="25"/>
        <v>1590.04</v>
      </c>
      <c r="AC37">
        <f t="shared" si="50"/>
        <v>141.01</v>
      </c>
      <c r="AD37">
        <f>ROUND((((ET37)-(EU37))+AE37),2)</f>
        <v>44.36</v>
      </c>
      <c r="AE37">
        <f>ROUND((EU37),2)</f>
        <v>2.7</v>
      </c>
      <c r="AF37">
        <f>ROUND((EV37),2)</f>
        <v>1404.67</v>
      </c>
      <c r="AG37">
        <f t="shared" si="27"/>
        <v>0</v>
      </c>
      <c r="AH37">
        <f t="shared" si="51"/>
        <v>141.6</v>
      </c>
      <c r="AI37">
        <f t="shared" si="52"/>
        <v>0.2</v>
      </c>
      <c r="AJ37">
        <f t="shared" si="29"/>
        <v>0</v>
      </c>
      <c r="AK37">
        <v>1590.04</v>
      </c>
      <c r="AL37">
        <v>141.01</v>
      </c>
      <c r="AM37">
        <v>44.36</v>
      </c>
      <c r="AN37">
        <v>2.7</v>
      </c>
      <c r="AO37">
        <v>1404.67</v>
      </c>
      <c r="AP37">
        <v>0</v>
      </c>
      <c r="AQ37">
        <v>141.6</v>
      </c>
      <c r="AR37">
        <v>0.2</v>
      </c>
      <c r="AS37">
        <v>0</v>
      </c>
      <c r="AT37">
        <v>95</v>
      </c>
      <c r="AU37">
        <v>65</v>
      </c>
      <c r="AV37">
        <v>1</v>
      </c>
      <c r="AW37">
        <v>1</v>
      </c>
      <c r="AZ37">
        <v>1</v>
      </c>
      <c r="BA37">
        <v>31.7</v>
      </c>
      <c r="BB37">
        <v>9.01</v>
      </c>
      <c r="BC37">
        <v>9.5</v>
      </c>
      <c r="BD37" t="s">
        <v>3</v>
      </c>
      <c r="BE37" t="s">
        <v>3</v>
      </c>
      <c r="BF37" t="s">
        <v>3</v>
      </c>
      <c r="BG37" t="s">
        <v>3</v>
      </c>
      <c r="BH37">
        <v>0</v>
      </c>
      <c r="BI37">
        <v>2</v>
      </c>
      <c r="BJ37" t="s">
        <v>81</v>
      </c>
      <c r="BM37">
        <v>108001</v>
      </c>
      <c r="BN37">
        <v>0</v>
      </c>
      <c r="BO37" t="s">
        <v>79</v>
      </c>
      <c r="BP37">
        <v>1</v>
      </c>
      <c r="BQ37">
        <v>3</v>
      </c>
      <c r="BR37">
        <v>0</v>
      </c>
      <c r="BS37">
        <v>31.7</v>
      </c>
      <c r="BT37">
        <v>1</v>
      </c>
      <c r="BU37">
        <v>1</v>
      </c>
      <c r="BV37">
        <v>1</v>
      </c>
      <c r="BW37">
        <v>1</v>
      </c>
      <c r="BX37">
        <v>1</v>
      </c>
      <c r="BY37" t="s">
        <v>3</v>
      </c>
      <c r="BZ37">
        <v>95</v>
      </c>
      <c r="CA37">
        <v>65</v>
      </c>
      <c r="CE37">
        <v>0</v>
      </c>
      <c r="CF37">
        <v>0</v>
      </c>
      <c r="CG37">
        <v>0</v>
      </c>
      <c r="CM37">
        <v>0</v>
      </c>
      <c r="CN37" t="s">
        <v>3</v>
      </c>
      <c r="CO37">
        <v>0</v>
      </c>
      <c r="CP37">
        <f t="shared" si="30"/>
        <v>925.34</v>
      </c>
      <c r="CQ37">
        <f t="shared" si="31"/>
        <v>1339.595</v>
      </c>
      <c r="CR37">
        <f t="shared" si="32"/>
        <v>399.68360000000001</v>
      </c>
      <c r="CS37">
        <f t="shared" si="33"/>
        <v>85.59</v>
      </c>
      <c r="CT37">
        <f t="shared" si="34"/>
        <v>44528.038999999997</v>
      </c>
      <c r="CU37">
        <f t="shared" si="35"/>
        <v>0</v>
      </c>
      <c r="CV37">
        <f t="shared" si="36"/>
        <v>141.6</v>
      </c>
      <c r="CW37">
        <f t="shared" si="37"/>
        <v>0.2</v>
      </c>
      <c r="CX37">
        <f t="shared" si="38"/>
        <v>0</v>
      </c>
      <c r="CY37">
        <f t="shared" si="39"/>
        <v>847.65650000000005</v>
      </c>
      <c r="CZ37">
        <f t="shared" si="40"/>
        <v>579.97550000000001</v>
      </c>
      <c r="DC37" t="s">
        <v>3</v>
      </c>
      <c r="DD37" t="s">
        <v>3</v>
      </c>
      <c r="DE37" t="s">
        <v>3</v>
      </c>
      <c r="DF37" t="s">
        <v>3</v>
      </c>
      <c r="DG37" t="s">
        <v>3</v>
      </c>
      <c r="DH37" t="s">
        <v>3</v>
      </c>
      <c r="DI37" t="s">
        <v>3</v>
      </c>
      <c r="DJ37" t="s">
        <v>3</v>
      </c>
      <c r="DK37" t="s">
        <v>3</v>
      </c>
      <c r="DL37" t="s">
        <v>3</v>
      </c>
      <c r="DM37" t="s">
        <v>3</v>
      </c>
      <c r="DN37">
        <v>0</v>
      </c>
      <c r="DO37">
        <v>0</v>
      </c>
      <c r="DP37">
        <v>1</v>
      </c>
      <c r="DQ37">
        <v>1</v>
      </c>
      <c r="DU37">
        <v>1010</v>
      </c>
      <c r="DV37" t="s">
        <v>40</v>
      </c>
      <c r="DW37" t="s">
        <v>40</v>
      </c>
      <c r="DX37">
        <v>100</v>
      </c>
      <c r="EE37">
        <v>29085386</v>
      </c>
      <c r="EF37">
        <v>3</v>
      </c>
      <c r="EG37" t="s">
        <v>44</v>
      </c>
      <c r="EH37">
        <v>0</v>
      </c>
      <c r="EI37" t="s">
        <v>3</v>
      </c>
      <c r="EJ37">
        <v>2</v>
      </c>
      <c r="EK37">
        <v>108001</v>
      </c>
      <c r="EL37" t="s">
        <v>45</v>
      </c>
      <c r="EM37" t="s">
        <v>46</v>
      </c>
      <c r="EO37" t="s">
        <v>3</v>
      </c>
      <c r="EQ37">
        <v>1024</v>
      </c>
      <c r="ER37">
        <v>1590.04</v>
      </c>
      <c r="ES37">
        <v>141.01</v>
      </c>
      <c r="ET37">
        <v>44.36</v>
      </c>
      <c r="EU37">
        <v>2.7</v>
      </c>
      <c r="EV37">
        <v>1404.67</v>
      </c>
      <c r="EW37">
        <v>141.6</v>
      </c>
      <c r="EX37">
        <v>0.2</v>
      </c>
      <c r="EY37">
        <v>0</v>
      </c>
      <c r="FQ37">
        <v>0</v>
      </c>
      <c r="FR37">
        <f t="shared" si="41"/>
        <v>0</v>
      </c>
      <c r="FS37">
        <v>0</v>
      </c>
      <c r="FX37">
        <v>95</v>
      </c>
      <c r="FY37">
        <v>65</v>
      </c>
      <c r="GA37" t="s">
        <v>3</v>
      </c>
      <c r="GD37">
        <v>1</v>
      </c>
      <c r="GF37">
        <v>-1428703904</v>
      </c>
      <c r="GG37">
        <v>2</v>
      </c>
      <c r="GH37">
        <v>1</v>
      </c>
      <c r="GI37">
        <v>2</v>
      </c>
      <c r="GJ37">
        <v>0</v>
      </c>
      <c r="GK37">
        <v>0</v>
      </c>
      <c r="GL37">
        <f t="shared" si="42"/>
        <v>0</v>
      </c>
      <c r="GM37">
        <f t="shared" si="43"/>
        <v>2352.98</v>
      </c>
      <c r="GN37">
        <f t="shared" si="44"/>
        <v>0</v>
      </c>
      <c r="GO37">
        <f t="shared" si="45"/>
        <v>2352.98</v>
      </c>
      <c r="GP37">
        <f t="shared" si="46"/>
        <v>0</v>
      </c>
      <c r="GR37">
        <v>0</v>
      </c>
      <c r="GS37">
        <v>3</v>
      </c>
      <c r="GT37">
        <v>0</v>
      </c>
      <c r="GU37" t="s">
        <v>3</v>
      </c>
      <c r="GV37">
        <f t="shared" si="47"/>
        <v>0</v>
      </c>
      <c r="GW37">
        <v>1</v>
      </c>
      <c r="GX37">
        <f t="shared" si="48"/>
        <v>0</v>
      </c>
      <c r="HA37">
        <v>0</v>
      </c>
      <c r="HB37">
        <v>0</v>
      </c>
      <c r="HC37">
        <f t="shared" si="49"/>
        <v>0</v>
      </c>
      <c r="IK37">
        <v>0</v>
      </c>
    </row>
    <row r="39" spans="1:245">
      <c r="A39" s="2">
        <v>51</v>
      </c>
      <c r="B39" s="2">
        <f>B20</f>
        <v>0</v>
      </c>
      <c r="C39" s="2">
        <f>A20</f>
        <v>3</v>
      </c>
      <c r="D39" s="2">
        <f>ROW(A20)</f>
        <v>20</v>
      </c>
      <c r="E39" s="2"/>
      <c r="F39" s="2" t="str">
        <f>IF(F20&lt;&gt;"",F20,"")</f>
        <v>01-01-01</v>
      </c>
      <c r="G39" s="2" t="str">
        <f>IF(G20&lt;&gt;"",G20,"")</f>
        <v>Демонтажные работы ВЛ-0,38 кВ</v>
      </c>
      <c r="H39" s="2">
        <v>0</v>
      </c>
      <c r="I39" s="2"/>
      <c r="J39" s="2"/>
      <c r="K39" s="2"/>
      <c r="L39" s="2"/>
      <c r="M39" s="2"/>
      <c r="N39" s="2"/>
      <c r="O39" s="2">
        <f t="shared" ref="O39:T39" si="54">ROUND(AB39,2)</f>
        <v>0</v>
      </c>
      <c r="P39" s="2">
        <f t="shared" si="54"/>
        <v>0</v>
      </c>
      <c r="Q39" s="2">
        <f t="shared" si="54"/>
        <v>0</v>
      </c>
      <c r="R39" s="2">
        <f t="shared" si="54"/>
        <v>0</v>
      </c>
      <c r="S39" s="2">
        <f t="shared" si="54"/>
        <v>0</v>
      </c>
      <c r="T39" s="2">
        <f t="shared" si="54"/>
        <v>0</v>
      </c>
      <c r="U39" s="2">
        <f>AH39</f>
        <v>0</v>
      </c>
      <c r="V39" s="2">
        <f>AI39</f>
        <v>0</v>
      </c>
      <c r="W39" s="2">
        <f>ROUND(AJ39,2)</f>
        <v>0</v>
      </c>
      <c r="X39" s="2">
        <f>ROUND(AK39,2)</f>
        <v>0</v>
      </c>
      <c r="Y39" s="2">
        <f>ROUND(AL39,2)</f>
        <v>0</v>
      </c>
      <c r="Z39" s="2"/>
      <c r="AA39" s="2"/>
      <c r="AB39" s="2">
        <f>ROUND(SUMIF(AA24:AA37,"=37008144",O24:O37),2)</f>
        <v>0</v>
      </c>
      <c r="AC39" s="2">
        <f>ROUND(SUMIF(AA24:AA37,"=37008144",P24:P37),2)</f>
        <v>0</v>
      </c>
      <c r="AD39" s="2">
        <f>ROUND(SUMIF(AA24:AA37,"=37008144",Q24:Q37),2)</f>
        <v>0</v>
      </c>
      <c r="AE39" s="2">
        <f>ROUND(SUMIF(AA24:AA37,"=37008144",R24:R37),2)</f>
        <v>0</v>
      </c>
      <c r="AF39" s="2">
        <f>ROUND(SUMIF(AA24:AA37,"=37008144",S24:S37),2)</f>
        <v>0</v>
      </c>
      <c r="AG39" s="2">
        <f>ROUND(SUMIF(AA24:AA37,"=37008144",T24:T37),2)</f>
        <v>0</v>
      </c>
      <c r="AH39" s="2">
        <f>SUMIF(AA24:AA37,"=37008144",U24:U37)</f>
        <v>0</v>
      </c>
      <c r="AI39" s="2">
        <f>SUMIF(AA24:AA37,"=37008144",V24:V37)</f>
        <v>0</v>
      </c>
      <c r="AJ39" s="2">
        <f>ROUND(SUMIF(AA24:AA37,"=37008144",W24:W37),2)</f>
        <v>0</v>
      </c>
      <c r="AK39" s="2">
        <f>ROUND(SUMIF(AA24:AA37,"=37008144",X24:X37),2)</f>
        <v>0</v>
      </c>
      <c r="AL39" s="2">
        <f>ROUND(SUMIF(AA24:AA37,"=37008144",Y24:Y37),2)</f>
        <v>0</v>
      </c>
      <c r="AM39" s="2"/>
      <c r="AN39" s="2"/>
      <c r="AO39" s="2">
        <f t="shared" ref="AO39:BC39" si="55">ROUND(BX39,2)</f>
        <v>0</v>
      </c>
      <c r="AP39" s="2">
        <f t="shared" si="55"/>
        <v>0</v>
      </c>
      <c r="AQ39" s="2">
        <f t="shared" si="55"/>
        <v>0</v>
      </c>
      <c r="AR39" s="2">
        <f t="shared" si="55"/>
        <v>0</v>
      </c>
      <c r="AS39" s="2">
        <f t="shared" si="55"/>
        <v>0</v>
      </c>
      <c r="AT39" s="2">
        <f t="shared" si="55"/>
        <v>0</v>
      </c>
      <c r="AU39" s="2">
        <f t="shared" si="55"/>
        <v>0</v>
      </c>
      <c r="AV39" s="2">
        <f t="shared" si="55"/>
        <v>0</v>
      </c>
      <c r="AW39" s="2">
        <f t="shared" si="55"/>
        <v>0</v>
      </c>
      <c r="AX39" s="2">
        <f t="shared" si="55"/>
        <v>0</v>
      </c>
      <c r="AY39" s="2">
        <f t="shared" si="55"/>
        <v>0</v>
      </c>
      <c r="AZ39" s="2">
        <f t="shared" si="55"/>
        <v>0</v>
      </c>
      <c r="BA39" s="2">
        <f t="shared" si="55"/>
        <v>0</v>
      </c>
      <c r="BB39" s="2">
        <f t="shared" si="55"/>
        <v>0</v>
      </c>
      <c r="BC39" s="2">
        <f t="shared" si="55"/>
        <v>0</v>
      </c>
      <c r="BD39" s="2"/>
      <c r="BE39" s="2"/>
      <c r="BF39" s="2"/>
      <c r="BG39" s="2"/>
      <c r="BH39" s="2"/>
      <c r="BI39" s="2"/>
      <c r="BJ39" s="2"/>
      <c r="BK39" s="2"/>
      <c r="BL39" s="2"/>
      <c r="BM39" s="2"/>
      <c r="BN39" s="2"/>
      <c r="BO39" s="2"/>
      <c r="BP39" s="2"/>
      <c r="BQ39" s="2"/>
      <c r="BR39" s="2"/>
      <c r="BS39" s="2"/>
      <c r="BT39" s="2"/>
      <c r="BU39" s="2"/>
      <c r="BV39" s="2"/>
      <c r="BW39" s="2"/>
      <c r="BX39" s="2">
        <f>ROUND(SUMIF(AA24:AA37,"=37008144",FQ24:FQ37),2)</f>
        <v>0</v>
      </c>
      <c r="BY39" s="2">
        <f>ROUND(SUMIF(AA24:AA37,"=37008144",FR24:FR37),2)</f>
        <v>0</v>
      </c>
      <c r="BZ39" s="2">
        <f>ROUND(SUMIF(AA24:AA37,"=37008144",GL24:GL37),2)</f>
        <v>0</v>
      </c>
      <c r="CA39" s="2">
        <f>ROUND(SUMIF(AA24:AA37,"=37008144",GM24:GM37),2)</f>
        <v>0</v>
      </c>
      <c r="CB39" s="2">
        <f>ROUND(SUMIF(AA24:AA37,"=37008144",GN24:GN37),2)</f>
        <v>0</v>
      </c>
      <c r="CC39" s="2">
        <f>ROUND(SUMIF(AA24:AA37,"=37008144",GO24:GO37),2)</f>
        <v>0</v>
      </c>
      <c r="CD39" s="2">
        <f>ROUND(SUMIF(AA24:AA37,"=37008144",GP24:GP37),2)</f>
        <v>0</v>
      </c>
      <c r="CE39" s="2">
        <f>AC39-BX39</f>
        <v>0</v>
      </c>
      <c r="CF39" s="2">
        <f>AC39-BY39</f>
        <v>0</v>
      </c>
      <c r="CG39" s="2">
        <f>BX39-BZ39</f>
        <v>0</v>
      </c>
      <c r="CH39" s="2">
        <f>AC39-BX39-BY39+BZ39</f>
        <v>0</v>
      </c>
      <c r="CI39" s="2">
        <f>BY39-BZ39</f>
        <v>0</v>
      </c>
      <c r="CJ39" s="2">
        <f>ROUND(SUMIF(AA24:AA37,"=37008144",GX24:GX37),2)</f>
        <v>0</v>
      </c>
      <c r="CK39" s="2">
        <f>ROUND(SUMIF(AA24:AA37,"=37008144",GY24:GY37),2)</f>
        <v>0</v>
      </c>
      <c r="CL39" s="2">
        <f>ROUND(SUMIF(AA24:AA37,"=37008144",GZ24:GZ37),2)</f>
        <v>0</v>
      </c>
      <c r="CM39" s="2"/>
      <c r="CN39" s="2"/>
      <c r="CO39" s="2"/>
      <c r="CP39" s="2"/>
      <c r="CQ39" s="2"/>
      <c r="CR39" s="2"/>
      <c r="CS39" s="2"/>
      <c r="CT39" s="2"/>
      <c r="CU39" s="2"/>
      <c r="CV39" s="2"/>
      <c r="CW39" s="2"/>
      <c r="CX39" s="2"/>
      <c r="CY39" s="2"/>
      <c r="CZ39" s="2"/>
      <c r="DA39" s="2"/>
      <c r="DB39" s="2"/>
      <c r="DC39" s="2"/>
      <c r="DD39" s="2"/>
      <c r="DE39" s="2"/>
      <c r="DF39" s="2"/>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v>0</v>
      </c>
    </row>
    <row r="41" spans="1:245">
      <c r="A41" s="4">
        <v>50</v>
      </c>
      <c r="B41" s="4">
        <v>0</v>
      </c>
      <c r="C41" s="4">
        <v>0</v>
      </c>
      <c r="D41" s="4">
        <v>1</v>
      </c>
      <c r="E41" s="4">
        <v>201</v>
      </c>
      <c r="F41" s="4">
        <f>ROUND(Source!O39,O41)</f>
        <v>0</v>
      </c>
      <c r="G41" s="4" t="s">
        <v>82</v>
      </c>
      <c r="H41" s="4" t="s">
        <v>83</v>
      </c>
      <c r="I41" s="4"/>
      <c r="J41" s="4"/>
      <c r="K41" s="4">
        <v>201</v>
      </c>
      <c r="L41" s="4">
        <v>1</v>
      </c>
      <c r="M41" s="4">
        <v>3</v>
      </c>
      <c r="N41" s="4" t="s">
        <v>3</v>
      </c>
      <c r="O41" s="4">
        <v>2</v>
      </c>
      <c r="P41" s="4"/>
      <c r="Q41" s="4"/>
      <c r="R41" s="4"/>
      <c r="S41" s="4"/>
      <c r="T41" s="4"/>
      <c r="U41" s="4"/>
      <c r="V41" s="4"/>
      <c r="W41" s="4"/>
    </row>
    <row r="42" spans="1:245">
      <c r="A42" s="4">
        <v>50</v>
      </c>
      <c r="B42" s="4">
        <v>0</v>
      </c>
      <c r="C42" s="4">
        <v>0</v>
      </c>
      <c r="D42" s="4">
        <v>1</v>
      </c>
      <c r="E42" s="4">
        <v>202</v>
      </c>
      <c r="F42" s="4">
        <f>ROUND(Source!P39,O42)</f>
        <v>0</v>
      </c>
      <c r="G42" s="4" t="s">
        <v>84</v>
      </c>
      <c r="H42" s="4" t="s">
        <v>85</v>
      </c>
      <c r="I42" s="4"/>
      <c r="J42" s="4"/>
      <c r="K42" s="4">
        <v>202</v>
      </c>
      <c r="L42" s="4">
        <v>2</v>
      </c>
      <c r="M42" s="4">
        <v>3</v>
      </c>
      <c r="N42" s="4" t="s">
        <v>3</v>
      </c>
      <c r="O42" s="4">
        <v>2</v>
      </c>
      <c r="P42" s="4"/>
      <c r="Q42" s="4"/>
      <c r="R42" s="4"/>
      <c r="S42" s="4"/>
      <c r="T42" s="4"/>
      <c r="U42" s="4"/>
      <c r="V42" s="4"/>
      <c r="W42" s="4"/>
    </row>
    <row r="43" spans="1:245">
      <c r="A43" s="4">
        <v>50</v>
      </c>
      <c r="B43" s="4">
        <v>0</v>
      </c>
      <c r="C43" s="4">
        <v>0</v>
      </c>
      <c r="D43" s="4">
        <v>1</v>
      </c>
      <c r="E43" s="4">
        <v>222</v>
      </c>
      <c r="F43" s="4">
        <f>ROUND(Source!AO39,O43)</f>
        <v>0</v>
      </c>
      <c r="G43" s="4" t="s">
        <v>86</v>
      </c>
      <c r="H43" s="4" t="s">
        <v>87</v>
      </c>
      <c r="I43" s="4"/>
      <c r="J43" s="4"/>
      <c r="K43" s="4">
        <v>222</v>
      </c>
      <c r="L43" s="4">
        <v>3</v>
      </c>
      <c r="M43" s="4">
        <v>3</v>
      </c>
      <c r="N43" s="4" t="s">
        <v>3</v>
      </c>
      <c r="O43" s="4">
        <v>2</v>
      </c>
      <c r="P43" s="4"/>
      <c r="Q43" s="4"/>
      <c r="R43" s="4"/>
      <c r="S43" s="4"/>
      <c r="T43" s="4"/>
      <c r="U43" s="4"/>
      <c r="V43" s="4"/>
      <c r="W43" s="4"/>
    </row>
    <row r="44" spans="1:245">
      <c r="A44" s="4">
        <v>50</v>
      </c>
      <c r="B44" s="4">
        <v>0</v>
      </c>
      <c r="C44" s="4">
        <v>0</v>
      </c>
      <c r="D44" s="4">
        <v>1</v>
      </c>
      <c r="E44" s="4">
        <v>225</v>
      </c>
      <c r="F44" s="4">
        <f>ROUND(Source!AV39,O44)</f>
        <v>0</v>
      </c>
      <c r="G44" s="4" t="s">
        <v>88</v>
      </c>
      <c r="H44" s="4" t="s">
        <v>89</v>
      </c>
      <c r="I44" s="4"/>
      <c r="J44" s="4"/>
      <c r="K44" s="4">
        <v>225</v>
      </c>
      <c r="L44" s="4">
        <v>4</v>
      </c>
      <c r="M44" s="4">
        <v>3</v>
      </c>
      <c r="N44" s="4" t="s">
        <v>3</v>
      </c>
      <c r="O44" s="4">
        <v>2</v>
      </c>
      <c r="P44" s="4"/>
      <c r="Q44" s="4"/>
      <c r="R44" s="4"/>
      <c r="S44" s="4"/>
      <c r="T44" s="4"/>
      <c r="U44" s="4"/>
      <c r="V44" s="4"/>
      <c r="W44" s="4"/>
    </row>
    <row r="45" spans="1:245">
      <c r="A45" s="4">
        <v>50</v>
      </c>
      <c r="B45" s="4">
        <v>0</v>
      </c>
      <c r="C45" s="4">
        <v>0</v>
      </c>
      <c r="D45" s="4">
        <v>1</v>
      </c>
      <c r="E45" s="4">
        <v>226</v>
      </c>
      <c r="F45" s="4">
        <f>ROUND(Source!AW39,O45)</f>
        <v>0</v>
      </c>
      <c r="G45" s="4" t="s">
        <v>90</v>
      </c>
      <c r="H45" s="4" t="s">
        <v>91</v>
      </c>
      <c r="I45" s="4"/>
      <c r="J45" s="4"/>
      <c r="K45" s="4">
        <v>226</v>
      </c>
      <c r="L45" s="4">
        <v>5</v>
      </c>
      <c r="M45" s="4">
        <v>3</v>
      </c>
      <c r="N45" s="4" t="s">
        <v>3</v>
      </c>
      <c r="O45" s="4">
        <v>2</v>
      </c>
      <c r="P45" s="4"/>
      <c r="Q45" s="4"/>
      <c r="R45" s="4"/>
      <c r="S45" s="4"/>
      <c r="T45" s="4"/>
      <c r="U45" s="4"/>
      <c r="V45" s="4"/>
      <c r="W45" s="4"/>
    </row>
    <row r="46" spans="1:245">
      <c r="A46" s="4">
        <v>50</v>
      </c>
      <c r="B46" s="4">
        <v>0</v>
      </c>
      <c r="C46" s="4">
        <v>0</v>
      </c>
      <c r="D46" s="4">
        <v>1</v>
      </c>
      <c r="E46" s="4">
        <v>227</v>
      </c>
      <c r="F46" s="4">
        <f>ROUND(Source!AX39,O46)</f>
        <v>0</v>
      </c>
      <c r="G46" s="4" t="s">
        <v>92</v>
      </c>
      <c r="H46" s="4" t="s">
        <v>93</v>
      </c>
      <c r="I46" s="4"/>
      <c r="J46" s="4"/>
      <c r="K46" s="4">
        <v>227</v>
      </c>
      <c r="L46" s="4">
        <v>6</v>
      </c>
      <c r="M46" s="4">
        <v>3</v>
      </c>
      <c r="N46" s="4" t="s">
        <v>3</v>
      </c>
      <c r="O46" s="4">
        <v>2</v>
      </c>
      <c r="P46" s="4"/>
      <c r="Q46" s="4"/>
      <c r="R46" s="4"/>
      <c r="S46" s="4"/>
      <c r="T46" s="4"/>
      <c r="U46" s="4"/>
      <c r="V46" s="4"/>
      <c r="W46" s="4"/>
    </row>
    <row r="47" spans="1:245">
      <c r="A47" s="4">
        <v>50</v>
      </c>
      <c r="B47" s="4">
        <v>0</v>
      </c>
      <c r="C47" s="4">
        <v>0</v>
      </c>
      <c r="D47" s="4">
        <v>1</v>
      </c>
      <c r="E47" s="4">
        <v>228</v>
      </c>
      <c r="F47" s="4">
        <f>ROUND(Source!AY39,O47)</f>
        <v>0</v>
      </c>
      <c r="G47" s="4" t="s">
        <v>94</v>
      </c>
      <c r="H47" s="4" t="s">
        <v>95</v>
      </c>
      <c r="I47" s="4"/>
      <c r="J47" s="4"/>
      <c r="K47" s="4">
        <v>228</v>
      </c>
      <c r="L47" s="4">
        <v>7</v>
      </c>
      <c r="M47" s="4">
        <v>3</v>
      </c>
      <c r="N47" s="4" t="s">
        <v>3</v>
      </c>
      <c r="O47" s="4">
        <v>2</v>
      </c>
      <c r="P47" s="4"/>
      <c r="Q47" s="4"/>
      <c r="R47" s="4"/>
      <c r="S47" s="4"/>
      <c r="T47" s="4"/>
      <c r="U47" s="4"/>
      <c r="V47" s="4"/>
      <c r="W47" s="4"/>
    </row>
    <row r="48" spans="1:245">
      <c r="A48" s="4">
        <v>50</v>
      </c>
      <c r="B48" s="4">
        <v>0</v>
      </c>
      <c r="C48" s="4">
        <v>0</v>
      </c>
      <c r="D48" s="4">
        <v>1</v>
      </c>
      <c r="E48" s="4">
        <v>216</v>
      </c>
      <c r="F48" s="4">
        <f>ROUND(Source!AP39,O48)</f>
        <v>0</v>
      </c>
      <c r="G48" s="4" t="s">
        <v>96</v>
      </c>
      <c r="H48" s="4" t="s">
        <v>97</v>
      </c>
      <c r="I48" s="4"/>
      <c r="J48" s="4"/>
      <c r="K48" s="4">
        <v>216</v>
      </c>
      <c r="L48" s="4">
        <v>8</v>
      </c>
      <c r="M48" s="4">
        <v>3</v>
      </c>
      <c r="N48" s="4" t="s">
        <v>3</v>
      </c>
      <c r="O48" s="4">
        <v>2</v>
      </c>
      <c r="P48" s="4"/>
      <c r="Q48" s="4"/>
      <c r="R48" s="4"/>
      <c r="S48" s="4"/>
      <c r="T48" s="4"/>
      <c r="U48" s="4"/>
      <c r="V48" s="4"/>
      <c r="W48" s="4"/>
    </row>
    <row r="49" spans="1:23">
      <c r="A49" s="4">
        <v>50</v>
      </c>
      <c r="B49" s="4">
        <v>0</v>
      </c>
      <c r="C49" s="4">
        <v>0</v>
      </c>
      <c r="D49" s="4">
        <v>1</v>
      </c>
      <c r="E49" s="4">
        <v>223</v>
      </c>
      <c r="F49" s="4">
        <f>ROUND(Source!AQ39,O49)</f>
        <v>0</v>
      </c>
      <c r="G49" s="4" t="s">
        <v>98</v>
      </c>
      <c r="H49" s="4" t="s">
        <v>99</v>
      </c>
      <c r="I49" s="4"/>
      <c r="J49" s="4"/>
      <c r="K49" s="4">
        <v>223</v>
      </c>
      <c r="L49" s="4">
        <v>9</v>
      </c>
      <c r="M49" s="4">
        <v>3</v>
      </c>
      <c r="N49" s="4" t="s">
        <v>3</v>
      </c>
      <c r="O49" s="4">
        <v>2</v>
      </c>
      <c r="P49" s="4"/>
      <c r="Q49" s="4"/>
      <c r="R49" s="4"/>
      <c r="S49" s="4"/>
      <c r="T49" s="4"/>
      <c r="U49" s="4"/>
      <c r="V49" s="4"/>
      <c r="W49" s="4"/>
    </row>
    <row r="50" spans="1:23">
      <c r="A50" s="4">
        <v>50</v>
      </c>
      <c r="B50" s="4">
        <v>0</v>
      </c>
      <c r="C50" s="4">
        <v>0</v>
      </c>
      <c r="D50" s="4">
        <v>1</v>
      </c>
      <c r="E50" s="4">
        <v>229</v>
      </c>
      <c r="F50" s="4">
        <f>ROUND(Source!AZ39,O50)</f>
        <v>0</v>
      </c>
      <c r="G50" s="4" t="s">
        <v>100</v>
      </c>
      <c r="H50" s="4" t="s">
        <v>101</v>
      </c>
      <c r="I50" s="4"/>
      <c r="J50" s="4"/>
      <c r="K50" s="4">
        <v>229</v>
      </c>
      <c r="L50" s="4">
        <v>10</v>
      </c>
      <c r="M50" s="4">
        <v>3</v>
      </c>
      <c r="N50" s="4" t="s">
        <v>3</v>
      </c>
      <c r="O50" s="4">
        <v>2</v>
      </c>
      <c r="P50" s="4"/>
      <c r="Q50" s="4"/>
      <c r="R50" s="4"/>
      <c r="S50" s="4"/>
      <c r="T50" s="4"/>
      <c r="U50" s="4"/>
      <c r="V50" s="4"/>
      <c r="W50" s="4"/>
    </row>
    <row r="51" spans="1:23">
      <c r="A51" s="4">
        <v>50</v>
      </c>
      <c r="B51" s="4">
        <v>0</v>
      </c>
      <c r="C51" s="4">
        <v>0</v>
      </c>
      <c r="D51" s="4">
        <v>1</v>
      </c>
      <c r="E51" s="4">
        <v>203</v>
      </c>
      <c r="F51" s="4">
        <f>ROUND(Source!Q39,O51)</f>
        <v>0</v>
      </c>
      <c r="G51" s="4" t="s">
        <v>102</v>
      </c>
      <c r="H51" s="4" t="s">
        <v>103</v>
      </c>
      <c r="I51" s="4"/>
      <c r="J51" s="4"/>
      <c r="K51" s="4">
        <v>203</v>
      </c>
      <c r="L51" s="4">
        <v>11</v>
      </c>
      <c r="M51" s="4">
        <v>3</v>
      </c>
      <c r="N51" s="4" t="s">
        <v>3</v>
      </c>
      <c r="O51" s="4">
        <v>2</v>
      </c>
      <c r="P51" s="4"/>
      <c r="Q51" s="4"/>
      <c r="R51" s="4"/>
      <c r="S51" s="4"/>
      <c r="T51" s="4"/>
      <c r="U51" s="4"/>
      <c r="V51" s="4"/>
      <c r="W51" s="4"/>
    </row>
    <row r="52" spans="1:23">
      <c r="A52" s="4">
        <v>50</v>
      </c>
      <c r="B52" s="4">
        <v>0</v>
      </c>
      <c r="C52" s="4">
        <v>0</v>
      </c>
      <c r="D52" s="4">
        <v>1</v>
      </c>
      <c r="E52" s="4">
        <v>231</v>
      </c>
      <c r="F52" s="4">
        <f>ROUND(Source!BB39,O52)</f>
        <v>0</v>
      </c>
      <c r="G52" s="4" t="s">
        <v>104</v>
      </c>
      <c r="H52" s="4" t="s">
        <v>105</v>
      </c>
      <c r="I52" s="4"/>
      <c r="J52" s="4"/>
      <c r="K52" s="4">
        <v>231</v>
      </c>
      <c r="L52" s="4">
        <v>12</v>
      </c>
      <c r="M52" s="4">
        <v>3</v>
      </c>
      <c r="N52" s="4" t="s">
        <v>3</v>
      </c>
      <c r="O52" s="4">
        <v>2</v>
      </c>
      <c r="P52" s="4"/>
      <c r="Q52" s="4"/>
      <c r="R52" s="4"/>
      <c r="S52" s="4"/>
      <c r="T52" s="4"/>
      <c r="U52" s="4"/>
      <c r="V52" s="4"/>
      <c r="W52" s="4"/>
    </row>
    <row r="53" spans="1:23">
      <c r="A53" s="4">
        <v>50</v>
      </c>
      <c r="B53" s="4">
        <v>0</v>
      </c>
      <c r="C53" s="4">
        <v>0</v>
      </c>
      <c r="D53" s="4">
        <v>1</v>
      </c>
      <c r="E53" s="4">
        <v>204</v>
      </c>
      <c r="F53" s="4">
        <f>ROUND(Source!R39,O53)</f>
        <v>0</v>
      </c>
      <c r="G53" s="4" t="s">
        <v>106</v>
      </c>
      <c r="H53" s="4" t="s">
        <v>107</v>
      </c>
      <c r="I53" s="4"/>
      <c r="J53" s="4"/>
      <c r="K53" s="4">
        <v>204</v>
      </c>
      <c r="L53" s="4">
        <v>13</v>
      </c>
      <c r="M53" s="4">
        <v>3</v>
      </c>
      <c r="N53" s="4" t="s">
        <v>3</v>
      </c>
      <c r="O53" s="4">
        <v>2</v>
      </c>
      <c r="P53" s="4"/>
      <c r="Q53" s="4"/>
      <c r="R53" s="4"/>
      <c r="S53" s="4"/>
      <c r="T53" s="4"/>
      <c r="U53" s="4"/>
      <c r="V53" s="4"/>
      <c r="W53" s="4"/>
    </row>
    <row r="54" spans="1:23">
      <c r="A54" s="4">
        <v>50</v>
      </c>
      <c r="B54" s="4">
        <v>0</v>
      </c>
      <c r="C54" s="4">
        <v>0</v>
      </c>
      <c r="D54" s="4">
        <v>1</v>
      </c>
      <c r="E54" s="4">
        <v>205</v>
      </c>
      <c r="F54" s="4">
        <f>ROUND(Source!S39,O54)</f>
        <v>0</v>
      </c>
      <c r="G54" s="4" t="s">
        <v>108</v>
      </c>
      <c r="H54" s="4" t="s">
        <v>109</v>
      </c>
      <c r="I54" s="4"/>
      <c r="J54" s="4"/>
      <c r="K54" s="4">
        <v>205</v>
      </c>
      <c r="L54" s="4">
        <v>14</v>
      </c>
      <c r="M54" s="4">
        <v>3</v>
      </c>
      <c r="N54" s="4" t="s">
        <v>3</v>
      </c>
      <c r="O54" s="4">
        <v>2</v>
      </c>
      <c r="P54" s="4"/>
      <c r="Q54" s="4"/>
      <c r="R54" s="4"/>
      <c r="S54" s="4"/>
      <c r="T54" s="4"/>
      <c r="U54" s="4"/>
      <c r="V54" s="4"/>
      <c r="W54" s="4"/>
    </row>
    <row r="55" spans="1:23">
      <c r="A55" s="4">
        <v>50</v>
      </c>
      <c r="B55" s="4">
        <v>0</v>
      </c>
      <c r="C55" s="4">
        <v>0</v>
      </c>
      <c r="D55" s="4">
        <v>1</v>
      </c>
      <c r="E55" s="4">
        <v>232</v>
      </c>
      <c r="F55" s="4">
        <f>ROUND(Source!BC39,O55)</f>
        <v>0</v>
      </c>
      <c r="G55" s="4" t="s">
        <v>110</v>
      </c>
      <c r="H55" s="4" t="s">
        <v>111</v>
      </c>
      <c r="I55" s="4"/>
      <c r="J55" s="4"/>
      <c r="K55" s="4">
        <v>232</v>
      </c>
      <c r="L55" s="4">
        <v>15</v>
      </c>
      <c r="M55" s="4">
        <v>3</v>
      </c>
      <c r="N55" s="4" t="s">
        <v>3</v>
      </c>
      <c r="O55" s="4">
        <v>2</v>
      </c>
      <c r="P55" s="4"/>
      <c r="Q55" s="4"/>
      <c r="R55" s="4"/>
      <c r="S55" s="4"/>
      <c r="T55" s="4"/>
      <c r="U55" s="4"/>
      <c r="V55" s="4"/>
      <c r="W55" s="4"/>
    </row>
    <row r="56" spans="1:23">
      <c r="A56" s="4">
        <v>50</v>
      </c>
      <c r="B56" s="4">
        <v>0</v>
      </c>
      <c r="C56" s="4">
        <v>0</v>
      </c>
      <c r="D56" s="4">
        <v>1</v>
      </c>
      <c r="E56" s="4">
        <v>214</v>
      </c>
      <c r="F56" s="4">
        <f>ROUND(Source!AS39,O56)</f>
        <v>0</v>
      </c>
      <c r="G56" s="4" t="s">
        <v>112</v>
      </c>
      <c r="H56" s="4" t="s">
        <v>113</v>
      </c>
      <c r="I56" s="4"/>
      <c r="J56" s="4"/>
      <c r="K56" s="4">
        <v>214</v>
      </c>
      <c r="L56" s="4">
        <v>16</v>
      </c>
      <c r="M56" s="4">
        <v>3</v>
      </c>
      <c r="N56" s="4" t="s">
        <v>3</v>
      </c>
      <c r="O56" s="4">
        <v>2</v>
      </c>
      <c r="P56" s="4"/>
      <c r="Q56" s="4"/>
      <c r="R56" s="4"/>
      <c r="S56" s="4"/>
      <c r="T56" s="4"/>
      <c r="U56" s="4"/>
      <c r="V56" s="4"/>
      <c r="W56" s="4"/>
    </row>
    <row r="57" spans="1:23">
      <c r="A57" s="4">
        <v>50</v>
      </c>
      <c r="B57" s="4">
        <v>0</v>
      </c>
      <c r="C57" s="4">
        <v>0</v>
      </c>
      <c r="D57" s="4">
        <v>1</v>
      </c>
      <c r="E57" s="4">
        <v>215</v>
      </c>
      <c r="F57" s="4">
        <f>ROUND(Source!AT39,O57)</f>
        <v>0</v>
      </c>
      <c r="G57" s="4" t="s">
        <v>114</v>
      </c>
      <c r="H57" s="4" t="s">
        <v>115</v>
      </c>
      <c r="I57" s="4"/>
      <c r="J57" s="4"/>
      <c r="K57" s="4">
        <v>215</v>
      </c>
      <c r="L57" s="4">
        <v>17</v>
      </c>
      <c r="M57" s="4">
        <v>3</v>
      </c>
      <c r="N57" s="4" t="s">
        <v>3</v>
      </c>
      <c r="O57" s="4">
        <v>2</v>
      </c>
      <c r="P57" s="4"/>
      <c r="Q57" s="4"/>
      <c r="R57" s="4"/>
      <c r="S57" s="4"/>
      <c r="T57" s="4"/>
      <c r="U57" s="4"/>
      <c r="V57" s="4"/>
      <c r="W57" s="4"/>
    </row>
    <row r="58" spans="1:23">
      <c r="A58" s="4">
        <v>50</v>
      </c>
      <c r="B58" s="4">
        <v>0</v>
      </c>
      <c r="C58" s="4">
        <v>0</v>
      </c>
      <c r="D58" s="4">
        <v>1</v>
      </c>
      <c r="E58" s="4">
        <v>217</v>
      </c>
      <c r="F58" s="4">
        <f>ROUND(Source!AU39,O58)</f>
        <v>0</v>
      </c>
      <c r="G58" s="4" t="s">
        <v>116</v>
      </c>
      <c r="H58" s="4" t="s">
        <v>117</v>
      </c>
      <c r="I58" s="4"/>
      <c r="J58" s="4"/>
      <c r="K58" s="4">
        <v>217</v>
      </c>
      <c r="L58" s="4">
        <v>18</v>
      </c>
      <c r="M58" s="4">
        <v>3</v>
      </c>
      <c r="N58" s="4" t="s">
        <v>3</v>
      </c>
      <c r="O58" s="4">
        <v>2</v>
      </c>
      <c r="P58" s="4"/>
      <c r="Q58" s="4"/>
      <c r="R58" s="4"/>
      <c r="S58" s="4"/>
      <c r="T58" s="4"/>
      <c r="U58" s="4"/>
      <c r="V58" s="4"/>
      <c r="W58" s="4"/>
    </row>
    <row r="59" spans="1:23">
      <c r="A59" s="4">
        <v>50</v>
      </c>
      <c r="B59" s="4">
        <v>0</v>
      </c>
      <c r="C59" s="4">
        <v>0</v>
      </c>
      <c r="D59" s="4">
        <v>1</v>
      </c>
      <c r="E59" s="4">
        <v>230</v>
      </c>
      <c r="F59" s="4">
        <f>ROUND(Source!BA39,O59)</f>
        <v>0</v>
      </c>
      <c r="G59" s="4" t="s">
        <v>118</v>
      </c>
      <c r="H59" s="4" t="s">
        <v>119</v>
      </c>
      <c r="I59" s="4"/>
      <c r="J59" s="4"/>
      <c r="K59" s="4">
        <v>230</v>
      </c>
      <c r="L59" s="4">
        <v>19</v>
      </c>
      <c r="M59" s="4">
        <v>3</v>
      </c>
      <c r="N59" s="4" t="s">
        <v>3</v>
      </c>
      <c r="O59" s="4">
        <v>2</v>
      </c>
      <c r="P59" s="4"/>
      <c r="Q59" s="4"/>
      <c r="R59" s="4"/>
      <c r="S59" s="4"/>
      <c r="T59" s="4"/>
      <c r="U59" s="4"/>
      <c r="V59" s="4"/>
      <c r="W59" s="4"/>
    </row>
    <row r="60" spans="1:23">
      <c r="A60" s="4">
        <v>50</v>
      </c>
      <c r="B60" s="4">
        <v>0</v>
      </c>
      <c r="C60" s="4">
        <v>0</v>
      </c>
      <c r="D60" s="4">
        <v>1</v>
      </c>
      <c r="E60" s="4">
        <v>206</v>
      </c>
      <c r="F60" s="4">
        <f>ROUND(Source!T39,O60)</f>
        <v>0</v>
      </c>
      <c r="G60" s="4" t="s">
        <v>120</v>
      </c>
      <c r="H60" s="4" t="s">
        <v>121</v>
      </c>
      <c r="I60" s="4"/>
      <c r="J60" s="4"/>
      <c r="K60" s="4">
        <v>206</v>
      </c>
      <c r="L60" s="4">
        <v>20</v>
      </c>
      <c r="M60" s="4">
        <v>3</v>
      </c>
      <c r="N60" s="4" t="s">
        <v>3</v>
      </c>
      <c r="O60" s="4">
        <v>2</v>
      </c>
      <c r="P60" s="4"/>
      <c r="Q60" s="4"/>
      <c r="R60" s="4"/>
      <c r="S60" s="4"/>
      <c r="T60" s="4"/>
      <c r="U60" s="4"/>
      <c r="V60" s="4"/>
      <c r="W60" s="4"/>
    </row>
    <row r="61" spans="1:23">
      <c r="A61" s="4">
        <v>50</v>
      </c>
      <c r="B61" s="4">
        <v>0</v>
      </c>
      <c r="C61" s="4">
        <v>0</v>
      </c>
      <c r="D61" s="4">
        <v>1</v>
      </c>
      <c r="E61" s="4">
        <v>207</v>
      </c>
      <c r="F61" s="4">
        <f>Source!U39</f>
        <v>0</v>
      </c>
      <c r="G61" s="4" t="s">
        <v>122</v>
      </c>
      <c r="H61" s="4" t="s">
        <v>123</v>
      </c>
      <c r="I61" s="4"/>
      <c r="J61" s="4"/>
      <c r="K61" s="4">
        <v>207</v>
      </c>
      <c r="L61" s="4">
        <v>21</v>
      </c>
      <c r="M61" s="4">
        <v>3</v>
      </c>
      <c r="N61" s="4" t="s">
        <v>3</v>
      </c>
      <c r="O61" s="4">
        <v>-1</v>
      </c>
      <c r="P61" s="4"/>
      <c r="Q61" s="4"/>
      <c r="R61" s="4"/>
      <c r="S61" s="4"/>
      <c r="T61" s="4"/>
      <c r="U61" s="4"/>
      <c r="V61" s="4"/>
      <c r="W61" s="4"/>
    </row>
    <row r="62" spans="1:23">
      <c r="A62" s="4">
        <v>50</v>
      </c>
      <c r="B62" s="4">
        <v>0</v>
      </c>
      <c r="C62" s="4">
        <v>0</v>
      </c>
      <c r="D62" s="4">
        <v>1</v>
      </c>
      <c r="E62" s="4">
        <v>208</v>
      </c>
      <c r="F62" s="4">
        <f>Source!V39</f>
        <v>0</v>
      </c>
      <c r="G62" s="4" t="s">
        <v>124</v>
      </c>
      <c r="H62" s="4" t="s">
        <v>125</v>
      </c>
      <c r="I62" s="4"/>
      <c r="J62" s="4"/>
      <c r="K62" s="4">
        <v>208</v>
      </c>
      <c r="L62" s="4">
        <v>22</v>
      </c>
      <c r="M62" s="4">
        <v>3</v>
      </c>
      <c r="N62" s="4" t="s">
        <v>3</v>
      </c>
      <c r="O62" s="4">
        <v>-1</v>
      </c>
      <c r="P62" s="4"/>
      <c r="Q62" s="4"/>
      <c r="R62" s="4"/>
      <c r="S62" s="4"/>
      <c r="T62" s="4"/>
      <c r="U62" s="4"/>
      <c r="V62" s="4"/>
      <c r="W62" s="4"/>
    </row>
    <row r="63" spans="1:23">
      <c r="A63" s="4">
        <v>50</v>
      </c>
      <c r="B63" s="4">
        <v>0</v>
      </c>
      <c r="C63" s="4">
        <v>0</v>
      </c>
      <c r="D63" s="4">
        <v>1</v>
      </c>
      <c r="E63" s="4">
        <v>209</v>
      </c>
      <c r="F63" s="4">
        <f>ROUND(Source!W39,O63)</f>
        <v>0</v>
      </c>
      <c r="G63" s="4" t="s">
        <v>126</v>
      </c>
      <c r="H63" s="4" t="s">
        <v>127</v>
      </c>
      <c r="I63" s="4"/>
      <c r="J63" s="4"/>
      <c r="K63" s="4">
        <v>209</v>
      </c>
      <c r="L63" s="4">
        <v>23</v>
      </c>
      <c r="M63" s="4">
        <v>3</v>
      </c>
      <c r="N63" s="4" t="s">
        <v>3</v>
      </c>
      <c r="O63" s="4">
        <v>2</v>
      </c>
      <c r="P63" s="4"/>
      <c r="Q63" s="4"/>
      <c r="R63" s="4"/>
      <c r="S63" s="4"/>
      <c r="T63" s="4"/>
      <c r="U63" s="4"/>
      <c r="V63" s="4"/>
      <c r="W63" s="4"/>
    </row>
    <row r="64" spans="1:23">
      <c r="A64" s="4">
        <v>50</v>
      </c>
      <c r="B64" s="4">
        <v>0</v>
      </c>
      <c r="C64" s="4">
        <v>0</v>
      </c>
      <c r="D64" s="4">
        <v>1</v>
      </c>
      <c r="E64" s="4">
        <v>210</v>
      </c>
      <c r="F64" s="4">
        <f>ROUND(Source!X39,O64)</f>
        <v>0</v>
      </c>
      <c r="G64" s="4" t="s">
        <v>128</v>
      </c>
      <c r="H64" s="4" t="s">
        <v>129</v>
      </c>
      <c r="I64" s="4"/>
      <c r="J64" s="4"/>
      <c r="K64" s="4">
        <v>210</v>
      </c>
      <c r="L64" s="4">
        <v>24</v>
      </c>
      <c r="M64" s="4">
        <v>3</v>
      </c>
      <c r="N64" s="4" t="s">
        <v>3</v>
      </c>
      <c r="O64" s="4">
        <v>2</v>
      </c>
      <c r="P64" s="4"/>
      <c r="Q64" s="4"/>
      <c r="R64" s="4"/>
      <c r="S64" s="4"/>
      <c r="T64" s="4"/>
      <c r="U64" s="4"/>
      <c r="V64" s="4"/>
      <c r="W64" s="4"/>
    </row>
    <row r="65" spans="1:245">
      <c r="A65" s="4">
        <v>50</v>
      </c>
      <c r="B65" s="4">
        <v>0</v>
      </c>
      <c r="C65" s="4">
        <v>0</v>
      </c>
      <c r="D65" s="4">
        <v>1</v>
      </c>
      <c r="E65" s="4">
        <v>211</v>
      </c>
      <c r="F65" s="4">
        <f>ROUND(Source!Y39,O65)</f>
        <v>0</v>
      </c>
      <c r="G65" s="4" t="s">
        <v>130</v>
      </c>
      <c r="H65" s="4" t="s">
        <v>131</v>
      </c>
      <c r="I65" s="4"/>
      <c r="J65" s="4"/>
      <c r="K65" s="4">
        <v>211</v>
      </c>
      <c r="L65" s="4">
        <v>25</v>
      </c>
      <c r="M65" s="4">
        <v>3</v>
      </c>
      <c r="N65" s="4" t="s">
        <v>3</v>
      </c>
      <c r="O65" s="4">
        <v>2</v>
      </c>
      <c r="P65" s="4"/>
      <c r="Q65" s="4"/>
      <c r="R65" s="4"/>
      <c r="S65" s="4"/>
      <c r="T65" s="4"/>
      <c r="U65" s="4"/>
      <c r="V65" s="4"/>
      <c r="W65" s="4"/>
    </row>
    <row r="66" spans="1:245">
      <c r="A66" s="4">
        <v>50</v>
      </c>
      <c r="B66" s="4">
        <v>0</v>
      </c>
      <c r="C66" s="4">
        <v>0</v>
      </c>
      <c r="D66" s="4">
        <v>1</v>
      </c>
      <c r="E66" s="4">
        <v>224</v>
      </c>
      <c r="F66" s="4">
        <f>ROUND(Source!AR39,O66)</f>
        <v>0</v>
      </c>
      <c r="G66" s="4" t="s">
        <v>132</v>
      </c>
      <c r="H66" s="4" t="s">
        <v>133</v>
      </c>
      <c r="I66" s="4"/>
      <c r="J66" s="4"/>
      <c r="K66" s="4">
        <v>224</v>
      </c>
      <c r="L66" s="4">
        <v>26</v>
      </c>
      <c r="M66" s="4">
        <v>3</v>
      </c>
      <c r="N66" s="4" t="s">
        <v>3</v>
      </c>
      <c r="O66" s="4">
        <v>2</v>
      </c>
      <c r="P66" s="4"/>
      <c r="Q66" s="4"/>
      <c r="R66" s="4"/>
      <c r="S66" s="4"/>
      <c r="T66" s="4"/>
      <c r="U66" s="4"/>
      <c r="V66" s="4"/>
      <c r="W66" s="4"/>
    </row>
    <row r="68" spans="1:245">
      <c r="A68" s="5">
        <v>60</v>
      </c>
      <c r="B68" s="5">
        <f>IF(Source!F68&lt;&gt;0,1,0)</f>
        <v>0</v>
      </c>
      <c r="C68" s="5"/>
      <c r="D68" s="5">
        <f>ROW(A20)</f>
        <v>20</v>
      </c>
      <c r="E68" s="5">
        <v>1</v>
      </c>
      <c r="F68" s="5">
        <v>0</v>
      </c>
      <c r="G68" s="5" t="s">
        <v>3</v>
      </c>
      <c r="H68" s="5" t="s">
        <v>3</v>
      </c>
    </row>
    <row r="70" spans="1:245">
      <c r="A70" s="1">
        <v>3</v>
      </c>
      <c r="B70" s="1">
        <v>1</v>
      </c>
      <c r="C70" s="1"/>
      <c r="D70" s="1">
        <f>ROW(A229)</f>
        <v>229</v>
      </c>
      <c r="E70" s="1"/>
      <c r="F70" s="1" t="s">
        <v>134</v>
      </c>
      <c r="G70" s="1" t="s">
        <v>135</v>
      </c>
      <c r="H70" s="1" t="s">
        <v>3</v>
      </c>
      <c r="I70" s="1">
        <v>0</v>
      </c>
      <c r="J70" s="1" t="s">
        <v>3</v>
      </c>
      <c r="K70" s="1">
        <v>-1</v>
      </c>
      <c r="L70" s="1" t="s">
        <v>3</v>
      </c>
      <c r="M70" s="1"/>
      <c r="N70" s="1"/>
      <c r="O70" s="1"/>
      <c r="P70" s="1"/>
      <c r="Q70" s="1"/>
      <c r="R70" s="1"/>
      <c r="S70" s="1"/>
      <c r="T70" s="1"/>
      <c r="U70" s="1" t="s">
        <v>3</v>
      </c>
      <c r="V70" s="1">
        <v>0</v>
      </c>
      <c r="W70" s="1"/>
      <c r="X70" s="1"/>
      <c r="Y70" s="1"/>
      <c r="Z70" s="1"/>
      <c r="AA70" s="1"/>
      <c r="AB70" s="1" t="s">
        <v>3</v>
      </c>
      <c r="AC70" s="1" t="s">
        <v>3</v>
      </c>
      <c r="AD70" s="1" t="s">
        <v>3</v>
      </c>
      <c r="AE70" s="1" t="s">
        <v>3</v>
      </c>
      <c r="AF70" s="1" t="s">
        <v>3</v>
      </c>
      <c r="AG70" s="1" t="s">
        <v>3</v>
      </c>
      <c r="AH70" s="1"/>
      <c r="AI70" s="1"/>
      <c r="AJ70" s="1"/>
      <c r="AK70" s="1"/>
      <c r="AL70" s="1"/>
      <c r="AM70" s="1"/>
      <c r="AN70" s="1"/>
      <c r="AO70" s="1"/>
      <c r="AP70" s="1" t="s">
        <v>3</v>
      </c>
      <c r="AQ70" s="1" t="s">
        <v>3</v>
      </c>
      <c r="AR70" s="1" t="s">
        <v>3</v>
      </c>
      <c r="AS70" s="1"/>
      <c r="AT70" s="1"/>
      <c r="AU70" s="1"/>
      <c r="AV70" s="1"/>
      <c r="AW70" s="1"/>
      <c r="AX70" s="1"/>
      <c r="AY70" s="1"/>
      <c r="AZ70" s="1" t="s">
        <v>3</v>
      </c>
      <c r="BA70" s="1"/>
      <c r="BB70" s="1" t="s">
        <v>3</v>
      </c>
      <c r="BC70" s="1" t="s">
        <v>3</v>
      </c>
      <c r="BD70" s="1" t="s">
        <v>3</v>
      </c>
      <c r="BE70" s="1" t="s">
        <v>3</v>
      </c>
      <c r="BF70" s="1" t="s">
        <v>3</v>
      </c>
      <c r="BG70" s="1" t="s">
        <v>3</v>
      </c>
      <c r="BH70" s="1" t="s">
        <v>3</v>
      </c>
      <c r="BI70" s="1" t="s">
        <v>3</v>
      </c>
      <c r="BJ70" s="1" t="s">
        <v>3</v>
      </c>
      <c r="BK70" s="1" t="s">
        <v>3</v>
      </c>
      <c r="BL70" s="1" t="s">
        <v>3</v>
      </c>
      <c r="BM70" s="1" t="s">
        <v>3</v>
      </c>
      <c r="BN70" s="1" t="s">
        <v>3</v>
      </c>
      <c r="BO70" s="1" t="s">
        <v>3</v>
      </c>
      <c r="BP70" s="1" t="s">
        <v>3</v>
      </c>
      <c r="BQ70" s="1"/>
      <c r="BR70" s="1"/>
      <c r="BS70" s="1"/>
      <c r="BT70" s="1"/>
      <c r="BU70" s="1"/>
      <c r="BV70" s="1"/>
      <c r="BW70" s="1"/>
      <c r="BX70" s="1">
        <v>0</v>
      </c>
      <c r="BY70" s="1"/>
      <c r="BZ70" s="1"/>
      <c r="CA70" s="1"/>
      <c r="CB70" s="1"/>
      <c r="CC70" s="1"/>
      <c r="CD70" s="1"/>
      <c r="CE70" s="1"/>
      <c r="CF70" s="1">
        <v>0</v>
      </c>
      <c r="CG70" s="1">
        <v>0</v>
      </c>
      <c r="CH70" s="1"/>
      <c r="CI70" s="1" t="s">
        <v>3</v>
      </c>
      <c r="CJ70" s="1" t="s">
        <v>3</v>
      </c>
    </row>
    <row r="72" spans="1:245">
      <c r="A72" s="2">
        <v>52</v>
      </c>
      <c r="B72" s="2">
        <f t="shared" ref="B72:G72" si="56">B229</f>
        <v>1</v>
      </c>
      <c r="C72" s="2">
        <f t="shared" si="56"/>
        <v>3</v>
      </c>
      <c r="D72" s="2">
        <f t="shared" si="56"/>
        <v>70</v>
      </c>
      <c r="E72" s="2">
        <f t="shared" si="56"/>
        <v>0</v>
      </c>
      <c r="F72" s="2" t="str">
        <f t="shared" si="56"/>
        <v>02-01-01</v>
      </c>
      <c r="G72" s="2" t="str">
        <f t="shared" si="56"/>
        <v>Строительно-монтажные работы ВЛИ-0,38 кВ</v>
      </c>
      <c r="H72" s="2"/>
      <c r="I72" s="2"/>
      <c r="J72" s="2"/>
      <c r="K72" s="2"/>
      <c r="L72" s="2"/>
      <c r="M72" s="2"/>
      <c r="N72" s="2"/>
      <c r="O72" s="2">
        <f t="shared" ref="O72:AT72" si="57">O229</f>
        <v>256084.91</v>
      </c>
      <c r="P72" s="2">
        <f t="shared" si="57"/>
        <v>197445.53</v>
      </c>
      <c r="Q72" s="2">
        <f t="shared" si="57"/>
        <v>20632.8</v>
      </c>
      <c r="R72" s="2">
        <f t="shared" si="57"/>
        <v>8074.08</v>
      </c>
      <c r="S72" s="2">
        <f t="shared" si="57"/>
        <v>38006.58</v>
      </c>
      <c r="T72" s="2">
        <f t="shared" si="57"/>
        <v>0</v>
      </c>
      <c r="U72" s="2">
        <f t="shared" si="57"/>
        <v>130.819468</v>
      </c>
      <c r="V72" s="2">
        <f t="shared" si="57"/>
        <v>20.74484</v>
      </c>
      <c r="W72" s="2">
        <f t="shared" si="57"/>
        <v>179.75</v>
      </c>
      <c r="X72" s="2">
        <f t="shared" si="57"/>
        <v>47407.54</v>
      </c>
      <c r="Y72" s="2">
        <f t="shared" si="57"/>
        <v>27884.58</v>
      </c>
      <c r="Z72" s="2">
        <f t="shared" si="57"/>
        <v>0</v>
      </c>
      <c r="AA72" s="2">
        <f t="shared" si="57"/>
        <v>0</v>
      </c>
      <c r="AB72" s="2">
        <f t="shared" si="57"/>
        <v>0</v>
      </c>
      <c r="AC72" s="2">
        <f t="shared" si="57"/>
        <v>0</v>
      </c>
      <c r="AD72" s="2">
        <f t="shared" si="57"/>
        <v>0</v>
      </c>
      <c r="AE72" s="2">
        <f t="shared" si="57"/>
        <v>0</v>
      </c>
      <c r="AF72" s="2">
        <f t="shared" si="57"/>
        <v>0</v>
      </c>
      <c r="AG72" s="2">
        <f t="shared" si="57"/>
        <v>0</v>
      </c>
      <c r="AH72" s="2">
        <f t="shared" si="57"/>
        <v>0</v>
      </c>
      <c r="AI72" s="2">
        <f t="shared" si="57"/>
        <v>0</v>
      </c>
      <c r="AJ72" s="2">
        <f t="shared" si="57"/>
        <v>0</v>
      </c>
      <c r="AK72" s="2">
        <f t="shared" si="57"/>
        <v>0</v>
      </c>
      <c r="AL72" s="2">
        <f t="shared" si="57"/>
        <v>0</v>
      </c>
      <c r="AM72" s="2">
        <f t="shared" si="57"/>
        <v>0</v>
      </c>
      <c r="AN72" s="2">
        <f t="shared" si="57"/>
        <v>0</v>
      </c>
      <c r="AO72" s="2">
        <f t="shared" si="57"/>
        <v>0</v>
      </c>
      <c r="AP72" s="2">
        <f t="shared" si="57"/>
        <v>0</v>
      </c>
      <c r="AQ72" s="2">
        <f t="shared" si="57"/>
        <v>0</v>
      </c>
      <c r="AR72" s="2">
        <f t="shared" si="57"/>
        <v>331377.03000000003</v>
      </c>
      <c r="AS72" s="2">
        <f t="shared" si="57"/>
        <v>311025.63</v>
      </c>
      <c r="AT72" s="2">
        <f t="shared" si="57"/>
        <v>20351.400000000001</v>
      </c>
      <c r="AU72" s="2">
        <f t="shared" ref="AU72:BZ72" si="58">AU229</f>
        <v>0</v>
      </c>
      <c r="AV72" s="2">
        <f t="shared" si="58"/>
        <v>197445.53</v>
      </c>
      <c r="AW72" s="2">
        <f t="shared" si="58"/>
        <v>197445.53</v>
      </c>
      <c r="AX72" s="2">
        <f t="shared" si="58"/>
        <v>0</v>
      </c>
      <c r="AY72" s="2">
        <f t="shared" si="58"/>
        <v>197445.53</v>
      </c>
      <c r="AZ72" s="2">
        <f t="shared" si="58"/>
        <v>0</v>
      </c>
      <c r="BA72" s="2">
        <f t="shared" si="58"/>
        <v>0</v>
      </c>
      <c r="BB72" s="2">
        <f t="shared" si="58"/>
        <v>0</v>
      </c>
      <c r="BC72" s="2">
        <f t="shared" si="58"/>
        <v>0</v>
      </c>
      <c r="BD72" s="2">
        <f t="shared" si="58"/>
        <v>0</v>
      </c>
      <c r="BE72" s="2">
        <f t="shared" si="58"/>
        <v>0</v>
      </c>
      <c r="BF72" s="2">
        <f t="shared" si="58"/>
        <v>0</v>
      </c>
      <c r="BG72" s="2">
        <f t="shared" si="58"/>
        <v>0</v>
      </c>
      <c r="BH72" s="2">
        <f t="shared" si="58"/>
        <v>0</v>
      </c>
      <c r="BI72" s="2">
        <f t="shared" si="58"/>
        <v>0</v>
      </c>
      <c r="BJ72" s="2">
        <f t="shared" si="58"/>
        <v>0</v>
      </c>
      <c r="BK72" s="2">
        <f t="shared" si="58"/>
        <v>0</v>
      </c>
      <c r="BL72" s="2">
        <f t="shared" si="58"/>
        <v>0</v>
      </c>
      <c r="BM72" s="2">
        <f t="shared" si="58"/>
        <v>0</v>
      </c>
      <c r="BN72" s="2">
        <f t="shared" si="58"/>
        <v>0</v>
      </c>
      <c r="BO72" s="2">
        <f t="shared" si="58"/>
        <v>0</v>
      </c>
      <c r="BP72" s="2">
        <f t="shared" si="58"/>
        <v>0</v>
      </c>
      <c r="BQ72" s="2">
        <f t="shared" si="58"/>
        <v>0</v>
      </c>
      <c r="BR72" s="2">
        <f t="shared" si="58"/>
        <v>0</v>
      </c>
      <c r="BS72" s="2">
        <f t="shared" si="58"/>
        <v>0</v>
      </c>
      <c r="BT72" s="2">
        <f t="shared" si="58"/>
        <v>0</v>
      </c>
      <c r="BU72" s="2">
        <f t="shared" si="58"/>
        <v>0</v>
      </c>
      <c r="BV72" s="2">
        <f t="shared" si="58"/>
        <v>0</v>
      </c>
      <c r="BW72" s="2">
        <f t="shared" si="58"/>
        <v>0</v>
      </c>
      <c r="BX72" s="2">
        <f t="shared" si="58"/>
        <v>0</v>
      </c>
      <c r="BY72" s="2">
        <f t="shared" si="58"/>
        <v>0</v>
      </c>
      <c r="BZ72" s="2">
        <f t="shared" si="58"/>
        <v>0</v>
      </c>
      <c r="CA72" s="2">
        <f t="shared" ref="CA72:DF72" si="59">CA229</f>
        <v>0</v>
      </c>
      <c r="CB72" s="2">
        <f t="shared" si="59"/>
        <v>0</v>
      </c>
      <c r="CC72" s="2">
        <f t="shared" si="59"/>
        <v>0</v>
      </c>
      <c r="CD72" s="2">
        <f t="shared" si="59"/>
        <v>0</v>
      </c>
      <c r="CE72" s="2">
        <f t="shared" si="59"/>
        <v>0</v>
      </c>
      <c r="CF72" s="2">
        <f t="shared" si="59"/>
        <v>0</v>
      </c>
      <c r="CG72" s="2">
        <f t="shared" si="59"/>
        <v>0</v>
      </c>
      <c r="CH72" s="2">
        <f t="shared" si="59"/>
        <v>0</v>
      </c>
      <c r="CI72" s="2">
        <f t="shared" si="59"/>
        <v>0</v>
      </c>
      <c r="CJ72" s="2">
        <f t="shared" si="59"/>
        <v>0</v>
      </c>
      <c r="CK72" s="2">
        <f t="shared" si="59"/>
        <v>0</v>
      </c>
      <c r="CL72" s="2">
        <f t="shared" si="59"/>
        <v>0</v>
      </c>
      <c r="CM72" s="2">
        <f t="shared" si="59"/>
        <v>0</v>
      </c>
      <c r="CN72" s="2">
        <f t="shared" si="59"/>
        <v>0</v>
      </c>
      <c r="CO72" s="2">
        <f t="shared" si="59"/>
        <v>0</v>
      </c>
      <c r="CP72" s="2">
        <f t="shared" si="59"/>
        <v>0</v>
      </c>
      <c r="CQ72" s="2">
        <f t="shared" si="59"/>
        <v>0</v>
      </c>
      <c r="CR72" s="2">
        <f t="shared" si="59"/>
        <v>0</v>
      </c>
      <c r="CS72" s="2">
        <f t="shared" si="59"/>
        <v>0</v>
      </c>
      <c r="CT72" s="2">
        <f t="shared" si="59"/>
        <v>0</v>
      </c>
      <c r="CU72" s="2">
        <f t="shared" si="59"/>
        <v>0</v>
      </c>
      <c r="CV72" s="2">
        <f t="shared" si="59"/>
        <v>0</v>
      </c>
      <c r="CW72" s="2">
        <f t="shared" si="59"/>
        <v>0</v>
      </c>
      <c r="CX72" s="2">
        <f t="shared" si="59"/>
        <v>0</v>
      </c>
      <c r="CY72" s="2">
        <f t="shared" si="59"/>
        <v>0</v>
      </c>
      <c r="CZ72" s="2">
        <f t="shared" si="59"/>
        <v>0</v>
      </c>
      <c r="DA72" s="2">
        <f t="shared" si="59"/>
        <v>0</v>
      </c>
      <c r="DB72" s="2">
        <f t="shared" si="59"/>
        <v>0</v>
      </c>
      <c r="DC72" s="2">
        <f t="shared" si="59"/>
        <v>0</v>
      </c>
      <c r="DD72" s="2">
        <f t="shared" si="59"/>
        <v>0</v>
      </c>
      <c r="DE72" s="2">
        <f t="shared" si="59"/>
        <v>0</v>
      </c>
      <c r="DF72" s="2">
        <f t="shared" si="59"/>
        <v>0</v>
      </c>
      <c r="DG72" s="3">
        <f t="shared" ref="DG72:EL72" si="60">DG229</f>
        <v>0</v>
      </c>
      <c r="DH72" s="3">
        <f t="shared" si="60"/>
        <v>0</v>
      </c>
      <c r="DI72" s="3">
        <f t="shared" si="60"/>
        <v>0</v>
      </c>
      <c r="DJ72" s="3">
        <f t="shared" si="60"/>
        <v>0</v>
      </c>
      <c r="DK72" s="3">
        <f t="shared" si="60"/>
        <v>0</v>
      </c>
      <c r="DL72" s="3">
        <f t="shared" si="60"/>
        <v>0</v>
      </c>
      <c r="DM72" s="3">
        <f t="shared" si="60"/>
        <v>0</v>
      </c>
      <c r="DN72" s="3">
        <f t="shared" si="60"/>
        <v>0</v>
      </c>
      <c r="DO72" s="3">
        <f t="shared" si="60"/>
        <v>0</v>
      </c>
      <c r="DP72" s="3">
        <f t="shared" si="60"/>
        <v>0</v>
      </c>
      <c r="DQ72" s="3">
        <f t="shared" si="60"/>
        <v>0</v>
      </c>
      <c r="DR72" s="3">
        <f t="shared" si="60"/>
        <v>0</v>
      </c>
      <c r="DS72" s="3">
        <f t="shared" si="60"/>
        <v>0</v>
      </c>
      <c r="DT72" s="3">
        <f t="shared" si="60"/>
        <v>0</v>
      </c>
      <c r="DU72" s="3">
        <f t="shared" si="60"/>
        <v>0</v>
      </c>
      <c r="DV72" s="3">
        <f t="shared" si="60"/>
        <v>0</v>
      </c>
      <c r="DW72" s="3">
        <f t="shared" si="60"/>
        <v>0</v>
      </c>
      <c r="DX72" s="3">
        <f t="shared" si="60"/>
        <v>0</v>
      </c>
      <c r="DY72" s="3">
        <f t="shared" si="60"/>
        <v>0</v>
      </c>
      <c r="DZ72" s="3">
        <f t="shared" si="60"/>
        <v>0</v>
      </c>
      <c r="EA72" s="3">
        <f t="shared" si="60"/>
        <v>0</v>
      </c>
      <c r="EB72" s="3">
        <f t="shared" si="60"/>
        <v>0</v>
      </c>
      <c r="EC72" s="3">
        <f t="shared" si="60"/>
        <v>0</v>
      </c>
      <c r="ED72" s="3">
        <f t="shared" si="60"/>
        <v>0</v>
      </c>
      <c r="EE72" s="3">
        <f t="shared" si="60"/>
        <v>0</v>
      </c>
      <c r="EF72" s="3">
        <f t="shared" si="60"/>
        <v>0</v>
      </c>
      <c r="EG72" s="3">
        <f t="shared" si="60"/>
        <v>0</v>
      </c>
      <c r="EH72" s="3">
        <f t="shared" si="60"/>
        <v>0</v>
      </c>
      <c r="EI72" s="3">
        <f t="shared" si="60"/>
        <v>0</v>
      </c>
      <c r="EJ72" s="3">
        <f t="shared" si="60"/>
        <v>0</v>
      </c>
      <c r="EK72" s="3">
        <f t="shared" si="60"/>
        <v>0</v>
      </c>
      <c r="EL72" s="3">
        <f t="shared" si="60"/>
        <v>0</v>
      </c>
      <c r="EM72" s="3">
        <f t="shared" ref="EM72:FR72" si="61">EM229</f>
        <v>0</v>
      </c>
      <c r="EN72" s="3">
        <f t="shared" si="61"/>
        <v>0</v>
      </c>
      <c r="EO72" s="3">
        <f t="shared" si="61"/>
        <v>0</v>
      </c>
      <c r="EP72" s="3">
        <f t="shared" si="61"/>
        <v>0</v>
      </c>
      <c r="EQ72" s="3">
        <f t="shared" si="61"/>
        <v>0</v>
      </c>
      <c r="ER72" s="3">
        <f t="shared" si="61"/>
        <v>0</v>
      </c>
      <c r="ES72" s="3">
        <f t="shared" si="61"/>
        <v>0</v>
      </c>
      <c r="ET72" s="3">
        <f t="shared" si="61"/>
        <v>0</v>
      </c>
      <c r="EU72" s="3">
        <f t="shared" si="61"/>
        <v>0</v>
      </c>
      <c r="EV72" s="3">
        <f t="shared" si="61"/>
        <v>0</v>
      </c>
      <c r="EW72" s="3">
        <f t="shared" si="61"/>
        <v>0</v>
      </c>
      <c r="EX72" s="3">
        <f t="shared" si="61"/>
        <v>0</v>
      </c>
      <c r="EY72" s="3">
        <f t="shared" si="61"/>
        <v>0</v>
      </c>
      <c r="EZ72" s="3">
        <f t="shared" si="61"/>
        <v>0</v>
      </c>
      <c r="FA72" s="3">
        <f t="shared" si="61"/>
        <v>0</v>
      </c>
      <c r="FB72" s="3">
        <f t="shared" si="61"/>
        <v>0</v>
      </c>
      <c r="FC72" s="3">
        <f t="shared" si="61"/>
        <v>0</v>
      </c>
      <c r="FD72" s="3">
        <f t="shared" si="61"/>
        <v>0</v>
      </c>
      <c r="FE72" s="3">
        <f t="shared" si="61"/>
        <v>0</v>
      </c>
      <c r="FF72" s="3">
        <f t="shared" si="61"/>
        <v>0</v>
      </c>
      <c r="FG72" s="3">
        <f t="shared" si="61"/>
        <v>0</v>
      </c>
      <c r="FH72" s="3">
        <f t="shared" si="61"/>
        <v>0</v>
      </c>
      <c r="FI72" s="3">
        <f t="shared" si="61"/>
        <v>0</v>
      </c>
      <c r="FJ72" s="3">
        <f t="shared" si="61"/>
        <v>0</v>
      </c>
      <c r="FK72" s="3">
        <f t="shared" si="61"/>
        <v>0</v>
      </c>
      <c r="FL72" s="3">
        <f t="shared" si="61"/>
        <v>0</v>
      </c>
      <c r="FM72" s="3">
        <f t="shared" si="61"/>
        <v>0</v>
      </c>
      <c r="FN72" s="3">
        <f t="shared" si="61"/>
        <v>0</v>
      </c>
      <c r="FO72" s="3">
        <f t="shared" si="61"/>
        <v>0</v>
      </c>
      <c r="FP72" s="3">
        <f t="shared" si="61"/>
        <v>0</v>
      </c>
      <c r="FQ72" s="3">
        <f t="shared" si="61"/>
        <v>0</v>
      </c>
      <c r="FR72" s="3">
        <f t="shared" si="61"/>
        <v>0</v>
      </c>
      <c r="FS72" s="3">
        <f t="shared" ref="FS72:GX72" si="62">FS229</f>
        <v>0</v>
      </c>
      <c r="FT72" s="3">
        <f t="shared" si="62"/>
        <v>0</v>
      </c>
      <c r="FU72" s="3">
        <f t="shared" si="62"/>
        <v>0</v>
      </c>
      <c r="FV72" s="3">
        <f t="shared" si="62"/>
        <v>0</v>
      </c>
      <c r="FW72" s="3">
        <f t="shared" si="62"/>
        <v>0</v>
      </c>
      <c r="FX72" s="3">
        <f t="shared" si="62"/>
        <v>0</v>
      </c>
      <c r="FY72" s="3">
        <f t="shared" si="62"/>
        <v>0</v>
      </c>
      <c r="FZ72" s="3">
        <f t="shared" si="62"/>
        <v>0</v>
      </c>
      <c r="GA72" s="3">
        <f t="shared" si="62"/>
        <v>0</v>
      </c>
      <c r="GB72" s="3">
        <f t="shared" si="62"/>
        <v>0</v>
      </c>
      <c r="GC72" s="3">
        <f t="shared" si="62"/>
        <v>0</v>
      </c>
      <c r="GD72" s="3">
        <f t="shared" si="62"/>
        <v>0</v>
      </c>
      <c r="GE72" s="3">
        <f t="shared" si="62"/>
        <v>0</v>
      </c>
      <c r="GF72" s="3">
        <f t="shared" si="62"/>
        <v>0</v>
      </c>
      <c r="GG72" s="3">
        <f t="shared" si="62"/>
        <v>0</v>
      </c>
      <c r="GH72" s="3">
        <f t="shared" si="62"/>
        <v>0</v>
      </c>
      <c r="GI72" s="3">
        <f t="shared" si="62"/>
        <v>0</v>
      </c>
      <c r="GJ72" s="3">
        <f t="shared" si="62"/>
        <v>0</v>
      </c>
      <c r="GK72" s="3">
        <f t="shared" si="62"/>
        <v>0</v>
      </c>
      <c r="GL72" s="3">
        <f t="shared" si="62"/>
        <v>0</v>
      </c>
      <c r="GM72" s="3">
        <f t="shared" si="62"/>
        <v>0</v>
      </c>
      <c r="GN72" s="3">
        <f t="shared" si="62"/>
        <v>0</v>
      </c>
      <c r="GO72" s="3">
        <f t="shared" si="62"/>
        <v>0</v>
      </c>
      <c r="GP72" s="3">
        <f t="shared" si="62"/>
        <v>0</v>
      </c>
      <c r="GQ72" s="3">
        <f t="shared" si="62"/>
        <v>0</v>
      </c>
      <c r="GR72" s="3">
        <f t="shared" si="62"/>
        <v>0</v>
      </c>
      <c r="GS72" s="3">
        <f t="shared" si="62"/>
        <v>0</v>
      </c>
      <c r="GT72" s="3">
        <f t="shared" si="62"/>
        <v>0</v>
      </c>
      <c r="GU72" s="3">
        <f t="shared" si="62"/>
        <v>0</v>
      </c>
      <c r="GV72" s="3">
        <f t="shared" si="62"/>
        <v>0</v>
      </c>
      <c r="GW72" s="3">
        <f t="shared" si="62"/>
        <v>0</v>
      </c>
      <c r="GX72" s="3">
        <f t="shared" si="62"/>
        <v>0</v>
      </c>
    </row>
    <row r="74" spans="1:245">
      <c r="A74" s="1">
        <v>4</v>
      </c>
      <c r="B74" s="1">
        <v>1</v>
      </c>
      <c r="C74" s="1"/>
      <c r="D74" s="1">
        <f>ROW(A115)</f>
        <v>115</v>
      </c>
      <c r="E74" s="1"/>
      <c r="F74" s="1" t="s">
        <v>3</v>
      </c>
      <c r="G74" s="1" t="s">
        <v>136</v>
      </c>
      <c r="H74" s="1" t="s">
        <v>3</v>
      </c>
      <c r="I74" s="1">
        <v>0</v>
      </c>
      <c r="J74" s="1"/>
      <c r="K74" s="1">
        <v>-1</v>
      </c>
      <c r="L74" s="1"/>
      <c r="M74" s="1"/>
      <c r="N74" s="1"/>
      <c r="O74" s="1"/>
      <c r="P74" s="1"/>
      <c r="Q74" s="1"/>
      <c r="R74" s="1"/>
      <c r="S74" s="1"/>
      <c r="T74" s="1"/>
      <c r="U74" s="1" t="s">
        <v>3</v>
      </c>
      <c r="V74" s="1">
        <v>0</v>
      </c>
      <c r="W74" s="1"/>
      <c r="X74" s="1"/>
      <c r="Y74" s="1"/>
      <c r="Z74" s="1"/>
      <c r="AA74" s="1"/>
      <c r="AB74" s="1" t="s">
        <v>3</v>
      </c>
      <c r="AC74" s="1" t="s">
        <v>3</v>
      </c>
      <c r="AD74" s="1" t="s">
        <v>3</v>
      </c>
      <c r="AE74" s="1" t="s">
        <v>3</v>
      </c>
      <c r="AF74" s="1" t="s">
        <v>3</v>
      </c>
      <c r="AG74" s="1" t="s">
        <v>3</v>
      </c>
      <c r="AH74" s="1"/>
      <c r="AI74" s="1"/>
      <c r="AJ74" s="1"/>
      <c r="AK74" s="1"/>
      <c r="AL74" s="1"/>
      <c r="AM74" s="1"/>
      <c r="AN74" s="1"/>
      <c r="AO74" s="1"/>
      <c r="AP74" s="1" t="s">
        <v>3</v>
      </c>
      <c r="AQ74" s="1" t="s">
        <v>3</v>
      </c>
      <c r="AR74" s="1" t="s">
        <v>3</v>
      </c>
      <c r="AS74" s="1"/>
      <c r="AT74" s="1"/>
      <c r="AU74" s="1"/>
      <c r="AV74" s="1"/>
      <c r="AW74" s="1"/>
      <c r="AX74" s="1"/>
      <c r="AY74" s="1"/>
      <c r="AZ74" s="1" t="s">
        <v>3</v>
      </c>
      <c r="BA74" s="1"/>
      <c r="BB74" s="1" t="s">
        <v>3</v>
      </c>
      <c r="BC74" s="1" t="s">
        <v>3</v>
      </c>
      <c r="BD74" s="1" t="s">
        <v>3</v>
      </c>
      <c r="BE74" s="1" t="s">
        <v>3</v>
      </c>
      <c r="BF74" s="1" t="s">
        <v>3</v>
      </c>
      <c r="BG74" s="1" t="s">
        <v>3</v>
      </c>
      <c r="BH74" s="1" t="s">
        <v>3</v>
      </c>
      <c r="BI74" s="1" t="s">
        <v>3</v>
      </c>
      <c r="BJ74" s="1" t="s">
        <v>3</v>
      </c>
      <c r="BK74" s="1" t="s">
        <v>3</v>
      </c>
      <c r="BL74" s="1" t="s">
        <v>3</v>
      </c>
      <c r="BM74" s="1" t="s">
        <v>3</v>
      </c>
      <c r="BN74" s="1" t="s">
        <v>3</v>
      </c>
      <c r="BO74" s="1" t="s">
        <v>3</v>
      </c>
      <c r="BP74" s="1" t="s">
        <v>3</v>
      </c>
      <c r="BQ74" s="1"/>
      <c r="BR74" s="1"/>
      <c r="BS74" s="1"/>
      <c r="BT74" s="1"/>
      <c r="BU74" s="1"/>
      <c r="BV74" s="1"/>
      <c r="BW74" s="1"/>
      <c r="BX74" s="1">
        <v>0</v>
      </c>
      <c r="BY74" s="1"/>
      <c r="BZ74" s="1"/>
      <c r="CA74" s="1"/>
      <c r="CB74" s="1"/>
      <c r="CC74" s="1"/>
      <c r="CD74" s="1"/>
      <c r="CE74" s="1"/>
      <c r="CF74" s="1"/>
      <c r="CG74" s="1"/>
      <c r="CH74" s="1"/>
      <c r="CI74" s="1"/>
      <c r="CJ74" s="1">
        <v>0</v>
      </c>
    </row>
    <row r="76" spans="1:245">
      <c r="A76" s="2">
        <v>52</v>
      </c>
      <c r="B76" s="2">
        <f t="shared" ref="B76:G76" si="63">B115</f>
        <v>1</v>
      </c>
      <c r="C76" s="2">
        <f t="shared" si="63"/>
        <v>4</v>
      </c>
      <c r="D76" s="2">
        <f t="shared" si="63"/>
        <v>74</v>
      </c>
      <c r="E76" s="2">
        <f t="shared" si="63"/>
        <v>0</v>
      </c>
      <c r="F76" s="2" t="str">
        <f t="shared" si="63"/>
        <v/>
      </c>
      <c r="G76" s="2" t="str">
        <f t="shared" si="63"/>
        <v>Строительно-монтажные работы ВЛИ-0,38кВ</v>
      </c>
      <c r="H76" s="2"/>
      <c r="I76" s="2"/>
      <c r="J76" s="2"/>
      <c r="K76" s="2"/>
      <c r="L76" s="2"/>
      <c r="M76" s="2"/>
      <c r="N76" s="2"/>
      <c r="O76" s="2">
        <f t="shared" ref="O76:AT76" si="64">O115</f>
        <v>59649.23</v>
      </c>
      <c r="P76" s="2">
        <f t="shared" si="64"/>
        <v>1009.85</v>
      </c>
      <c r="Q76" s="2">
        <f t="shared" si="64"/>
        <v>20632.8</v>
      </c>
      <c r="R76" s="2">
        <f t="shared" si="64"/>
        <v>8074.08</v>
      </c>
      <c r="S76" s="2">
        <f t="shared" si="64"/>
        <v>38006.58</v>
      </c>
      <c r="T76" s="2">
        <f t="shared" si="64"/>
        <v>0</v>
      </c>
      <c r="U76" s="2">
        <f t="shared" si="64"/>
        <v>130.819468</v>
      </c>
      <c r="V76" s="2">
        <f t="shared" si="64"/>
        <v>20.74484</v>
      </c>
      <c r="W76" s="2">
        <f t="shared" si="64"/>
        <v>0</v>
      </c>
      <c r="X76" s="2">
        <f t="shared" si="64"/>
        <v>47407.54</v>
      </c>
      <c r="Y76" s="2">
        <f t="shared" si="64"/>
        <v>27884.58</v>
      </c>
      <c r="Z76" s="2">
        <f t="shared" si="64"/>
        <v>0</v>
      </c>
      <c r="AA76" s="2">
        <f t="shared" si="64"/>
        <v>0</v>
      </c>
      <c r="AB76" s="2">
        <f t="shared" si="64"/>
        <v>59649.23</v>
      </c>
      <c r="AC76" s="2">
        <f t="shared" si="64"/>
        <v>1009.85</v>
      </c>
      <c r="AD76" s="2">
        <f t="shared" si="64"/>
        <v>20632.8</v>
      </c>
      <c r="AE76" s="2">
        <f t="shared" si="64"/>
        <v>8074.08</v>
      </c>
      <c r="AF76" s="2">
        <f t="shared" si="64"/>
        <v>38006.58</v>
      </c>
      <c r="AG76" s="2">
        <f t="shared" si="64"/>
        <v>0</v>
      </c>
      <c r="AH76" s="2">
        <f t="shared" si="64"/>
        <v>130.819468</v>
      </c>
      <c r="AI76" s="2">
        <f t="shared" si="64"/>
        <v>20.74484</v>
      </c>
      <c r="AJ76" s="2">
        <f t="shared" si="64"/>
        <v>0</v>
      </c>
      <c r="AK76" s="2">
        <f t="shared" si="64"/>
        <v>47407.54</v>
      </c>
      <c r="AL76" s="2">
        <f t="shared" si="64"/>
        <v>27884.58</v>
      </c>
      <c r="AM76" s="2">
        <f t="shared" si="64"/>
        <v>0</v>
      </c>
      <c r="AN76" s="2">
        <f t="shared" si="64"/>
        <v>0</v>
      </c>
      <c r="AO76" s="2">
        <f t="shared" si="64"/>
        <v>0</v>
      </c>
      <c r="AP76" s="2">
        <f t="shared" si="64"/>
        <v>0</v>
      </c>
      <c r="AQ76" s="2">
        <f t="shared" si="64"/>
        <v>0</v>
      </c>
      <c r="AR76" s="2">
        <f t="shared" si="64"/>
        <v>134941.35</v>
      </c>
      <c r="AS76" s="2">
        <f t="shared" si="64"/>
        <v>114589.95</v>
      </c>
      <c r="AT76" s="2">
        <f t="shared" si="64"/>
        <v>20351.400000000001</v>
      </c>
      <c r="AU76" s="2">
        <f t="shared" ref="AU76:BZ76" si="65">AU115</f>
        <v>0</v>
      </c>
      <c r="AV76" s="2">
        <f t="shared" si="65"/>
        <v>1009.85</v>
      </c>
      <c r="AW76" s="2">
        <f t="shared" si="65"/>
        <v>1009.85</v>
      </c>
      <c r="AX76" s="2">
        <f t="shared" si="65"/>
        <v>0</v>
      </c>
      <c r="AY76" s="2">
        <f t="shared" si="65"/>
        <v>1009.85</v>
      </c>
      <c r="AZ76" s="2">
        <f t="shared" si="65"/>
        <v>0</v>
      </c>
      <c r="BA76" s="2">
        <f t="shared" si="65"/>
        <v>0</v>
      </c>
      <c r="BB76" s="2">
        <f t="shared" si="65"/>
        <v>0</v>
      </c>
      <c r="BC76" s="2">
        <f t="shared" si="65"/>
        <v>0</v>
      </c>
      <c r="BD76" s="2">
        <f t="shared" si="65"/>
        <v>0</v>
      </c>
      <c r="BE76" s="2">
        <f t="shared" si="65"/>
        <v>0</v>
      </c>
      <c r="BF76" s="2">
        <f t="shared" si="65"/>
        <v>0</v>
      </c>
      <c r="BG76" s="2">
        <f t="shared" si="65"/>
        <v>0</v>
      </c>
      <c r="BH76" s="2">
        <f t="shared" si="65"/>
        <v>0</v>
      </c>
      <c r="BI76" s="2">
        <f t="shared" si="65"/>
        <v>0</v>
      </c>
      <c r="BJ76" s="2">
        <f t="shared" si="65"/>
        <v>0</v>
      </c>
      <c r="BK76" s="2">
        <f t="shared" si="65"/>
        <v>0</v>
      </c>
      <c r="BL76" s="2">
        <f t="shared" si="65"/>
        <v>0</v>
      </c>
      <c r="BM76" s="2">
        <f t="shared" si="65"/>
        <v>0</v>
      </c>
      <c r="BN76" s="2">
        <f t="shared" si="65"/>
        <v>0</v>
      </c>
      <c r="BO76" s="2">
        <f t="shared" si="65"/>
        <v>0</v>
      </c>
      <c r="BP76" s="2">
        <f t="shared" si="65"/>
        <v>0</v>
      </c>
      <c r="BQ76" s="2">
        <f t="shared" si="65"/>
        <v>0</v>
      </c>
      <c r="BR76" s="2">
        <f t="shared" si="65"/>
        <v>0</v>
      </c>
      <c r="BS76" s="2">
        <f t="shared" si="65"/>
        <v>0</v>
      </c>
      <c r="BT76" s="2">
        <f t="shared" si="65"/>
        <v>0</v>
      </c>
      <c r="BU76" s="2">
        <f t="shared" si="65"/>
        <v>0</v>
      </c>
      <c r="BV76" s="2">
        <f t="shared" si="65"/>
        <v>0</v>
      </c>
      <c r="BW76" s="2">
        <f t="shared" si="65"/>
        <v>0</v>
      </c>
      <c r="BX76" s="2">
        <f t="shared" si="65"/>
        <v>0</v>
      </c>
      <c r="BY76" s="2">
        <f t="shared" si="65"/>
        <v>0</v>
      </c>
      <c r="BZ76" s="2">
        <f t="shared" si="65"/>
        <v>0</v>
      </c>
      <c r="CA76" s="2">
        <f t="shared" ref="CA76:DF76" si="66">CA115</f>
        <v>134941.35</v>
      </c>
      <c r="CB76" s="2">
        <f t="shared" si="66"/>
        <v>114589.95</v>
      </c>
      <c r="CC76" s="2">
        <f t="shared" si="66"/>
        <v>20351.400000000001</v>
      </c>
      <c r="CD76" s="2">
        <f t="shared" si="66"/>
        <v>0</v>
      </c>
      <c r="CE76" s="2">
        <f t="shared" si="66"/>
        <v>1009.85</v>
      </c>
      <c r="CF76" s="2">
        <f t="shared" si="66"/>
        <v>1009.85</v>
      </c>
      <c r="CG76" s="2">
        <f t="shared" si="66"/>
        <v>0</v>
      </c>
      <c r="CH76" s="2">
        <f t="shared" si="66"/>
        <v>1009.85</v>
      </c>
      <c r="CI76" s="2">
        <f t="shared" si="66"/>
        <v>0</v>
      </c>
      <c r="CJ76" s="2">
        <f t="shared" si="66"/>
        <v>0</v>
      </c>
      <c r="CK76" s="2">
        <f t="shared" si="66"/>
        <v>0</v>
      </c>
      <c r="CL76" s="2">
        <f t="shared" si="66"/>
        <v>0</v>
      </c>
      <c r="CM76" s="2">
        <f t="shared" si="66"/>
        <v>0</v>
      </c>
      <c r="CN76" s="2">
        <f t="shared" si="66"/>
        <v>0</v>
      </c>
      <c r="CO76" s="2">
        <f t="shared" si="66"/>
        <v>0</v>
      </c>
      <c r="CP76" s="2">
        <f t="shared" si="66"/>
        <v>0</v>
      </c>
      <c r="CQ76" s="2">
        <f t="shared" si="66"/>
        <v>0</v>
      </c>
      <c r="CR76" s="2">
        <f t="shared" si="66"/>
        <v>0</v>
      </c>
      <c r="CS76" s="2">
        <f t="shared" si="66"/>
        <v>0</v>
      </c>
      <c r="CT76" s="2">
        <f t="shared" si="66"/>
        <v>0</v>
      </c>
      <c r="CU76" s="2">
        <f t="shared" si="66"/>
        <v>0</v>
      </c>
      <c r="CV76" s="2">
        <f t="shared" si="66"/>
        <v>0</v>
      </c>
      <c r="CW76" s="2">
        <f t="shared" si="66"/>
        <v>0</v>
      </c>
      <c r="CX76" s="2">
        <f t="shared" si="66"/>
        <v>0</v>
      </c>
      <c r="CY76" s="2">
        <f t="shared" si="66"/>
        <v>0</v>
      </c>
      <c r="CZ76" s="2">
        <f t="shared" si="66"/>
        <v>0</v>
      </c>
      <c r="DA76" s="2">
        <f t="shared" si="66"/>
        <v>0</v>
      </c>
      <c r="DB76" s="2">
        <f t="shared" si="66"/>
        <v>0</v>
      </c>
      <c r="DC76" s="2">
        <f t="shared" si="66"/>
        <v>0</v>
      </c>
      <c r="DD76" s="2">
        <f t="shared" si="66"/>
        <v>0</v>
      </c>
      <c r="DE76" s="2">
        <f t="shared" si="66"/>
        <v>0</v>
      </c>
      <c r="DF76" s="2">
        <f t="shared" si="66"/>
        <v>0</v>
      </c>
      <c r="DG76" s="3">
        <f t="shared" ref="DG76:EL76" si="67">DG115</f>
        <v>0</v>
      </c>
      <c r="DH76" s="3">
        <f t="shared" si="67"/>
        <v>0</v>
      </c>
      <c r="DI76" s="3">
        <f t="shared" si="67"/>
        <v>0</v>
      </c>
      <c r="DJ76" s="3">
        <f t="shared" si="67"/>
        <v>0</v>
      </c>
      <c r="DK76" s="3">
        <f t="shared" si="67"/>
        <v>0</v>
      </c>
      <c r="DL76" s="3">
        <f t="shared" si="67"/>
        <v>0</v>
      </c>
      <c r="DM76" s="3">
        <f t="shared" si="67"/>
        <v>0</v>
      </c>
      <c r="DN76" s="3">
        <f t="shared" si="67"/>
        <v>0</v>
      </c>
      <c r="DO76" s="3">
        <f t="shared" si="67"/>
        <v>0</v>
      </c>
      <c r="DP76" s="3">
        <f t="shared" si="67"/>
        <v>0</v>
      </c>
      <c r="DQ76" s="3">
        <f t="shared" si="67"/>
        <v>0</v>
      </c>
      <c r="DR76" s="3">
        <f t="shared" si="67"/>
        <v>0</v>
      </c>
      <c r="DS76" s="3">
        <f t="shared" si="67"/>
        <v>0</v>
      </c>
      <c r="DT76" s="3">
        <f t="shared" si="67"/>
        <v>0</v>
      </c>
      <c r="DU76" s="3">
        <f t="shared" si="67"/>
        <v>0</v>
      </c>
      <c r="DV76" s="3">
        <f t="shared" si="67"/>
        <v>0</v>
      </c>
      <c r="DW76" s="3">
        <f t="shared" si="67"/>
        <v>0</v>
      </c>
      <c r="DX76" s="3">
        <f t="shared" si="67"/>
        <v>0</v>
      </c>
      <c r="DY76" s="3">
        <f t="shared" si="67"/>
        <v>0</v>
      </c>
      <c r="DZ76" s="3">
        <f t="shared" si="67"/>
        <v>0</v>
      </c>
      <c r="EA76" s="3">
        <f t="shared" si="67"/>
        <v>0</v>
      </c>
      <c r="EB76" s="3">
        <f t="shared" si="67"/>
        <v>0</v>
      </c>
      <c r="EC76" s="3">
        <f t="shared" si="67"/>
        <v>0</v>
      </c>
      <c r="ED76" s="3">
        <f t="shared" si="67"/>
        <v>0</v>
      </c>
      <c r="EE76" s="3">
        <f t="shared" si="67"/>
        <v>0</v>
      </c>
      <c r="EF76" s="3">
        <f t="shared" si="67"/>
        <v>0</v>
      </c>
      <c r="EG76" s="3">
        <f t="shared" si="67"/>
        <v>0</v>
      </c>
      <c r="EH76" s="3">
        <f t="shared" si="67"/>
        <v>0</v>
      </c>
      <c r="EI76" s="3">
        <f t="shared" si="67"/>
        <v>0</v>
      </c>
      <c r="EJ76" s="3">
        <f t="shared" si="67"/>
        <v>0</v>
      </c>
      <c r="EK76" s="3">
        <f t="shared" si="67"/>
        <v>0</v>
      </c>
      <c r="EL76" s="3">
        <f t="shared" si="67"/>
        <v>0</v>
      </c>
      <c r="EM76" s="3">
        <f t="shared" ref="EM76:FR76" si="68">EM115</f>
        <v>0</v>
      </c>
      <c r="EN76" s="3">
        <f t="shared" si="68"/>
        <v>0</v>
      </c>
      <c r="EO76" s="3">
        <f t="shared" si="68"/>
        <v>0</v>
      </c>
      <c r="EP76" s="3">
        <f t="shared" si="68"/>
        <v>0</v>
      </c>
      <c r="EQ76" s="3">
        <f t="shared" si="68"/>
        <v>0</v>
      </c>
      <c r="ER76" s="3">
        <f t="shared" si="68"/>
        <v>0</v>
      </c>
      <c r="ES76" s="3">
        <f t="shared" si="68"/>
        <v>0</v>
      </c>
      <c r="ET76" s="3">
        <f t="shared" si="68"/>
        <v>0</v>
      </c>
      <c r="EU76" s="3">
        <f t="shared" si="68"/>
        <v>0</v>
      </c>
      <c r="EV76" s="3">
        <f t="shared" si="68"/>
        <v>0</v>
      </c>
      <c r="EW76" s="3">
        <f t="shared" si="68"/>
        <v>0</v>
      </c>
      <c r="EX76" s="3">
        <f t="shared" si="68"/>
        <v>0</v>
      </c>
      <c r="EY76" s="3">
        <f t="shared" si="68"/>
        <v>0</v>
      </c>
      <c r="EZ76" s="3">
        <f t="shared" si="68"/>
        <v>0</v>
      </c>
      <c r="FA76" s="3">
        <f t="shared" si="68"/>
        <v>0</v>
      </c>
      <c r="FB76" s="3">
        <f t="shared" si="68"/>
        <v>0</v>
      </c>
      <c r="FC76" s="3">
        <f t="shared" si="68"/>
        <v>0</v>
      </c>
      <c r="FD76" s="3">
        <f t="shared" si="68"/>
        <v>0</v>
      </c>
      <c r="FE76" s="3">
        <f t="shared" si="68"/>
        <v>0</v>
      </c>
      <c r="FF76" s="3">
        <f t="shared" si="68"/>
        <v>0</v>
      </c>
      <c r="FG76" s="3">
        <f t="shared" si="68"/>
        <v>0</v>
      </c>
      <c r="FH76" s="3">
        <f t="shared" si="68"/>
        <v>0</v>
      </c>
      <c r="FI76" s="3">
        <f t="shared" si="68"/>
        <v>0</v>
      </c>
      <c r="FJ76" s="3">
        <f t="shared" si="68"/>
        <v>0</v>
      </c>
      <c r="FK76" s="3">
        <f t="shared" si="68"/>
        <v>0</v>
      </c>
      <c r="FL76" s="3">
        <f t="shared" si="68"/>
        <v>0</v>
      </c>
      <c r="FM76" s="3">
        <f t="shared" si="68"/>
        <v>0</v>
      </c>
      <c r="FN76" s="3">
        <f t="shared" si="68"/>
        <v>0</v>
      </c>
      <c r="FO76" s="3">
        <f t="shared" si="68"/>
        <v>0</v>
      </c>
      <c r="FP76" s="3">
        <f t="shared" si="68"/>
        <v>0</v>
      </c>
      <c r="FQ76" s="3">
        <f t="shared" si="68"/>
        <v>0</v>
      </c>
      <c r="FR76" s="3">
        <f t="shared" si="68"/>
        <v>0</v>
      </c>
      <c r="FS76" s="3">
        <f t="shared" ref="FS76:GX76" si="69">FS115</f>
        <v>0</v>
      </c>
      <c r="FT76" s="3">
        <f t="shared" si="69"/>
        <v>0</v>
      </c>
      <c r="FU76" s="3">
        <f t="shared" si="69"/>
        <v>0</v>
      </c>
      <c r="FV76" s="3">
        <f t="shared" si="69"/>
        <v>0</v>
      </c>
      <c r="FW76" s="3">
        <f t="shared" si="69"/>
        <v>0</v>
      </c>
      <c r="FX76" s="3">
        <f t="shared" si="69"/>
        <v>0</v>
      </c>
      <c r="FY76" s="3">
        <f t="shared" si="69"/>
        <v>0</v>
      </c>
      <c r="FZ76" s="3">
        <f t="shared" si="69"/>
        <v>0</v>
      </c>
      <c r="GA76" s="3">
        <f t="shared" si="69"/>
        <v>0</v>
      </c>
      <c r="GB76" s="3">
        <f t="shared" si="69"/>
        <v>0</v>
      </c>
      <c r="GC76" s="3">
        <f t="shared" si="69"/>
        <v>0</v>
      </c>
      <c r="GD76" s="3">
        <f t="shared" si="69"/>
        <v>0</v>
      </c>
      <c r="GE76" s="3">
        <f t="shared" si="69"/>
        <v>0</v>
      </c>
      <c r="GF76" s="3">
        <f t="shared" si="69"/>
        <v>0</v>
      </c>
      <c r="GG76" s="3">
        <f t="shared" si="69"/>
        <v>0</v>
      </c>
      <c r="GH76" s="3">
        <f t="shared" si="69"/>
        <v>0</v>
      </c>
      <c r="GI76" s="3">
        <f t="shared" si="69"/>
        <v>0</v>
      </c>
      <c r="GJ76" s="3">
        <f t="shared" si="69"/>
        <v>0</v>
      </c>
      <c r="GK76" s="3">
        <f t="shared" si="69"/>
        <v>0</v>
      </c>
      <c r="GL76" s="3">
        <f t="shared" si="69"/>
        <v>0</v>
      </c>
      <c r="GM76" s="3">
        <f t="shared" si="69"/>
        <v>0</v>
      </c>
      <c r="GN76" s="3">
        <f t="shared" si="69"/>
        <v>0</v>
      </c>
      <c r="GO76" s="3">
        <f t="shared" si="69"/>
        <v>0</v>
      </c>
      <c r="GP76" s="3">
        <f t="shared" si="69"/>
        <v>0</v>
      </c>
      <c r="GQ76" s="3">
        <f t="shared" si="69"/>
        <v>0</v>
      </c>
      <c r="GR76" s="3">
        <f t="shared" si="69"/>
        <v>0</v>
      </c>
      <c r="GS76" s="3">
        <f t="shared" si="69"/>
        <v>0</v>
      </c>
      <c r="GT76" s="3">
        <f t="shared" si="69"/>
        <v>0</v>
      </c>
      <c r="GU76" s="3">
        <f t="shared" si="69"/>
        <v>0</v>
      </c>
      <c r="GV76" s="3">
        <f t="shared" si="69"/>
        <v>0</v>
      </c>
      <c r="GW76" s="3">
        <f t="shared" si="69"/>
        <v>0</v>
      </c>
      <c r="GX76" s="3">
        <f t="shared" si="69"/>
        <v>0</v>
      </c>
    </row>
    <row r="78" spans="1:245">
      <c r="A78">
        <v>17</v>
      </c>
      <c r="B78">
        <v>1</v>
      </c>
      <c r="C78">
        <f>ROW(SmtRes!A60)</f>
        <v>60</v>
      </c>
      <c r="D78">
        <f>ROW(EtalonRes!A60)</f>
        <v>60</v>
      </c>
      <c r="E78" t="s">
        <v>137</v>
      </c>
      <c r="F78" t="s">
        <v>138</v>
      </c>
      <c r="G78" t="s">
        <v>139</v>
      </c>
      <c r="H78" t="s">
        <v>36</v>
      </c>
      <c r="I78">
        <v>11</v>
      </c>
      <c r="J78">
        <v>0</v>
      </c>
      <c r="O78">
        <f t="shared" ref="O78:O113" si="70">ROUND(CP78,2)</f>
        <v>6349.75</v>
      </c>
      <c r="P78">
        <f t="shared" ref="P78:P113" si="71">ROUND(CQ78*I78,2)</f>
        <v>0</v>
      </c>
      <c r="Q78">
        <f t="shared" ref="Q78:Q113" si="72">ROUND(CR78*I78,2)</f>
        <v>5097.92</v>
      </c>
      <c r="R78">
        <f t="shared" ref="R78:R113" si="73">ROUND(CS78*I78,2)</f>
        <v>2259.58</v>
      </c>
      <c r="S78">
        <f t="shared" ref="S78:S113" si="74">ROUND(CT78*I78,2)</f>
        <v>1251.83</v>
      </c>
      <c r="T78">
        <f t="shared" ref="T78:T113" si="75">ROUND(CU78*I78,2)</f>
        <v>0</v>
      </c>
      <c r="U78">
        <f t="shared" ref="U78:U113" si="76">CV78*I78</f>
        <v>4.84</v>
      </c>
      <c r="V78">
        <f t="shared" ref="V78:V113" si="77">CW78*I78</f>
        <v>5.28</v>
      </c>
      <c r="W78">
        <f t="shared" ref="W78:W113" si="78">ROUND(CX78*I78,2)</f>
        <v>0</v>
      </c>
      <c r="X78">
        <f t="shared" ref="X78:X113" si="79">ROUND(CY78,2)</f>
        <v>3686.98</v>
      </c>
      <c r="Y78">
        <f t="shared" ref="Y78:Y113" si="80">ROUND(CZ78,2)</f>
        <v>2106.85</v>
      </c>
      <c r="AA78">
        <v>37008144</v>
      </c>
      <c r="AB78">
        <f t="shared" ref="AB78:AB113" si="81">ROUND((AC78+AD78+AF78),2)</f>
        <v>49.34</v>
      </c>
      <c r="AC78">
        <f t="shared" ref="AC78:AC113" si="82">ROUND((ES78),2)</f>
        <v>0</v>
      </c>
      <c r="AD78">
        <f t="shared" ref="AD78:AD86" si="83">ROUND((((ET78)-(EU78))+AE78),2)</f>
        <v>45.75</v>
      </c>
      <c r="AE78">
        <f t="shared" ref="AE78:AE86" si="84">ROUND((EU78),2)</f>
        <v>6.48</v>
      </c>
      <c r="AF78">
        <f t="shared" ref="AF78:AF86" si="85">ROUND((EV78),2)</f>
        <v>3.59</v>
      </c>
      <c r="AG78">
        <f t="shared" ref="AG78:AG113" si="86">ROUND((AP78),2)</f>
        <v>0</v>
      </c>
      <c r="AH78">
        <f t="shared" ref="AH78:AH86" si="87">(EW78)</f>
        <v>0.44</v>
      </c>
      <c r="AI78">
        <f t="shared" ref="AI78:AI86" si="88">(EX78)</f>
        <v>0.48</v>
      </c>
      <c r="AJ78">
        <f t="shared" ref="AJ78:AJ113" si="89">(AS78)</f>
        <v>0</v>
      </c>
      <c r="AK78">
        <v>49.34</v>
      </c>
      <c r="AL78">
        <v>0</v>
      </c>
      <c r="AM78">
        <v>45.75</v>
      </c>
      <c r="AN78">
        <v>6.48</v>
      </c>
      <c r="AO78">
        <v>3.59</v>
      </c>
      <c r="AP78">
        <v>0</v>
      </c>
      <c r="AQ78">
        <v>0.44</v>
      </c>
      <c r="AR78">
        <v>0.48</v>
      </c>
      <c r="AS78">
        <v>0</v>
      </c>
      <c r="AT78">
        <v>105</v>
      </c>
      <c r="AU78">
        <v>60</v>
      </c>
      <c r="AV78">
        <v>1</v>
      </c>
      <c r="AW78">
        <v>1</v>
      </c>
      <c r="AZ78">
        <v>1</v>
      </c>
      <c r="BA78">
        <v>31.7</v>
      </c>
      <c r="BB78">
        <v>10.130000000000001</v>
      </c>
      <c r="BC78">
        <v>1</v>
      </c>
      <c r="BD78" t="s">
        <v>3</v>
      </c>
      <c r="BE78" t="s">
        <v>3</v>
      </c>
      <c r="BF78" t="s">
        <v>3</v>
      </c>
      <c r="BG78" t="s">
        <v>3</v>
      </c>
      <c r="BH78">
        <v>0</v>
      </c>
      <c r="BI78">
        <v>1</v>
      </c>
      <c r="BJ78" t="s">
        <v>140</v>
      </c>
      <c r="BM78">
        <v>33001</v>
      </c>
      <c r="BN78">
        <v>0</v>
      </c>
      <c r="BO78" t="s">
        <v>138</v>
      </c>
      <c r="BP78">
        <v>1</v>
      </c>
      <c r="BQ78">
        <v>2</v>
      </c>
      <c r="BR78">
        <v>0</v>
      </c>
      <c r="BS78">
        <v>31.7</v>
      </c>
      <c r="BT78">
        <v>1</v>
      </c>
      <c r="BU78">
        <v>1</v>
      </c>
      <c r="BV78">
        <v>1</v>
      </c>
      <c r="BW78">
        <v>1</v>
      </c>
      <c r="BX78">
        <v>1</v>
      </c>
      <c r="BY78" t="s">
        <v>3</v>
      </c>
      <c r="BZ78">
        <v>105</v>
      </c>
      <c r="CA78">
        <v>60</v>
      </c>
      <c r="CE78">
        <v>0</v>
      </c>
      <c r="CF78">
        <v>0</v>
      </c>
      <c r="CG78">
        <v>0</v>
      </c>
      <c r="CM78">
        <v>0</v>
      </c>
      <c r="CN78" t="s">
        <v>3</v>
      </c>
      <c r="CO78">
        <v>0</v>
      </c>
      <c r="CP78">
        <f t="shared" ref="CP78:CP113" si="90">(P78+Q78+S78)</f>
        <v>6349.75</v>
      </c>
      <c r="CQ78">
        <f t="shared" ref="CQ78:CQ113" si="91">AC78*BC78</f>
        <v>0</v>
      </c>
      <c r="CR78">
        <f t="shared" ref="CR78:CR113" si="92">AD78*BB78</f>
        <v>463.44749999999999</v>
      </c>
      <c r="CS78">
        <f t="shared" ref="CS78:CS113" si="93">AE78*BS78</f>
        <v>205.416</v>
      </c>
      <c r="CT78">
        <f t="shared" ref="CT78:CT113" si="94">AF78*BA78</f>
        <v>113.803</v>
      </c>
      <c r="CU78">
        <f t="shared" ref="CU78:CU113" si="95">AG78</f>
        <v>0</v>
      </c>
      <c r="CV78">
        <f t="shared" ref="CV78:CV113" si="96">AH78</f>
        <v>0.44</v>
      </c>
      <c r="CW78">
        <f t="shared" ref="CW78:CW113" si="97">AI78</f>
        <v>0.48</v>
      </c>
      <c r="CX78">
        <f t="shared" ref="CX78:CX113" si="98">AJ78</f>
        <v>0</v>
      </c>
      <c r="CY78">
        <f t="shared" ref="CY78:CY113" si="99">(((S78+R78)*AT78)/100)</f>
        <v>3686.9805000000001</v>
      </c>
      <c r="CZ78">
        <f t="shared" ref="CZ78:CZ113" si="100">(((S78+R78)*AU78)/100)</f>
        <v>2106.846</v>
      </c>
      <c r="DC78" t="s">
        <v>3</v>
      </c>
      <c r="DD78" t="s">
        <v>3</v>
      </c>
      <c r="DE78" t="s">
        <v>3</v>
      </c>
      <c r="DF78" t="s">
        <v>3</v>
      </c>
      <c r="DG78" t="s">
        <v>3</v>
      </c>
      <c r="DH78" t="s">
        <v>3</v>
      </c>
      <c r="DI78" t="s">
        <v>3</v>
      </c>
      <c r="DJ78" t="s">
        <v>3</v>
      </c>
      <c r="DK78" t="s">
        <v>3</v>
      </c>
      <c r="DL78" t="s">
        <v>3</v>
      </c>
      <c r="DM78" t="s">
        <v>3</v>
      </c>
      <c r="DN78">
        <v>0</v>
      </c>
      <c r="DO78">
        <v>0</v>
      </c>
      <c r="DP78">
        <v>1</v>
      </c>
      <c r="DQ78">
        <v>1</v>
      </c>
      <c r="DU78">
        <v>1013</v>
      </c>
      <c r="DV78" t="s">
        <v>36</v>
      </c>
      <c r="DW78" t="s">
        <v>36</v>
      </c>
      <c r="DX78">
        <v>1</v>
      </c>
      <c r="EE78">
        <v>29085566</v>
      </c>
      <c r="EF78">
        <v>2</v>
      </c>
      <c r="EG78" t="s">
        <v>24</v>
      </c>
      <c r="EH78">
        <v>0</v>
      </c>
      <c r="EI78" t="s">
        <v>3</v>
      </c>
      <c r="EJ78">
        <v>1</v>
      </c>
      <c r="EK78">
        <v>33001</v>
      </c>
      <c r="EL78" t="s">
        <v>25</v>
      </c>
      <c r="EM78" t="s">
        <v>26</v>
      </c>
      <c r="EO78" t="s">
        <v>3</v>
      </c>
      <c r="EQ78">
        <v>0</v>
      </c>
      <c r="ER78">
        <v>49.34</v>
      </c>
      <c r="ES78">
        <v>0</v>
      </c>
      <c r="ET78">
        <v>45.75</v>
      </c>
      <c r="EU78">
        <v>6.48</v>
      </c>
      <c r="EV78">
        <v>3.59</v>
      </c>
      <c r="EW78">
        <v>0.44</v>
      </c>
      <c r="EX78">
        <v>0.48</v>
      </c>
      <c r="EY78">
        <v>0</v>
      </c>
      <c r="FQ78">
        <v>0</v>
      </c>
      <c r="FR78">
        <f t="shared" ref="FR78:FR113" si="101">ROUND(IF(AND(BH78=3,BI78=3),P78,0),2)</f>
        <v>0</v>
      </c>
      <c r="FS78">
        <v>0</v>
      </c>
      <c r="FX78">
        <v>105</v>
      </c>
      <c r="FY78">
        <v>60</v>
      </c>
      <c r="GA78" t="s">
        <v>3</v>
      </c>
      <c r="GD78">
        <v>1</v>
      </c>
      <c r="GF78">
        <v>1417232953</v>
      </c>
      <c r="GG78">
        <v>2</v>
      </c>
      <c r="GH78">
        <v>1</v>
      </c>
      <c r="GI78">
        <v>2</v>
      </c>
      <c r="GJ78">
        <v>0</v>
      </c>
      <c r="GK78">
        <v>0</v>
      </c>
      <c r="GL78">
        <f t="shared" ref="GL78:GL113" si="102">ROUND(IF(AND(BH78=3,BI78=3,FS78&lt;&gt;0),P78,0),2)</f>
        <v>0</v>
      </c>
      <c r="GM78">
        <f t="shared" ref="GM78:GM113" si="103">ROUND(O78+X78+Y78,2)+GX78</f>
        <v>12143.58</v>
      </c>
      <c r="GN78">
        <f t="shared" ref="GN78:GN113" si="104">IF(OR(BI78=0,BI78=1),ROUND(O78+X78+Y78,2),0)</f>
        <v>12143.58</v>
      </c>
      <c r="GO78">
        <f t="shared" ref="GO78:GO113" si="105">IF(BI78=2,ROUND(O78+X78+Y78,2),0)</f>
        <v>0</v>
      </c>
      <c r="GP78">
        <f t="shared" ref="GP78:GP113" si="106">IF(BI78=4,ROUND(O78+X78+Y78,2)+GX78,0)</f>
        <v>0</v>
      </c>
      <c r="GR78">
        <v>0</v>
      </c>
      <c r="GS78">
        <v>0</v>
      </c>
      <c r="GT78">
        <v>0</v>
      </c>
      <c r="GU78" t="s">
        <v>3</v>
      </c>
      <c r="GV78">
        <f t="shared" ref="GV78:GV113" si="107">ROUND((GT78),2)</f>
        <v>0</v>
      </c>
      <c r="GW78">
        <v>1</v>
      </c>
      <c r="GX78">
        <f t="shared" ref="GX78:GX113" si="108">ROUND(HC78*I78,2)</f>
        <v>0</v>
      </c>
      <c r="HA78">
        <v>0</v>
      </c>
      <c r="HB78">
        <v>0</v>
      </c>
      <c r="HC78">
        <f t="shared" ref="HC78:HC113" si="109">GV78*GW78</f>
        <v>0</v>
      </c>
      <c r="IK78">
        <v>0</v>
      </c>
    </row>
    <row r="79" spans="1:245">
      <c r="A79">
        <v>17</v>
      </c>
      <c r="B79">
        <v>1</v>
      </c>
      <c r="C79">
        <f>ROW(SmtRes!A64)</f>
        <v>64</v>
      </c>
      <c r="D79">
        <f>ROW(EtalonRes!A64)</f>
        <v>64</v>
      </c>
      <c r="E79" t="s">
        <v>141</v>
      </c>
      <c r="F79" t="s">
        <v>142</v>
      </c>
      <c r="G79" t="s">
        <v>143</v>
      </c>
      <c r="H79" t="s">
        <v>36</v>
      </c>
      <c r="I79">
        <v>9</v>
      </c>
      <c r="J79">
        <v>0</v>
      </c>
      <c r="O79">
        <f t="shared" si="70"/>
        <v>1660.11</v>
      </c>
      <c r="P79">
        <f t="shared" si="71"/>
        <v>0</v>
      </c>
      <c r="Q79">
        <f t="shared" si="72"/>
        <v>1078.0999999999999</v>
      </c>
      <c r="R79">
        <f t="shared" si="73"/>
        <v>539.22</v>
      </c>
      <c r="S79">
        <f t="shared" si="74"/>
        <v>582.01</v>
      </c>
      <c r="T79">
        <f t="shared" si="75"/>
        <v>0</v>
      </c>
      <c r="U79">
        <f t="shared" si="76"/>
        <v>2.25</v>
      </c>
      <c r="V79">
        <f t="shared" si="77"/>
        <v>1.26</v>
      </c>
      <c r="W79">
        <f t="shared" si="78"/>
        <v>0</v>
      </c>
      <c r="X79">
        <f t="shared" si="79"/>
        <v>1177.29</v>
      </c>
      <c r="Y79">
        <f t="shared" si="80"/>
        <v>672.74</v>
      </c>
      <c r="AA79">
        <v>37008144</v>
      </c>
      <c r="AB79">
        <f t="shared" si="81"/>
        <v>13.05</v>
      </c>
      <c r="AC79">
        <f t="shared" si="82"/>
        <v>0</v>
      </c>
      <c r="AD79">
        <f t="shared" si="83"/>
        <v>11.01</v>
      </c>
      <c r="AE79">
        <f t="shared" si="84"/>
        <v>1.89</v>
      </c>
      <c r="AF79">
        <f t="shared" si="85"/>
        <v>2.04</v>
      </c>
      <c r="AG79">
        <f t="shared" si="86"/>
        <v>0</v>
      </c>
      <c r="AH79">
        <f t="shared" si="87"/>
        <v>0.25</v>
      </c>
      <c r="AI79">
        <f t="shared" si="88"/>
        <v>0.14000000000000001</v>
      </c>
      <c r="AJ79">
        <f t="shared" si="89"/>
        <v>0</v>
      </c>
      <c r="AK79">
        <v>13.05</v>
      </c>
      <c r="AL79">
        <v>0</v>
      </c>
      <c r="AM79">
        <v>11.01</v>
      </c>
      <c r="AN79">
        <v>1.89</v>
      </c>
      <c r="AO79">
        <v>2.04</v>
      </c>
      <c r="AP79">
        <v>0</v>
      </c>
      <c r="AQ79">
        <v>0.25</v>
      </c>
      <c r="AR79">
        <v>0.14000000000000001</v>
      </c>
      <c r="AS79">
        <v>0</v>
      </c>
      <c r="AT79">
        <v>105</v>
      </c>
      <c r="AU79">
        <v>60</v>
      </c>
      <c r="AV79">
        <v>1</v>
      </c>
      <c r="AW79">
        <v>1</v>
      </c>
      <c r="AZ79">
        <v>1</v>
      </c>
      <c r="BA79">
        <v>31.7</v>
      </c>
      <c r="BB79">
        <v>10.88</v>
      </c>
      <c r="BC79">
        <v>1</v>
      </c>
      <c r="BD79" t="s">
        <v>3</v>
      </c>
      <c r="BE79" t="s">
        <v>3</v>
      </c>
      <c r="BF79" t="s">
        <v>3</v>
      </c>
      <c r="BG79" t="s">
        <v>3</v>
      </c>
      <c r="BH79">
        <v>0</v>
      </c>
      <c r="BI79">
        <v>1</v>
      </c>
      <c r="BJ79" t="s">
        <v>144</v>
      </c>
      <c r="BM79">
        <v>33001</v>
      </c>
      <c r="BN79">
        <v>0</v>
      </c>
      <c r="BO79" t="s">
        <v>142</v>
      </c>
      <c r="BP79">
        <v>1</v>
      </c>
      <c r="BQ79">
        <v>2</v>
      </c>
      <c r="BR79">
        <v>0</v>
      </c>
      <c r="BS79">
        <v>31.7</v>
      </c>
      <c r="BT79">
        <v>1</v>
      </c>
      <c r="BU79">
        <v>1</v>
      </c>
      <c r="BV79">
        <v>1</v>
      </c>
      <c r="BW79">
        <v>1</v>
      </c>
      <c r="BX79">
        <v>1</v>
      </c>
      <c r="BY79" t="s">
        <v>3</v>
      </c>
      <c r="BZ79">
        <v>105</v>
      </c>
      <c r="CA79">
        <v>60</v>
      </c>
      <c r="CE79">
        <v>0</v>
      </c>
      <c r="CF79">
        <v>0</v>
      </c>
      <c r="CG79">
        <v>0</v>
      </c>
      <c r="CM79">
        <v>0</v>
      </c>
      <c r="CN79" t="s">
        <v>3</v>
      </c>
      <c r="CO79">
        <v>0</v>
      </c>
      <c r="CP79">
        <f t="shared" si="90"/>
        <v>1660.11</v>
      </c>
      <c r="CQ79">
        <f t="shared" si="91"/>
        <v>0</v>
      </c>
      <c r="CR79">
        <f t="shared" si="92"/>
        <v>119.78879999999999</v>
      </c>
      <c r="CS79">
        <f t="shared" si="93"/>
        <v>59.912999999999997</v>
      </c>
      <c r="CT79">
        <f t="shared" si="94"/>
        <v>64.668000000000006</v>
      </c>
      <c r="CU79">
        <f t="shared" si="95"/>
        <v>0</v>
      </c>
      <c r="CV79">
        <f t="shared" si="96"/>
        <v>0.25</v>
      </c>
      <c r="CW79">
        <f t="shared" si="97"/>
        <v>0.14000000000000001</v>
      </c>
      <c r="CX79">
        <f t="shared" si="98"/>
        <v>0</v>
      </c>
      <c r="CY79">
        <f t="shared" si="99"/>
        <v>1177.2915</v>
      </c>
      <c r="CZ79">
        <f t="shared" si="100"/>
        <v>672.73800000000006</v>
      </c>
      <c r="DC79" t="s">
        <v>3</v>
      </c>
      <c r="DD79" t="s">
        <v>3</v>
      </c>
      <c r="DE79" t="s">
        <v>3</v>
      </c>
      <c r="DF79" t="s">
        <v>3</v>
      </c>
      <c r="DG79" t="s">
        <v>3</v>
      </c>
      <c r="DH79" t="s">
        <v>3</v>
      </c>
      <c r="DI79" t="s">
        <v>3</v>
      </c>
      <c r="DJ79" t="s">
        <v>3</v>
      </c>
      <c r="DK79" t="s">
        <v>3</v>
      </c>
      <c r="DL79" t="s">
        <v>3</v>
      </c>
      <c r="DM79" t="s">
        <v>3</v>
      </c>
      <c r="DN79">
        <v>0</v>
      </c>
      <c r="DO79">
        <v>0</v>
      </c>
      <c r="DP79">
        <v>1</v>
      </c>
      <c r="DQ79">
        <v>1</v>
      </c>
      <c r="DU79">
        <v>1013</v>
      </c>
      <c r="DV79" t="s">
        <v>36</v>
      </c>
      <c r="DW79" t="s">
        <v>36</v>
      </c>
      <c r="DX79">
        <v>1</v>
      </c>
      <c r="EE79">
        <v>29085566</v>
      </c>
      <c r="EF79">
        <v>2</v>
      </c>
      <c r="EG79" t="s">
        <v>24</v>
      </c>
      <c r="EH79">
        <v>0</v>
      </c>
      <c r="EI79" t="s">
        <v>3</v>
      </c>
      <c r="EJ79">
        <v>1</v>
      </c>
      <c r="EK79">
        <v>33001</v>
      </c>
      <c r="EL79" t="s">
        <v>25</v>
      </c>
      <c r="EM79" t="s">
        <v>26</v>
      </c>
      <c r="EO79" t="s">
        <v>3</v>
      </c>
      <c r="EQ79">
        <v>0</v>
      </c>
      <c r="ER79">
        <v>13.05</v>
      </c>
      <c r="ES79">
        <v>0</v>
      </c>
      <c r="ET79">
        <v>11.01</v>
      </c>
      <c r="EU79">
        <v>1.89</v>
      </c>
      <c r="EV79">
        <v>2.04</v>
      </c>
      <c r="EW79">
        <v>0.25</v>
      </c>
      <c r="EX79">
        <v>0.14000000000000001</v>
      </c>
      <c r="EY79">
        <v>0</v>
      </c>
      <c r="FQ79">
        <v>0</v>
      </c>
      <c r="FR79">
        <f t="shared" si="101"/>
        <v>0</v>
      </c>
      <c r="FS79">
        <v>0</v>
      </c>
      <c r="FX79">
        <v>105</v>
      </c>
      <c r="FY79">
        <v>60</v>
      </c>
      <c r="GA79" t="s">
        <v>3</v>
      </c>
      <c r="GD79">
        <v>1</v>
      </c>
      <c r="GF79">
        <v>-783756787</v>
      </c>
      <c r="GG79">
        <v>2</v>
      </c>
      <c r="GH79">
        <v>1</v>
      </c>
      <c r="GI79">
        <v>2</v>
      </c>
      <c r="GJ79">
        <v>0</v>
      </c>
      <c r="GK79">
        <v>0</v>
      </c>
      <c r="GL79">
        <f t="shared" si="102"/>
        <v>0</v>
      </c>
      <c r="GM79">
        <f t="shared" si="103"/>
        <v>3510.14</v>
      </c>
      <c r="GN79">
        <f t="shared" si="104"/>
        <v>3510.14</v>
      </c>
      <c r="GO79">
        <f t="shared" si="105"/>
        <v>0</v>
      </c>
      <c r="GP79">
        <f t="shared" si="106"/>
        <v>0</v>
      </c>
      <c r="GR79">
        <v>0</v>
      </c>
      <c r="GS79">
        <v>0</v>
      </c>
      <c r="GT79">
        <v>0</v>
      </c>
      <c r="GU79" t="s">
        <v>3</v>
      </c>
      <c r="GV79">
        <f t="shared" si="107"/>
        <v>0</v>
      </c>
      <c r="GW79">
        <v>1</v>
      </c>
      <c r="GX79">
        <f t="shared" si="108"/>
        <v>0</v>
      </c>
      <c r="HA79">
        <v>0</v>
      </c>
      <c r="HB79">
        <v>0</v>
      </c>
      <c r="HC79">
        <f t="shared" si="109"/>
        <v>0</v>
      </c>
      <c r="IK79">
        <v>0</v>
      </c>
    </row>
    <row r="80" spans="1:245">
      <c r="A80">
        <v>17</v>
      </c>
      <c r="B80">
        <v>1</v>
      </c>
      <c r="C80">
        <f>ROW(SmtRes!A68)</f>
        <v>68</v>
      </c>
      <c r="D80">
        <f>ROW(EtalonRes!A68)</f>
        <v>68</v>
      </c>
      <c r="E80" t="s">
        <v>145</v>
      </c>
      <c r="F80" t="s">
        <v>146</v>
      </c>
      <c r="G80" t="s">
        <v>147</v>
      </c>
      <c r="H80" t="s">
        <v>36</v>
      </c>
      <c r="I80">
        <v>2</v>
      </c>
      <c r="J80">
        <v>0</v>
      </c>
      <c r="O80">
        <f t="shared" si="70"/>
        <v>429.07</v>
      </c>
      <c r="P80">
        <f t="shared" si="71"/>
        <v>0</v>
      </c>
      <c r="Q80">
        <f t="shared" si="72"/>
        <v>273.74</v>
      </c>
      <c r="R80">
        <f t="shared" si="73"/>
        <v>136.94</v>
      </c>
      <c r="S80">
        <f t="shared" si="74"/>
        <v>155.33000000000001</v>
      </c>
      <c r="T80">
        <f t="shared" si="75"/>
        <v>0</v>
      </c>
      <c r="U80">
        <f t="shared" si="76"/>
        <v>0.6</v>
      </c>
      <c r="V80">
        <f t="shared" si="77"/>
        <v>0.32</v>
      </c>
      <c r="W80">
        <f t="shared" si="78"/>
        <v>0</v>
      </c>
      <c r="X80">
        <f t="shared" si="79"/>
        <v>306.88</v>
      </c>
      <c r="Y80">
        <f t="shared" si="80"/>
        <v>175.36</v>
      </c>
      <c r="AA80">
        <v>37008144</v>
      </c>
      <c r="AB80">
        <f t="shared" si="81"/>
        <v>15.03</v>
      </c>
      <c r="AC80">
        <f t="shared" si="82"/>
        <v>0</v>
      </c>
      <c r="AD80">
        <f t="shared" si="83"/>
        <v>12.58</v>
      </c>
      <c r="AE80">
        <f t="shared" si="84"/>
        <v>2.16</v>
      </c>
      <c r="AF80">
        <f t="shared" si="85"/>
        <v>2.4500000000000002</v>
      </c>
      <c r="AG80">
        <f t="shared" si="86"/>
        <v>0</v>
      </c>
      <c r="AH80">
        <f t="shared" si="87"/>
        <v>0.3</v>
      </c>
      <c r="AI80">
        <f t="shared" si="88"/>
        <v>0.16</v>
      </c>
      <c r="AJ80">
        <f t="shared" si="89"/>
        <v>0</v>
      </c>
      <c r="AK80">
        <v>15.03</v>
      </c>
      <c r="AL80">
        <v>0</v>
      </c>
      <c r="AM80">
        <v>12.58</v>
      </c>
      <c r="AN80">
        <v>2.16</v>
      </c>
      <c r="AO80">
        <v>2.4500000000000002</v>
      </c>
      <c r="AP80">
        <v>0</v>
      </c>
      <c r="AQ80">
        <v>0.3</v>
      </c>
      <c r="AR80">
        <v>0.16</v>
      </c>
      <c r="AS80">
        <v>0</v>
      </c>
      <c r="AT80">
        <v>105</v>
      </c>
      <c r="AU80">
        <v>60</v>
      </c>
      <c r="AV80">
        <v>1</v>
      </c>
      <c r="AW80">
        <v>1</v>
      </c>
      <c r="AZ80">
        <v>1</v>
      </c>
      <c r="BA80">
        <v>31.7</v>
      </c>
      <c r="BB80">
        <v>10.88</v>
      </c>
      <c r="BC80">
        <v>1</v>
      </c>
      <c r="BD80" t="s">
        <v>3</v>
      </c>
      <c r="BE80" t="s">
        <v>3</v>
      </c>
      <c r="BF80" t="s">
        <v>3</v>
      </c>
      <c r="BG80" t="s">
        <v>3</v>
      </c>
      <c r="BH80">
        <v>0</v>
      </c>
      <c r="BI80">
        <v>1</v>
      </c>
      <c r="BJ80" t="s">
        <v>148</v>
      </c>
      <c r="BM80">
        <v>33001</v>
      </c>
      <c r="BN80">
        <v>0</v>
      </c>
      <c r="BO80" t="s">
        <v>146</v>
      </c>
      <c r="BP80">
        <v>1</v>
      </c>
      <c r="BQ80">
        <v>2</v>
      </c>
      <c r="BR80">
        <v>0</v>
      </c>
      <c r="BS80">
        <v>31.7</v>
      </c>
      <c r="BT80">
        <v>1</v>
      </c>
      <c r="BU80">
        <v>1</v>
      </c>
      <c r="BV80">
        <v>1</v>
      </c>
      <c r="BW80">
        <v>1</v>
      </c>
      <c r="BX80">
        <v>1</v>
      </c>
      <c r="BY80" t="s">
        <v>3</v>
      </c>
      <c r="BZ80">
        <v>105</v>
      </c>
      <c r="CA80">
        <v>60</v>
      </c>
      <c r="CE80">
        <v>0</v>
      </c>
      <c r="CF80">
        <v>0</v>
      </c>
      <c r="CG80">
        <v>0</v>
      </c>
      <c r="CM80">
        <v>0</v>
      </c>
      <c r="CN80" t="s">
        <v>3</v>
      </c>
      <c r="CO80">
        <v>0</v>
      </c>
      <c r="CP80">
        <f t="shared" si="90"/>
        <v>429.07</v>
      </c>
      <c r="CQ80">
        <f t="shared" si="91"/>
        <v>0</v>
      </c>
      <c r="CR80">
        <f t="shared" si="92"/>
        <v>136.87039999999999</v>
      </c>
      <c r="CS80">
        <f t="shared" si="93"/>
        <v>68.471999999999994</v>
      </c>
      <c r="CT80">
        <f t="shared" si="94"/>
        <v>77.665000000000006</v>
      </c>
      <c r="CU80">
        <f t="shared" si="95"/>
        <v>0</v>
      </c>
      <c r="CV80">
        <f t="shared" si="96"/>
        <v>0.3</v>
      </c>
      <c r="CW80">
        <f t="shared" si="97"/>
        <v>0.16</v>
      </c>
      <c r="CX80">
        <f t="shared" si="98"/>
        <v>0</v>
      </c>
      <c r="CY80">
        <f t="shared" si="99"/>
        <v>306.88350000000003</v>
      </c>
      <c r="CZ80">
        <f t="shared" si="100"/>
        <v>175.36199999999999</v>
      </c>
      <c r="DC80" t="s">
        <v>3</v>
      </c>
      <c r="DD80" t="s">
        <v>3</v>
      </c>
      <c r="DE80" t="s">
        <v>3</v>
      </c>
      <c r="DF80" t="s">
        <v>3</v>
      </c>
      <c r="DG80" t="s">
        <v>3</v>
      </c>
      <c r="DH80" t="s">
        <v>3</v>
      </c>
      <c r="DI80" t="s">
        <v>3</v>
      </c>
      <c r="DJ80" t="s">
        <v>3</v>
      </c>
      <c r="DK80" t="s">
        <v>3</v>
      </c>
      <c r="DL80" t="s">
        <v>3</v>
      </c>
      <c r="DM80" t="s">
        <v>3</v>
      </c>
      <c r="DN80">
        <v>0</v>
      </c>
      <c r="DO80">
        <v>0</v>
      </c>
      <c r="DP80">
        <v>1</v>
      </c>
      <c r="DQ80">
        <v>1</v>
      </c>
      <c r="DU80">
        <v>1013</v>
      </c>
      <c r="DV80" t="s">
        <v>36</v>
      </c>
      <c r="DW80" t="s">
        <v>36</v>
      </c>
      <c r="DX80">
        <v>1</v>
      </c>
      <c r="EE80">
        <v>29085566</v>
      </c>
      <c r="EF80">
        <v>2</v>
      </c>
      <c r="EG80" t="s">
        <v>24</v>
      </c>
      <c r="EH80">
        <v>0</v>
      </c>
      <c r="EI80" t="s">
        <v>3</v>
      </c>
      <c r="EJ80">
        <v>1</v>
      </c>
      <c r="EK80">
        <v>33001</v>
      </c>
      <c r="EL80" t="s">
        <v>25</v>
      </c>
      <c r="EM80" t="s">
        <v>26</v>
      </c>
      <c r="EO80" t="s">
        <v>3</v>
      </c>
      <c r="EQ80">
        <v>0</v>
      </c>
      <c r="ER80">
        <v>15.03</v>
      </c>
      <c r="ES80">
        <v>0</v>
      </c>
      <c r="ET80">
        <v>12.58</v>
      </c>
      <c r="EU80">
        <v>2.16</v>
      </c>
      <c r="EV80">
        <v>2.4500000000000002</v>
      </c>
      <c r="EW80">
        <v>0.3</v>
      </c>
      <c r="EX80">
        <v>0.16</v>
      </c>
      <c r="EY80">
        <v>0</v>
      </c>
      <c r="FQ80">
        <v>0</v>
      </c>
      <c r="FR80">
        <f t="shared" si="101"/>
        <v>0</v>
      </c>
      <c r="FS80">
        <v>0</v>
      </c>
      <c r="FX80">
        <v>105</v>
      </c>
      <c r="FY80">
        <v>60</v>
      </c>
      <c r="GA80" t="s">
        <v>3</v>
      </c>
      <c r="GD80">
        <v>1</v>
      </c>
      <c r="GF80">
        <v>-866164577</v>
      </c>
      <c r="GG80">
        <v>2</v>
      </c>
      <c r="GH80">
        <v>1</v>
      </c>
      <c r="GI80">
        <v>2</v>
      </c>
      <c r="GJ80">
        <v>0</v>
      </c>
      <c r="GK80">
        <v>0</v>
      </c>
      <c r="GL80">
        <f t="shared" si="102"/>
        <v>0</v>
      </c>
      <c r="GM80">
        <f t="shared" si="103"/>
        <v>911.31</v>
      </c>
      <c r="GN80">
        <f t="shared" si="104"/>
        <v>911.31</v>
      </c>
      <c r="GO80">
        <f t="shared" si="105"/>
        <v>0</v>
      </c>
      <c r="GP80">
        <f t="shared" si="106"/>
        <v>0</v>
      </c>
      <c r="GR80">
        <v>0</v>
      </c>
      <c r="GS80">
        <v>0</v>
      </c>
      <c r="GT80">
        <v>0</v>
      </c>
      <c r="GU80" t="s">
        <v>3</v>
      </c>
      <c r="GV80">
        <f t="shared" si="107"/>
        <v>0</v>
      </c>
      <c r="GW80">
        <v>1</v>
      </c>
      <c r="GX80">
        <f t="shared" si="108"/>
        <v>0</v>
      </c>
      <c r="HA80">
        <v>0</v>
      </c>
      <c r="HB80">
        <v>0</v>
      </c>
      <c r="HC80">
        <f t="shared" si="109"/>
        <v>0</v>
      </c>
      <c r="IK80">
        <v>0</v>
      </c>
    </row>
    <row r="81" spans="1:245">
      <c r="A81">
        <v>17</v>
      </c>
      <c r="B81">
        <v>1</v>
      </c>
      <c r="C81">
        <f>ROW(SmtRes!A86)</f>
        <v>86</v>
      </c>
      <c r="D81">
        <f>ROW(EtalonRes!A86)</f>
        <v>86</v>
      </c>
      <c r="E81" t="s">
        <v>149</v>
      </c>
      <c r="F81" t="s">
        <v>150</v>
      </c>
      <c r="G81" t="s">
        <v>151</v>
      </c>
      <c r="H81" t="s">
        <v>36</v>
      </c>
      <c r="I81">
        <v>9</v>
      </c>
      <c r="J81">
        <v>0</v>
      </c>
      <c r="O81">
        <f t="shared" si="70"/>
        <v>19494.189999999999</v>
      </c>
      <c r="P81">
        <f t="shared" si="71"/>
        <v>1364.13</v>
      </c>
      <c r="Q81">
        <f t="shared" si="72"/>
        <v>8524.01</v>
      </c>
      <c r="R81">
        <f t="shared" si="73"/>
        <v>2581.9699999999998</v>
      </c>
      <c r="S81">
        <f t="shared" si="74"/>
        <v>9606.0499999999993</v>
      </c>
      <c r="T81">
        <f t="shared" si="75"/>
        <v>0</v>
      </c>
      <c r="U81">
        <f t="shared" si="76"/>
        <v>34.200000000000003</v>
      </c>
      <c r="V81">
        <f t="shared" si="77"/>
        <v>7.02</v>
      </c>
      <c r="W81">
        <f t="shared" si="78"/>
        <v>0</v>
      </c>
      <c r="X81">
        <f t="shared" si="79"/>
        <v>12797.42</v>
      </c>
      <c r="Y81">
        <f t="shared" si="80"/>
        <v>7312.81</v>
      </c>
      <c r="AA81">
        <v>37008144</v>
      </c>
      <c r="AB81">
        <f t="shared" si="81"/>
        <v>203.4</v>
      </c>
      <c r="AC81">
        <f t="shared" si="82"/>
        <v>45.11</v>
      </c>
      <c r="AD81">
        <f t="shared" si="83"/>
        <v>124.62</v>
      </c>
      <c r="AE81">
        <f t="shared" si="84"/>
        <v>9.0500000000000007</v>
      </c>
      <c r="AF81">
        <f t="shared" si="85"/>
        <v>33.67</v>
      </c>
      <c r="AG81">
        <f t="shared" si="86"/>
        <v>0</v>
      </c>
      <c r="AH81">
        <f t="shared" si="87"/>
        <v>3.8</v>
      </c>
      <c r="AI81">
        <f t="shared" si="88"/>
        <v>0.78</v>
      </c>
      <c r="AJ81">
        <f t="shared" si="89"/>
        <v>0</v>
      </c>
      <c r="AK81">
        <v>203.4</v>
      </c>
      <c r="AL81">
        <v>45.11</v>
      </c>
      <c r="AM81">
        <v>124.62</v>
      </c>
      <c r="AN81">
        <v>9.0500000000000007</v>
      </c>
      <c r="AO81">
        <v>33.67</v>
      </c>
      <c r="AP81">
        <v>0</v>
      </c>
      <c r="AQ81">
        <v>3.8</v>
      </c>
      <c r="AR81">
        <v>0.78</v>
      </c>
      <c r="AS81">
        <v>0</v>
      </c>
      <c r="AT81">
        <v>105</v>
      </c>
      <c r="AU81">
        <v>60</v>
      </c>
      <c r="AV81">
        <v>1</v>
      </c>
      <c r="AW81">
        <v>1</v>
      </c>
      <c r="AZ81">
        <v>1</v>
      </c>
      <c r="BA81">
        <v>31.7</v>
      </c>
      <c r="BB81">
        <v>7.6</v>
      </c>
      <c r="BC81">
        <v>3.36</v>
      </c>
      <c r="BD81" t="s">
        <v>3</v>
      </c>
      <c r="BE81" t="s">
        <v>3</v>
      </c>
      <c r="BF81" t="s">
        <v>3</v>
      </c>
      <c r="BG81" t="s">
        <v>3</v>
      </c>
      <c r="BH81">
        <v>0</v>
      </c>
      <c r="BI81">
        <v>1</v>
      </c>
      <c r="BJ81" t="s">
        <v>152</v>
      </c>
      <c r="BM81">
        <v>33001</v>
      </c>
      <c r="BN81">
        <v>0</v>
      </c>
      <c r="BO81" t="s">
        <v>150</v>
      </c>
      <c r="BP81">
        <v>1</v>
      </c>
      <c r="BQ81">
        <v>2</v>
      </c>
      <c r="BR81">
        <v>0</v>
      </c>
      <c r="BS81">
        <v>31.7</v>
      </c>
      <c r="BT81">
        <v>1</v>
      </c>
      <c r="BU81">
        <v>1</v>
      </c>
      <c r="BV81">
        <v>1</v>
      </c>
      <c r="BW81">
        <v>1</v>
      </c>
      <c r="BX81">
        <v>1</v>
      </c>
      <c r="BY81" t="s">
        <v>3</v>
      </c>
      <c r="BZ81">
        <v>105</v>
      </c>
      <c r="CA81">
        <v>60</v>
      </c>
      <c r="CE81">
        <v>0</v>
      </c>
      <c r="CF81">
        <v>0</v>
      </c>
      <c r="CG81">
        <v>0</v>
      </c>
      <c r="CM81">
        <v>0</v>
      </c>
      <c r="CN81" t="s">
        <v>3</v>
      </c>
      <c r="CO81">
        <v>0</v>
      </c>
      <c r="CP81">
        <f t="shared" si="90"/>
        <v>19494.189999999999</v>
      </c>
      <c r="CQ81">
        <f t="shared" si="91"/>
        <v>151.56960000000001</v>
      </c>
      <c r="CR81">
        <f t="shared" si="92"/>
        <v>947.11199999999997</v>
      </c>
      <c r="CS81">
        <f t="shared" si="93"/>
        <v>286.88499999999999</v>
      </c>
      <c r="CT81">
        <f t="shared" si="94"/>
        <v>1067.3389999999999</v>
      </c>
      <c r="CU81">
        <f t="shared" si="95"/>
        <v>0</v>
      </c>
      <c r="CV81">
        <f t="shared" si="96"/>
        <v>3.8</v>
      </c>
      <c r="CW81">
        <f t="shared" si="97"/>
        <v>0.78</v>
      </c>
      <c r="CX81">
        <f t="shared" si="98"/>
        <v>0</v>
      </c>
      <c r="CY81">
        <f t="shared" si="99"/>
        <v>12797.421</v>
      </c>
      <c r="CZ81">
        <f t="shared" si="100"/>
        <v>7312.8119999999999</v>
      </c>
      <c r="DC81" t="s">
        <v>3</v>
      </c>
      <c r="DD81" t="s">
        <v>3</v>
      </c>
      <c r="DE81" t="s">
        <v>3</v>
      </c>
      <c r="DF81" t="s">
        <v>3</v>
      </c>
      <c r="DG81" t="s">
        <v>3</v>
      </c>
      <c r="DH81" t="s">
        <v>3</v>
      </c>
      <c r="DI81" t="s">
        <v>3</v>
      </c>
      <c r="DJ81" t="s">
        <v>3</v>
      </c>
      <c r="DK81" t="s">
        <v>3</v>
      </c>
      <c r="DL81" t="s">
        <v>3</v>
      </c>
      <c r="DM81" t="s">
        <v>3</v>
      </c>
      <c r="DN81">
        <v>0</v>
      </c>
      <c r="DO81">
        <v>0</v>
      </c>
      <c r="DP81">
        <v>1</v>
      </c>
      <c r="DQ81">
        <v>1</v>
      </c>
      <c r="DU81">
        <v>1013</v>
      </c>
      <c r="DV81" t="s">
        <v>36</v>
      </c>
      <c r="DW81" t="s">
        <v>36</v>
      </c>
      <c r="DX81">
        <v>1</v>
      </c>
      <c r="EE81">
        <v>29085566</v>
      </c>
      <c r="EF81">
        <v>2</v>
      </c>
      <c r="EG81" t="s">
        <v>24</v>
      </c>
      <c r="EH81">
        <v>0</v>
      </c>
      <c r="EI81" t="s">
        <v>3</v>
      </c>
      <c r="EJ81">
        <v>1</v>
      </c>
      <c r="EK81">
        <v>33001</v>
      </c>
      <c r="EL81" t="s">
        <v>25</v>
      </c>
      <c r="EM81" t="s">
        <v>26</v>
      </c>
      <c r="EO81" t="s">
        <v>3</v>
      </c>
      <c r="EQ81">
        <v>0</v>
      </c>
      <c r="ER81">
        <v>203.4</v>
      </c>
      <c r="ES81">
        <v>45.11</v>
      </c>
      <c r="ET81">
        <v>124.62</v>
      </c>
      <c r="EU81">
        <v>9.0500000000000007</v>
      </c>
      <c r="EV81">
        <v>33.67</v>
      </c>
      <c r="EW81">
        <v>3.8</v>
      </c>
      <c r="EX81">
        <v>0.78</v>
      </c>
      <c r="EY81">
        <v>0</v>
      </c>
      <c r="FQ81">
        <v>0</v>
      </c>
      <c r="FR81">
        <f t="shared" si="101"/>
        <v>0</v>
      </c>
      <c r="FS81">
        <v>0</v>
      </c>
      <c r="FX81">
        <v>105</v>
      </c>
      <c r="FY81">
        <v>60</v>
      </c>
      <c r="GA81" t="s">
        <v>3</v>
      </c>
      <c r="GD81">
        <v>1</v>
      </c>
      <c r="GF81">
        <v>-1187364684</v>
      </c>
      <c r="GG81">
        <v>2</v>
      </c>
      <c r="GH81">
        <v>1</v>
      </c>
      <c r="GI81">
        <v>2</v>
      </c>
      <c r="GJ81">
        <v>0</v>
      </c>
      <c r="GK81">
        <v>0</v>
      </c>
      <c r="GL81">
        <f t="shared" si="102"/>
        <v>0</v>
      </c>
      <c r="GM81">
        <f t="shared" si="103"/>
        <v>39604.42</v>
      </c>
      <c r="GN81">
        <f t="shared" si="104"/>
        <v>39604.42</v>
      </c>
      <c r="GO81">
        <f t="shared" si="105"/>
        <v>0</v>
      </c>
      <c r="GP81">
        <f t="shared" si="106"/>
        <v>0</v>
      </c>
      <c r="GR81">
        <v>0</v>
      </c>
      <c r="GS81">
        <v>3</v>
      </c>
      <c r="GT81">
        <v>0</v>
      </c>
      <c r="GU81" t="s">
        <v>3</v>
      </c>
      <c r="GV81">
        <f t="shared" si="107"/>
        <v>0</v>
      </c>
      <c r="GW81">
        <v>1</v>
      </c>
      <c r="GX81">
        <f t="shared" si="108"/>
        <v>0</v>
      </c>
      <c r="HA81">
        <v>0</v>
      </c>
      <c r="HB81">
        <v>0</v>
      </c>
      <c r="HC81">
        <f t="shared" si="109"/>
        <v>0</v>
      </c>
      <c r="IK81">
        <v>0</v>
      </c>
    </row>
    <row r="82" spans="1:245">
      <c r="A82">
        <v>18</v>
      </c>
      <c r="B82">
        <v>1</v>
      </c>
      <c r="C82">
        <v>86</v>
      </c>
      <c r="E82" t="s">
        <v>153</v>
      </c>
      <c r="F82" t="s">
        <v>154</v>
      </c>
      <c r="G82" t="s">
        <v>155</v>
      </c>
      <c r="H82" t="s">
        <v>40</v>
      </c>
      <c r="I82">
        <f>I81*J82</f>
        <v>-0.54</v>
      </c>
      <c r="J82">
        <v>-0.06</v>
      </c>
      <c r="O82">
        <f t="shared" si="70"/>
        <v>-863.28</v>
      </c>
      <c r="P82">
        <f t="shared" si="71"/>
        <v>-863.28</v>
      </c>
      <c r="Q82">
        <f t="shared" si="72"/>
        <v>0</v>
      </c>
      <c r="R82">
        <f t="shared" si="73"/>
        <v>0</v>
      </c>
      <c r="S82">
        <f t="shared" si="74"/>
        <v>0</v>
      </c>
      <c r="T82">
        <f t="shared" si="75"/>
        <v>0</v>
      </c>
      <c r="U82">
        <f t="shared" si="76"/>
        <v>0</v>
      </c>
      <c r="V82">
        <f t="shared" si="77"/>
        <v>0</v>
      </c>
      <c r="W82">
        <f t="shared" si="78"/>
        <v>0</v>
      </c>
      <c r="X82">
        <f t="shared" si="79"/>
        <v>0</v>
      </c>
      <c r="Y82">
        <f t="shared" si="80"/>
        <v>0</v>
      </c>
      <c r="AA82">
        <v>37008144</v>
      </c>
      <c r="AB82">
        <f t="shared" si="81"/>
        <v>601</v>
      </c>
      <c r="AC82">
        <f t="shared" si="82"/>
        <v>601</v>
      </c>
      <c r="AD82">
        <f t="shared" si="83"/>
        <v>0</v>
      </c>
      <c r="AE82">
        <f t="shared" si="84"/>
        <v>0</v>
      </c>
      <c r="AF82">
        <f t="shared" si="85"/>
        <v>0</v>
      </c>
      <c r="AG82">
        <f t="shared" si="86"/>
        <v>0</v>
      </c>
      <c r="AH82">
        <f t="shared" si="87"/>
        <v>0</v>
      </c>
      <c r="AI82">
        <f t="shared" si="88"/>
        <v>0</v>
      </c>
      <c r="AJ82">
        <f t="shared" si="89"/>
        <v>0</v>
      </c>
      <c r="AK82">
        <v>601</v>
      </c>
      <c r="AL82">
        <v>601</v>
      </c>
      <c r="AM82">
        <v>0</v>
      </c>
      <c r="AN82">
        <v>0</v>
      </c>
      <c r="AO82">
        <v>0</v>
      </c>
      <c r="AP82">
        <v>0</v>
      </c>
      <c r="AQ82">
        <v>0</v>
      </c>
      <c r="AR82">
        <v>0</v>
      </c>
      <c r="AS82">
        <v>0</v>
      </c>
      <c r="AT82">
        <v>105</v>
      </c>
      <c r="AU82">
        <v>60</v>
      </c>
      <c r="AV82">
        <v>1</v>
      </c>
      <c r="AW82">
        <v>1</v>
      </c>
      <c r="AZ82">
        <v>1</v>
      </c>
      <c r="BA82">
        <v>1</v>
      </c>
      <c r="BB82">
        <v>1</v>
      </c>
      <c r="BC82">
        <v>2.66</v>
      </c>
      <c r="BD82" t="s">
        <v>3</v>
      </c>
      <c r="BE82" t="s">
        <v>3</v>
      </c>
      <c r="BF82" t="s">
        <v>3</v>
      </c>
      <c r="BG82" t="s">
        <v>3</v>
      </c>
      <c r="BH82">
        <v>3</v>
      </c>
      <c r="BI82">
        <v>1</v>
      </c>
      <c r="BJ82" t="s">
        <v>156</v>
      </c>
      <c r="BM82">
        <v>33001</v>
      </c>
      <c r="BN82">
        <v>0</v>
      </c>
      <c r="BO82" t="s">
        <v>154</v>
      </c>
      <c r="BP82">
        <v>1</v>
      </c>
      <c r="BQ82">
        <v>2</v>
      </c>
      <c r="BR82">
        <v>1</v>
      </c>
      <c r="BS82">
        <v>1</v>
      </c>
      <c r="BT82">
        <v>1</v>
      </c>
      <c r="BU82">
        <v>1</v>
      </c>
      <c r="BV82">
        <v>1</v>
      </c>
      <c r="BW82">
        <v>1</v>
      </c>
      <c r="BX82">
        <v>1</v>
      </c>
      <c r="BY82" t="s">
        <v>3</v>
      </c>
      <c r="BZ82">
        <v>105</v>
      </c>
      <c r="CA82">
        <v>60</v>
      </c>
      <c r="CE82">
        <v>0</v>
      </c>
      <c r="CF82">
        <v>0</v>
      </c>
      <c r="CG82">
        <v>0</v>
      </c>
      <c r="CM82">
        <v>0</v>
      </c>
      <c r="CN82" t="s">
        <v>3</v>
      </c>
      <c r="CO82">
        <v>0</v>
      </c>
      <c r="CP82">
        <f t="shared" si="90"/>
        <v>-863.28</v>
      </c>
      <c r="CQ82">
        <f t="shared" si="91"/>
        <v>1598.66</v>
      </c>
      <c r="CR82">
        <f t="shared" si="92"/>
        <v>0</v>
      </c>
      <c r="CS82">
        <f t="shared" si="93"/>
        <v>0</v>
      </c>
      <c r="CT82">
        <f t="shared" si="94"/>
        <v>0</v>
      </c>
      <c r="CU82">
        <f t="shared" si="95"/>
        <v>0</v>
      </c>
      <c r="CV82">
        <f t="shared" si="96"/>
        <v>0</v>
      </c>
      <c r="CW82">
        <f t="shared" si="97"/>
        <v>0</v>
      </c>
      <c r="CX82">
        <f t="shared" si="98"/>
        <v>0</v>
      </c>
      <c r="CY82">
        <f t="shared" si="99"/>
        <v>0</v>
      </c>
      <c r="CZ82">
        <f t="shared" si="100"/>
        <v>0</v>
      </c>
      <c r="DC82" t="s">
        <v>3</v>
      </c>
      <c r="DD82" t="s">
        <v>3</v>
      </c>
      <c r="DE82" t="s">
        <v>3</v>
      </c>
      <c r="DF82" t="s">
        <v>3</v>
      </c>
      <c r="DG82" t="s">
        <v>3</v>
      </c>
      <c r="DH82" t="s">
        <v>3</v>
      </c>
      <c r="DI82" t="s">
        <v>3</v>
      </c>
      <c r="DJ82" t="s">
        <v>3</v>
      </c>
      <c r="DK82" t="s">
        <v>3</v>
      </c>
      <c r="DL82" t="s">
        <v>3</v>
      </c>
      <c r="DM82" t="s">
        <v>3</v>
      </c>
      <c r="DN82">
        <v>0</v>
      </c>
      <c r="DO82">
        <v>0</v>
      </c>
      <c r="DP82">
        <v>1</v>
      </c>
      <c r="DQ82">
        <v>1</v>
      </c>
      <c r="DU82">
        <v>1010</v>
      </c>
      <c r="DV82" t="s">
        <v>40</v>
      </c>
      <c r="DW82" t="s">
        <v>40</v>
      </c>
      <c r="DX82">
        <v>100</v>
      </c>
      <c r="EE82">
        <v>29085566</v>
      </c>
      <c r="EF82">
        <v>2</v>
      </c>
      <c r="EG82" t="s">
        <v>24</v>
      </c>
      <c r="EH82">
        <v>0</v>
      </c>
      <c r="EI82" t="s">
        <v>3</v>
      </c>
      <c r="EJ82">
        <v>1</v>
      </c>
      <c r="EK82">
        <v>33001</v>
      </c>
      <c r="EL82" t="s">
        <v>25</v>
      </c>
      <c r="EM82" t="s">
        <v>26</v>
      </c>
      <c r="EO82" t="s">
        <v>3</v>
      </c>
      <c r="EQ82">
        <v>0</v>
      </c>
      <c r="ER82">
        <v>601</v>
      </c>
      <c r="ES82">
        <v>601</v>
      </c>
      <c r="ET82">
        <v>0</v>
      </c>
      <c r="EU82">
        <v>0</v>
      </c>
      <c r="EV82">
        <v>0</v>
      </c>
      <c r="EW82">
        <v>0</v>
      </c>
      <c r="EX82">
        <v>0</v>
      </c>
      <c r="FQ82">
        <v>0</v>
      </c>
      <c r="FR82">
        <f t="shared" si="101"/>
        <v>0</v>
      </c>
      <c r="FS82">
        <v>0</v>
      </c>
      <c r="FX82">
        <v>105</v>
      </c>
      <c r="FY82">
        <v>60</v>
      </c>
      <c r="GA82" t="s">
        <v>3</v>
      </c>
      <c r="GD82">
        <v>1</v>
      </c>
      <c r="GF82">
        <v>1044355548</v>
      </c>
      <c r="GG82">
        <v>2</v>
      </c>
      <c r="GH82">
        <v>1</v>
      </c>
      <c r="GI82">
        <v>2</v>
      </c>
      <c r="GJ82">
        <v>0</v>
      </c>
      <c r="GK82">
        <v>0</v>
      </c>
      <c r="GL82">
        <f t="shared" si="102"/>
        <v>0</v>
      </c>
      <c r="GM82">
        <f t="shared" si="103"/>
        <v>-863.28</v>
      </c>
      <c r="GN82">
        <f t="shared" si="104"/>
        <v>-863.28</v>
      </c>
      <c r="GO82">
        <f t="shared" si="105"/>
        <v>0</v>
      </c>
      <c r="GP82">
        <f t="shared" si="106"/>
        <v>0</v>
      </c>
      <c r="GR82">
        <v>0</v>
      </c>
      <c r="GS82">
        <v>3</v>
      </c>
      <c r="GT82">
        <v>0</v>
      </c>
      <c r="GU82" t="s">
        <v>3</v>
      </c>
      <c r="GV82">
        <f t="shared" si="107"/>
        <v>0</v>
      </c>
      <c r="GW82">
        <v>1</v>
      </c>
      <c r="GX82">
        <f t="shared" si="108"/>
        <v>0</v>
      </c>
      <c r="HA82">
        <v>0</v>
      </c>
      <c r="HB82">
        <v>0</v>
      </c>
      <c r="HC82">
        <f t="shared" si="109"/>
        <v>0</v>
      </c>
      <c r="IK82">
        <v>0</v>
      </c>
    </row>
    <row r="83" spans="1:245">
      <c r="A83">
        <v>17</v>
      </c>
      <c r="B83">
        <v>1</v>
      </c>
      <c r="C83">
        <f>ROW(SmtRes!A105)</f>
        <v>105</v>
      </c>
      <c r="D83">
        <f>ROW(EtalonRes!A105)</f>
        <v>105</v>
      </c>
      <c r="E83" t="s">
        <v>157</v>
      </c>
      <c r="F83" t="s">
        <v>158</v>
      </c>
      <c r="G83" t="s">
        <v>159</v>
      </c>
      <c r="H83" t="s">
        <v>36</v>
      </c>
      <c r="I83">
        <v>1</v>
      </c>
      <c r="J83">
        <v>0</v>
      </c>
      <c r="O83">
        <f t="shared" si="70"/>
        <v>4581.93</v>
      </c>
      <c r="P83">
        <f t="shared" si="71"/>
        <v>151.57</v>
      </c>
      <c r="Q83">
        <f t="shared" si="72"/>
        <v>2211.6799999999998</v>
      </c>
      <c r="R83">
        <f t="shared" si="73"/>
        <v>684.09</v>
      </c>
      <c r="S83">
        <f t="shared" si="74"/>
        <v>2218.6799999999998</v>
      </c>
      <c r="T83">
        <f t="shared" si="75"/>
        <v>0</v>
      </c>
      <c r="U83">
        <f t="shared" si="76"/>
        <v>7.9</v>
      </c>
      <c r="V83">
        <f t="shared" si="77"/>
        <v>1.86</v>
      </c>
      <c r="W83">
        <f t="shared" si="78"/>
        <v>0</v>
      </c>
      <c r="X83">
        <f t="shared" si="79"/>
        <v>3047.91</v>
      </c>
      <c r="Y83">
        <f t="shared" si="80"/>
        <v>1741.66</v>
      </c>
      <c r="AA83">
        <v>37008144</v>
      </c>
      <c r="AB83">
        <f t="shared" si="81"/>
        <v>407.65</v>
      </c>
      <c r="AC83">
        <f t="shared" si="82"/>
        <v>45.11</v>
      </c>
      <c r="AD83">
        <f t="shared" si="83"/>
        <v>292.55</v>
      </c>
      <c r="AE83">
        <f t="shared" si="84"/>
        <v>21.58</v>
      </c>
      <c r="AF83">
        <f t="shared" si="85"/>
        <v>69.989999999999995</v>
      </c>
      <c r="AG83">
        <f t="shared" si="86"/>
        <v>0</v>
      </c>
      <c r="AH83">
        <f t="shared" si="87"/>
        <v>7.9</v>
      </c>
      <c r="AI83">
        <f t="shared" si="88"/>
        <v>1.86</v>
      </c>
      <c r="AJ83">
        <f t="shared" si="89"/>
        <v>0</v>
      </c>
      <c r="AK83">
        <v>407.65</v>
      </c>
      <c r="AL83">
        <v>45.11</v>
      </c>
      <c r="AM83">
        <v>292.55</v>
      </c>
      <c r="AN83">
        <v>21.58</v>
      </c>
      <c r="AO83">
        <v>69.989999999999995</v>
      </c>
      <c r="AP83">
        <v>0</v>
      </c>
      <c r="AQ83">
        <v>7.9</v>
      </c>
      <c r="AR83">
        <v>1.86</v>
      </c>
      <c r="AS83">
        <v>0</v>
      </c>
      <c r="AT83">
        <v>105</v>
      </c>
      <c r="AU83">
        <v>60</v>
      </c>
      <c r="AV83">
        <v>1</v>
      </c>
      <c r="AW83">
        <v>1</v>
      </c>
      <c r="AZ83">
        <v>1</v>
      </c>
      <c r="BA83">
        <v>31.7</v>
      </c>
      <c r="BB83">
        <v>7.56</v>
      </c>
      <c r="BC83">
        <v>3.36</v>
      </c>
      <c r="BD83" t="s">
        <v>3</v>
      </c>
      <c r="BE83" t="s">
        <v>3</v>
      </c>
      <c r="BF83" t="s">
        <v>3</v>
      </c>
      <c r="BG83" t="s">
        <v>3</v>
      </c>
      <c r="BH83">
        <v>0</v>
      </c>
      <c r="BI83">
        <v>1</v>
      </c>
      <c r="BJ83" t="s">
        <v>160</v>
      </c>
      <c r="BM83">
        <v>33001</v>
      </c>
      <c r="BN83">
        <v>0</v>
      </c>
      <c r="BO83" t="s">
        <v>158</v>
      </c>
      <c r="BP83">
        <v>1</v>
      </c>
      <c r="BQ83">
        <v>2</v>
      </c>
      <c r="BR83">
        <v>0</v>
      </c>
      <c r="BS83">
        <v>31.7</v>
      </c>
      <c r="BT83">
        <v>1</v>
      </c>
      <c r="BU83">
        <v>1</v>
      </c>
      <c r="BV83">
        <v>1</v>
      </c>
      <c r="BW83">
        <v>1</v>
      </c>
      <c r="BX83">
        <v>1</v>
      </c>
      <c r="BY83" t="s">
        <v>3</v>
      </c>
      <c r="BZ83">
        <v>105</v>
      </c>
      <c r="CA83">
        <v>60</v>
      </c>
      <c r="CE83">
        <v>0</v>
      </c>
      <c r="CF83">
        <v>0</v>
      </c>
      <c r="CG83">
        <v>0</v>
      </c>
      <c r="CM83">
        <v>0</v>
      </c>
      <c r="CN83" t="s">
        <v>3</v>
      </c>
      <c r="CO83">
        <v>0</v>
      </c>
      <c r="CP83">
        <f t="shared" si="90"/>
        <v>4581.93</v>
      </c>
      <c r="CQ83">
        <f t="shared" si="91"/>
        <v>151.56960000000001</v>
      </c>
      <c r="CR83">
        <f t="shared" si="92"/>
        <v>2211.6779999999999</v>
      </c>
      <c r="CS83">
        <f t="shared" si="93"/>
        <v>684.08600000000001</v>
      </c>
      <c r="CT83">
        <f t="shared" si="94"/>
        <v>2218.683</v>
      </c>
      <c r="CU83">
        <f t="shared" si="95"/>
        <v>0</v>
      </c>
      <c r="CV83">
        <f t="shared" si="96"/>
        <v>7.9</v>
      </c>
      <c r="CW83">
        <f t="shared" si="97"/>
        <v>1.86</v>
      </c>
      <c r="CX83">
        <f t="shared" si="98"/>
        <v>0</v>
      </c>
      <c r="CY83">
        <f t="shared" si="99"/>
        <v>3047.9085</v>
      </c>
      <c r="CZ83">
        <f t="shared" si="100"/>
        <v>1741.662</v>
      </c>
      <c r="DC83" t="s">
        <v>3</v>
      </c>
      <c r="DD83" t="s">
        <v>3</v>
      </c>
      <c r="DE83" t="s">
        <v>3</v>
      </c>
      <c r="DF83" t="s">
        <v>3</v>
      </c>
      <c r="DG83" t="s">
        <v>3</v>
      </c>
      <c r="DH83" t="s">
        <v>3</v>
      </c>
      <c r="DI83" t="s">
        <v>3</v>
      </c>
      <c r="DJ83" t="s">
        <v>3</v>
      </c>
      <c r="DK83" t="s">
        <v>3</v>
      </c>
      <c r="DL83" t="s">
        <v>3</v>
      </c>
      <c r="DM83" t="s">
        <v>3</v>
      </c>
      <c r="DN83">
        <v>0</v>
      </c>
      <c r="DO83">
        <v>0</v>
      </c>
      <c r="DP83">
        <v>1</v>
      </c>
      <c r="DQ83">
        <v>1</v>
      </c>
      <c r="DU83">
        <v>1013</v>
      </c>
      <c r="DV83" t="s">
        <v>36</v>
      </c>
      <c r="DW83" t="s">
        <v>36</v>
      </c>
      <c r="DX83">
        <v>1</v>
      </c>
      <c r="EE83">
        <v>29085566</v>
      </c>
      <c r="EF83">
        <v>2</v>
      </c>
      <c r="EG83" t="s">
        <v>24</v>
      </c>
      <c r="EH83">
        <v>0</v>
      </c>
      <c r="EI83" t="s">
        <v>3</v>
      </c>
      <c r="EJ83">
        <v>1</v>
      </c>
      <c r="EK83">
        <v>33001</v>
      </c>
      <c r="EL83" t="s">
        <v>25</v>
      </c>
      <c r="EM83" t="s">
        <v>26</v>
      </c>
      <c r="EO83" t="s">
        <v>3</v>
      </c>
      <c r="EQ83">
        <v>0</v>
      </c>
      <c r="ER83">
        <v>407.65</v>
      </c>
      <c r="ES83">
        <v>45.11</v>
      </c>
      <c r="ET83">
        <v>292.55</v>
      </c>
      <c r="EU83">
        <v>21.58</v>
      </c>
      <c r="EV83">
        <v>69.989999999999995</v>
      </c>
      <c r="EW83">
        <v>7.9</v>
      </c>
      <c r="EX83">
        <v>1.86</v>
      </c>
      <c r="EY83">
        <v>0</v>
      </c>
      <c r="FQ83">
        <v>0</v>
      </c>
      <c r="FR83">
        <f t="shared" si="101"/>
        <v>0</v>
      </c>
      <c r="FS83">
        <v>0</v>
      </c>
      <c r="FX83">
        <v>105</v>
      </c>
      <c r="FY83">
        <v>60</v>
      </c>
      <c r="GA83" t="s">
        <v>3</v>
      </c>
      <c r="GD83">
        <v>1</v>
      </c>
      <c r="GF83">
        <v>-337035507</v>
      </c>
      <c r="GG83">
        <v>2</v>
      </c>
      <c r="GH83">
        <v>1</v>
      </c>
      <c r="GI83">
        <v>2</v>
      </c>
      <c r="GJ83">
        <v>0</v>
      </c>
      <c r="GK83">
        <v>0</v>
      </c>
      <c r="GL83">
        <f t="shared" si="102"/>
        <v>0</v>
      </c>
      <c r="GM83">
        <f t="shared" si="103"/>
        <v>9371.5</v>
      </c>
      <c r="GN83">
        <f t="shared" si="104"/>
        <v>9371.5</v>
      </c>
      <c r="GO83">
        <f t="shared" si="105"/>
        <v>0</v>
      </c>
      <c r="GP83">
        <f t="shared" si="106"/>
        <v>0</v>
      </c>
      <c r="GR83">
        <v>0</v>
      </c>
      <c r="GS83">
        <v>3</v>
      </c>
      <c r="GT83">
        <v>0</v>
      </c>
      <c r="GU83" t="s">
        <v>3</v>
      </c>
      <c r="GV83">
        <f t="shared" si="107"/>
        <v>0</v>
      </c>
      <c r="GW83">
        <v>1</v>
      </c>
      <c r="GX83">
        <f t="shared" si="108"/>
        <v>0</v>
      </c>
      <c r="HA83">
        <v>0</v>
      </c>
      <c r="HB83">
        <v>0</v>
      </c>
      <c r="HC83">
        <f t="shared" si="109"/>
        <v>0</v>
      </c>
      <c r="IK83">
        <v>0</v>
      </c>
    </row>
    <row r="84" spans="1:245">
      <c r="A84">
        <v>18</v>
      </c>
      <c r="B84">
        <v>1</v>
      </c>
      <c r="C84">
        <v>105</v>
      </c>
      <c r="E84" t="s">
        <v>161</v>
      </c>
      <c r="F84" t="s">
        <v>154</v>
      </c>
      <c r="G84" t="s">
        <v>155</v>
      </c>
      <c r="H84" t="s">
        <v>40</v>
      </c>
      <c r="I84">
        <f>I83*J84</f>
        <v>-0.06</v>
      </c>
      <c r="J84">
        <v>-0.06</v>
      </c>
      <c r="O84">
        <f t="shared" si="70"/>
        <v>-95.92</v>
      </c>
      <c r="P84">
        <f t="shared" si="71"/>
        <v>-95.92</v>
      </c>
      <c r="Q84">
        <f t="shared" si="72"/>
        <v>0</v>
      </c>
      <c r="R84">
        <f t="shared" si="73"/>
        <v>0</v>
      </c>
      <c r="S84">
        <f t="shared" si="74"/>
        <v>0</v>
      </c>
      <c r="T84">
        <f t="shared" si="75"/>
        <v>0</v>
      </c>
      <c r="U84">
        <f t="shared" si="76"/>
        <v>0</v>
      </c>
      <c r="V84">
        <f t="shared" si="77"/>
        <v>0</v>
      </c>
      <c r="W84">
        <f t="shared" si="78"/>
        <v>0</v>
      </c>
      <c r="X84">
        <f t="shared" si="79"/>
        <v>0</v>
      </c>
      <c r="Y84">
        <f t="shared" si="80"/>
        <v>0</v>
      </c>
      <c r="AA84">
        <v>37008144</v>
      </c>
      <c r="AB84">
        <f t="shared" si="81"/>
        <v>601</v>
      </c>
      <c r="AC84">
        <f t="shared" si="82"/>
        <v>601</v>
      </c>
      <c r="AD84">
        <f t="shared" si="83"/>
        <v>0</v>
      </c>
      <c r="AE84">
        <f t="shared" si="84"/>
        <v>0</v>
      </c>
      <c r="AF84">
        <f t="shared" si="85"/>
        <v>0</v>
      </c>
      <c r="AG84">
        <f t="shared" si="86"/>
        <v>0</v>
      </c>
      <c r="AH84">
        <f t="shared" si="87"/>
        <v>0</v>
      </c>
      <c r="AI84">
        <f t="shared" si="88"/>
        <v>0</v>
      </c>
      <c r="AJ84">
        <f t="shared" si="89"/>
        <v>0</v>
      </c>
      <c r="AK84">
        <v>601</v>
      </c>
      <c r="AL84">
        <v>601</v>
      </c>
      <c r="AM84">
        <v>0</v>
      </c>
      <c r="AN84">
        <v>0</v>
      </c>
      <c r="AO84">
        <v>0</v>
      </c>
      <c r="AP84">
        <v>0</v>
      </c>
      <c r="AQ84">
        <v>0</v>
      </c>
      <c r="AR84">
        <v>0</v>
      </c>
      <c r="AS84">
        <v>0</v>
      </c>
      <c r="AT84">
        <v>105</v>
      </c>
      <c r="AU84">
        <v>60</v>
      </c>
      <c r="AV84">
        <v>1</v>
      </c>
      <c r="AW84">
        <v>1</v>
      </c>
      <c r="AZ84">
        <v>1</v>
      </c>
      <c r="BA84">
        <v>1</v>
      </c>
      <c r="BB84">
        <v>1</v>
      </c>
      <c r="BC84">
        <v>2.66</v>
      </c>
      <c r="BD84" t="s">
        <v>3</v>
      </c>
      <c r="BE84" t="s">
        <v>3</v>
      </c>
      <c r="BF84" t="s">
        <v>3</v>
      </c>
      <c r="BG84" t="s">
        <v>3</v>
      </c>
      <c r="BH84">
        <v>3</v>
      </c>
      <c r="BI84">
        <v>1</v>
      </c>
      <c r="BJ84" t="s">
        <v>156</v>
      </c>
      <c r="BM84">
        <v>33001</v>
      </c>
      <c r="BN84">
        <v>0</v>
      </c>
      <c r="BO84" t="s">
        <v>154</v>
      </c>
      <c r="BP84">
        <v>1</v>
      </c>
      <c r="BQ84">
        <v>2</v>
      </c>
      <c r="BR84">
        <v>1</v>
      </c>
      <c r="BS84">
        <v>1</v>
      </c>
      <c r="BT84">
        <v>1</v>
      </c>
      <c r="BU84">
        <v>1</v>
      </c>
      <c r="BV84">
        <v>1</v>
      </c>
      <c r="BW84">
        <v>1</v>
      </c>
      <c r="BX84">
        <v>1</v>
      </c>
      <c r="BY84" t="s">
        <v>3</v>
      </c>
      <c r="BZ84">
        <v>105</v>
      </c>
      <c r="CA84">
        <v>60</v>
      </c>
      <c r="CE84">
        <v>0</v>
      </c>
      <c r="CF84">
        <v>0</v>
      </c>
      <c r="CG84">
        <v>0</v>
      </c>
      <c r="CM84">
        <v>0</v>
      </c>
      <c r="CN84" t="s">
        <v>3</v>
      </c>
      <c r="CO84">
        <v>0</v>
      </c>
      <c r="CP84">
        <f t="shared" si="90"/>
        <v>-95.92</v>
      </c>
      <c r="CQ84">
        <f t="shared" si="91"/>
        <v>1598.66</v>
      </c>
      <c r="CR84">
        <f t="shared" si="92"/>
        <v>0</v>
      </c>
      <c r="CS84">
        <f t="shared" si="93"/>
        <v>0</v>
      </c>
      <c r="CT84">
        <f t="shared" si="94"/>
        <v>0</v>
      </c>
      <c r="CU84">
        <f t="shared" si="95"/>
        <v>0</v>
      </c>
      <c r="CV84">
        <f t="shared" si="96"/>
        <v>0</v>
      </c>
      <c r="CW84">
        <f t="shared" si="97"/>
        <v>0</v>
      </c>
      <c r="CX84">
        <f t="shared" si="98"/>
        <v>0</v>
      </c>
      <c r="CY84">
        <f t="shared" si="99"/>
        <v>0</v>
      </c>
      <c r="CZ84">
        <f t="shared" si="100"/>
        <v>0</v>
      </c>
      <c r="DC84" t="s">
        <v>3</v>
      </c>
      <c r="DD84" t="s">
        <v>3</v>
      </c>
      <c r="DE84" t="s">
        <v>3</v>
      </c>
      <c r="DF84" t="s">
        <v>3</v>
      </c>
      <c r="DG84" t="s">
        <v>3</v>
      </c>
      <c r="DH84" t="s">
        <v>3</v>
      </c>
      <c r="DI84" t="s">
        <v>3</v>
      </c>
      <c r="DJ84" t="s">
        <v>3</v>
      </c>
      <c r="DK84" t="s">
        <v>3</v>
      </c>
      <c r="DL84" t="s">
        <v>3</v>
      </c>
      <c r="DM84" t="s">
        <v>3</v>
      </c>
      <c r="DN84">
        <v>0</v>
      </c>
      <c r="DO84">
        <v>0</v>
      </c>
      <c r="DP84">
        <v>1</v>
      </c>
      <c r="DQ84">
        <v>1</v>
      </c>
      <c r="DU84">
        <v>1010</v>
      </c>
      <c r="DV84" t="s">
        <v>40</v>
      </c>
      <c r="DW84" t="s">
        <v>40</v>
      </c>
      <c r="DX84">
        <v>100</v>
      </c>
      <c r="EE84">
        <v>29085566</v>
      </c>
      <c r="EF84">
        <v>2</v>
      </c>
      <c r="EG84" t="s">
        <v>24</v>
      </c>
      <c r="EH84">
        <v>0</v>
      </c>
      <c r="EI84" t="s">
        <v>3</v>
      </c>
      <c r="EJ84">
        <v>1</v>
      </c>
      <c r="EK84">
        <v>33001</v>
      </c>
      <c r="EL84" t="s">
        <v>25</v>
      </c>
      <c r="EM84" t="s">
        <v>26</v>
      </c>
      <c r="EO84" t="s">
        <v>3</v>
      </c>
      <c r="EQ84">
        <v>0</v>
      </c>
      <c r="ER84">
        <v>601</v>
      </c>
      <c r="ES84">
        <v>601</v>
      </c>
      <c r="ET84">
        <v>0</v>
      </c>
      <c r="EU84">
        <v>0</v>
      </c>
      <c r="EV84">
        <v>0</v>
      </c>
      <c r="EW84">
        <v>0</v>
      </c>
      <c r="EX84">
        <v>0</v>
      </c>
      <c r="FQ84">
        <v>0</v>
      </c>
      <c r="FR84">
        <f t="shared" si="101"/>
        <v>0</v>
      </c>
      <c r="FS84">
        <v>0</v>
      </c>
      <c r="FX84">
        <v>105</v>
      </c>
      <c r="FY84">
        <v>60</v>
      </c>
      <c r="GA84" t="s">
        <v>3</v>
      </c>
      <c r="GD84">
        <v>1</v>
      </c>
      <c r="GF84">
        <v>1044355548</v>
      </c>
      <c r="GG84">
        <v>2</v>
      </c>
      <c r="GH84">
        <v>1</v>
      </c>
      <c r="GI84">
        <v>2</v>
      </c>
      <c r="GJ84">
        <v>0</v>
      </c>
      <c r="GK84">
        <v>0</v>
      </c>
      <c r="GL84">
        <f t="shared" si="102"/>
        <v>0</v>
      </c>
      <c r="GM84">
        <f t="shared" si="103"/>
        <v>-95.92</v>
      </c>
      <c r="GN84">
        <f t="shared" si="104"/>
        <v>-95.92</v>
      </c>
      <c r="GO84">
        <f t="shared" si="105"/>
        <v>0</v>
      </c>
      <c r="GP84">
        <f t="shared" si="106"/>
        <v>0</v>
      </c>
      <c r="GR84">
        <v>0</v>
      </c>
      <c r="GS84">
        <v>3</v>
      </c>
      <c r="GT84">
        <v>0</v>
      </c>
      <c r="GU84" t="s">
        <v>3</v>
      </c>
      <c r="GV84">
        <f t="shared" si="107"/>
        <v>0</v>
      </c>
      <c r="GW84">
        <v>1</v>
      </c>
      <c r="GX84">
        <f t="shared" si="108"/>
        <v>0</v>
      </c>
      <c r="HA84">
        <v>0</v>
      </c>
      <c r="HB84">
        <v>0</v>
      </c>
      <c r="HC84">
        <f t="shared" si="109"/>
        <v>0</v>
      </c>
      <c r="IK84">
        <v>0</v>
      </c>
    </row>
    <row r="85" spans="1:245">
      <c r="A85">
        <v>17</v>
      </c>
      <c r="B85">
        <v>1</v>
      </c>
      <c r="C85">
        <f>ROW(SmtRes!A124)</f>
        <v>124</v>
      </c>
      <c r="D85">
        <f>ROW(EtalonRes!A124)</f>
        <v>124</v>
      </c>
      <c r="E85" t="s">
        <v>3</v>
      </c>
      <c r="F85" t="s">
        <v>162</v>
      </c>
      <c r="G85" t="s">
        <v>163</v>
      </c>
      <c r="H85" t="s">
        <v>36</v>
      </c>
      <c r="I85">
        <v>1</v>
      </c>
      <c r="J85">
        <v>0</v>
      </c>
      <c r="O85">
        <f t="shared" si="70"/>
        <v>7097.82</v>
      </c>
      <c r="P85">
        <f t="shared" si="71"/>
        <v>151.57</v>
      </c>
      <c r="Q85">
        <f t="shared" si="72"/>
        <v>3545.16</v>
      </c>
      <c r="R85">
        <f t="shared" si="73"/>
        <v>1106.96</v>
      </c>
      <c r="S85">
        <f t="shared" si="74"/>
        <v>3401.09</v>
      </c>
      <c r="T85">
        <f t="shared" si="75"/>
        <v>0</v>
      </c>
      <c r="U85">
        <f t="shared" si="76"/>
        <v>12.11</v>
      </c>
      <c r="V85">
        <f t="shared" si="77"/>
        <v>3.01</v>
      </c>
      <c r="W85">
        <f t="shared" si="78"/>
        <v>0</v>
      </c>
      <c r="X85">
        <f t="shared" si="79"/>
        <v>4733.45</v>
      </c>
      <c r="Y85">
        <f t="shared" si="80"/>
        <v>2704.83</v>
      </c>
      <c r="AA85">
        <v>-1</v>
      </c>
      <c r="AB85">
        <f t="shared" si="81"/>
        <v>622.58000000000004</v>
      </c>
      <c r="AC85">
        <f t="shared" si="82"/>
        <v>45.11</v>
      </c>
      <c r="AD85">
        <f t="shared" si="83"/>
        <v>470.18</v>
      </c>
      <c r="AE85">
        <f t="shared" si="84"/>
        <v>34.92</v>
      </c>
      <c r="AF85">
        <f t="shared" si="85"/>
        <v>107.29</v>
      </c>
      <c r="AG85">
        <f t="shared" si="86"/>
        <v>0</v>
      </c>
      <c r="AH85">
        <f t="shared" si="87"/>
        <v>12.11</v>
      </c>
      <c r="AI85">
        <f t="shared" si="88"/>
        <v>3.01</v>
      </c>
      <c r="AJ85">
        <f t="shared" si="89"/>
        <v>0</v>
      </c>
      <c r="AK85">
        <v>622.58000000000004</v>
      </c>
      <c r="AL85">
        <v>45.11</v>
      </c>
      <c r="AM85">
        <v>470.18</v>
      </c>
      <c r="AN85">
        <v>34.92</v>
      </c>
      <c r="AO85">
        <v>107.29</v>
      </c>
      <c r="AP85">
        <v>0</v>
      </c>
      <c r="AQ85">
        <v>12.11</v>
      </c>
      <c r="AR85">
        <v>3.01</v>
      </c>
      <c r="AS85">
        <v>0</v>
      </c>
      <c r="AT85">
        <v>105</v>
      </c>
      <c r="AU85">
        <v>60</v>
      </c>
      <c r="AV85">
        <v>1</v>
      </c>
      <c r="AW85">
        <v>1</v>
      </c>
      <c r="AZ85">
        <v>1</v>
      </c>
      <c r="BA85">
        <v>31.7</v>
      </c>
      <c r="BB85">
        <v>7.54</v>
      </c>
      <c r="BC85">
        <v>3.36</v>
      </c>
      <c r="BD85" t="s">
        <v>3</v>
      </c>
      <c r="BE85" t="s">
        <v>3</v>
      </c>
      <c r="BF85" t="s">
        <v>3</v>
      </c>
      <c r="BG85" t="s">
        <v>3</v>
      </c>
      <c r="BH85">
        <v>0</v>
      </c>
      <c r="BI85">
        <v>1</v>
      </c>
      <c r="BJ85" t="s">
        <v>164</v>
      </c>
      <c r="BM85">
        <v>33001</v>
      </c>
      <c r="BN85">
        <v>0</v>
      </c>
      <c r="BO85" t="s">
        <v>162</v>
      </c>
      <c r="BP85">
        <v>1</v>
      </c>
      <c r="BQ85">
        <v>2</v>
      </c>
      <c r="BR85">
        <v>0</v>
      </c>
      <c r="BS85">
        <v>31.7</v>
      </c>
      <c r="BT85">
        <v>1</v>
      </c>
      <c r="BU85">
        <v>1</v>
      </c>
      <c r="BV85">
        <v>1</v>
      </c>
      <c r="BW85">
        <v>1</v>
      </c>
      <c r="BX85">
        <v>1</v>
      </c>
      <c r="BY85" t="s">
        <v>3</v>
      </c>
      <c r="BZ85">
        <v>105</v>
      </c>
      <c r="CA85">
        <v>60</v>
      </c>
      <c r="CE85">
        <v>0</v>
      </c>
      <c r="CF85">
        <v>0</v>
      </c>
      <c r="CG85">
        <v>0</v>
      </c>
      <c r="CM85">
        <v>0</v>
      </c>
      <c r="CN85" t="s">
        <v>3</v>
      </c>
      <c r="CO85">
        <v>0</v>
      </c>
      <c r="CP85">
        <f t="shared" si="90"/>
        <v>7097.82</v>
      </c>
      <c r="CQ85">
        <f t="shared" si="91"/>
        <v>151.56960000000001</v>
      </c>
      <c r="CR85">
        <f t="shared" si="92"/>
        <v>3545.1572000000001</v>
      </c>
      <c r="CS85">
        <f t="shared" si="93"/>
        <v>1106.9639999999999</v>
      </c>
      <c r="CT85">
        <f t="shared" si="94"/>
        <v>3401.0929999999998</v>
      </c>
      <c r="CU85">
        <f t="shared" si="95"/>
        <v>0</v>
      </c>
      <c r="CV85">
        <f t="shared" si="96"/>
        <v>12.11</v>
      </c>
      <c r="CW85">
        <f t="shared" si="97"/>
        <v>3.01</v>
      </c>
      <c r="CX85">
        <f t="shared" si="98"/>
        <v>0</v>
      </c>
      <c r="CY85">
        <f t="shared" si="99"/>
        <v>4733.4525000000003</v>
      </c>
      <c r="CZ85">
        <f t="shared" si="100"/>
        <v>2704.83</v>
      </c>
      <c r="DC85" t="s">
        <v>3</v>
      </c>
      <c r="DD85" t="s">
        <v>3</v>
      </c>
      <c r="DE85" t="s">
        <v>3</v>
      </c>
      <c r="DF85" t="s">
        <v>3</v>
      </c>
      <c r="DG85" t="s">
        <v>3</v>
      </c>
      <c r="DH85" t="s">
        <v>3</v>
      </c>
      <c r="DI85" t="s">
        <v>3</v>
      </c>
      <c r="DJ85" t="s">
        <v>3</v>
      </c>
      <c r="DK85" t="s">
        <v>3</v>
      </c>
      <c r="DL85" t="s">
        <v>3</v>
      </c>
      <c r="DM85" t="s">
        <v>3</v>
      </c>
      <c r="DN85">
        <v>0</v>
      </c>
      <c r="DO85">
        <v>0</v>
      </c>
      <c r="DP85">
        <v>1</v>
      </c>
      <c r="DQ85">
        <v>1</v>
      </c>
      <c r="DU85">
        <v>1013</v>
      </c>
      <c r="DV85" t="s">
        <v>36</v>
      </c>
      <c r="DW85" t="s">
        <v>36</v>
      </c>
      <c r="DX85">
        <v>1</v>
      </c>
      <c r="EE85">
        <v>29085566</v>
      </c>
      <c r="EF85">
        <v>2</v>
      </c>
      <c r="EG85" t="s">
        <v>24</v>
      </c>
      <c r="EH85">
        <v>0</v>
      </c>
      <c r="EI85" t="s">
        <v>3</v>
      </c>
      <c r="EJ85">
        <v>1</v>
      </c>
      <c r="EK85">
        <v>33001</v>
      </c>
      <c r="EL85" t="s">
        <v>25</v>
      </c>
      <c r="EM85" t="s">
        <v>26</v>
      </c>
      <c r="EO85" t="s">
        <v>3</v>
      </c>
      <c r="EQ85">
        <v>1024</v>
      </c>
      <c r="ER85">
        <v>622.58000000000004</v>
      </c>
      <c r="ES85">
        <v>45.11</v>
      </c>
      <c r="ET85">
        <v>470.18</v>
      </c>
      <c r="EU85">
        <v>34.92</v>
      </c>
      <c r="EV85">
        <v>107.29</v>
      </c>
      <c r="EW85">
        <v>12.11</v>
      </c>
      <c r="EX85">
        <v>3.01</v>
      </c>
      <c r="EY85">
        <v>0</v>
      </c>
      <c r="FQ85">
        <v>0</v>
      </c>
      <c r="FR85">
        <f t="shared" si="101"/>
        <v>0</v>
      </c>
      <c r="FS85">
        <v>0</v>
      </c>
      <c r="FX85">
        <v>105</v>
      </c>
      <c r="FY85">
        <v>60</v>
      </c>
      <c r="GA85" t="s">
        <v>3</v>
      </c>
      <c r="GD85">
        <v>1</v>
      </c>
      <c r="GF85">
        <v>1096414730</v>
      </c>
      <c r="GG85">
        <v>2</v>
      </c>
      <c r="GH85">
        <v>1</v>
      </c>
      <c r="GI85">
        <v>2</v>
      </c>
      <c r="GJ85">
        <v>0</v>
      </c>
      <c r="GK85">
        <v>0</v>
      </c>
      <c r="GL85">
        <f t="shared" si="102"/>
        <v>0</v>
      </c>
      <c r="GM85">
        <f t="shared" si="103"/>
        <v>14536.1</v>
      </c>
      <c r="GN85">
        <f t="shared" si="104"/>
        <v>14536.1</v>
      </c>
      <c r="GO85">
        <f t="shared" si="105"/>
        <v>0</v>
      </c>
      <c r="GP85">
        <f t="shared" si="106"/>
        <v>0</v>
      </c>
      <c r="GR85">
        <v>0</v>
      </c>
      <c r="GS85">
        <v>3</v>
      </c>
      <c r="GT85">
        <v>0</v>
      </c>
      <c r="GU85" t="s">
        <v>3</v>
      </c>
      <c r="GV85">
        <f t="shared" si="107"/>
        <v>0</v>
      </c>
      <c r="GW85">
        <v>1</v>
      </c>
      <c r="GX85">
        <f t="shared" si="108"/>
        <v>0</v>
      </c>
      <c r="HA85">
        <v>0</v>
      </c>
      <c r="HB85">
        <v>0</v>
      </c>
      <c r="HC85">
        <f t="shared" si="109"/>
        <v>0</v>
      </c>
      <c r="IK85">
        <v>0</v>
      </c>
    </row>
    <row r="86" spans="1:245">
      <c r="A86">
        <v>18</v>
      </c>
      <c r="B86">
        <v>1</v>
      </c>
      <c r="C86">
        <v>124</v>
      </c>
      <c r="E86" t="s">
        <v>3</v>
      </c>
      <c r="F86" t="s">
        <v>154</v>
      </c>
      <c r="G86" t="s">
        <v>155</v>
      </c>
      <c r="H86" t="s">
        <v>40</v>
      </c>
      <c r="I86">
        <f>I85*J86</f>
        <v>-0.06</v>
      </c>
      <c r="J86">
        <v>-0.06</v>
      </c>
      <c r="O86">
        <f t="shared" si="70"/>
        <v>-95.92</v>
      </c>
      <c r="P86">
        <f t="shared" si="71"/>
        <v>-95.92</v>
      </c>
      <c r="Q86">
        <f t="shared" si="72"/>
        <v>0</v>
      </c>
      <c r="R86">
        <f t="shared" si="73"/>
        <v>0</v>
      </c>
      <c r="S86">
        <f t="shared" si="74"/>
        <v>0</v>
      </c>
      <c r="T86">
        <f t="shared" si="75"/>
        <v>0</v>
      </c>
      <c r="U86">
        <f t="shared" si="76"/>
        <v>0</v>
      </c>
      <c r="V86">
        <f t="shared" si="77"/>
        <v>0</v>
      </c>
      <c r="W86">
        <f t="shared" si="78"/>
        <v>0</v>
      </c>
      <c r="X86">
        <f t="shared" si="79"/>
        <v>0</v>
      </c>
      <c r="Y86">
        <f t="shared" si="80"/>
        <v>0</v>
      </c>
      <c r="AA86">
        <v>-1</v>
      </c>
      <c r="AB86">
        <f t="shared" si="81"/>
        <v>601</v>
      </c>
      <c r="AC86">
        <f t="shared" si="82"/>
        <v>601</v>
      </c>
      <c r="AD86">
        <f t="shared" si="83"/>
        <v>0</v>
      </c>
      <c r="AE86">
        <f t="shared" si="84"/>
        <v>0</v>
      </c>
      <c r="AF86">
        <f t="shared" si="85"/>
        <v>0</v>
      </c>
      <c r="AG86">
        <f t="shared" si="86"/>
        <v>0</v>
      </c>
      <c r="AH86">
        <f t="shared" si="87"/>
        <v>0</v>
      </c>
      <c r="AI86">
        <f t="shared" si="88"/>
        <v>0</v>
      </c>
      <c r="AJ86">
        <f t="shared" si="89"/>
        <v>0</v>
      </c>
      <c r="AK86">
        <v>601</v>
      </c>
      <c r="AL86">
        <v>601</v>
      </c>
      <c r="AM86">
        <v>0</v>
      </c>
      <c r="AN86">
        <v>0</v>
      </c>
      <c r="AO86">
        <v>0</v>
      </c>
      <c r="AP86">
        <v>0</v>
      </c>
      <c r="AQ86">
        <v>0</v>
      </c>
      <c r="AR86">
        <v>0</v>
      </c>
      <c r="AS86">
        <v>0</v>
      </c>
      <c r="AT86">
        <v>105</v>
      </c>
      <c r="AU86">
        <v>60</v>
      </c>
      <c r="AV86">
        <v>1</v>
      </c>
      <c r="AW86">
        <v>1</v>
      </c>
      <c r="AZ86">
        <v>1</v>
      </c>
      <c r="BA86">
        <v>1</v>
      </c>
      <c r="BB86">
        <v>1</v>
      </c>
      <c r="BC86">
        <v>2.66</v>
      </c>
      <c r="BD86" t="s">
        <v>3</v>
      </c>
      <c r="BE86" t="s">
        <v>3</v>
      </c>
      <c r="BF86" t="s">
        <v>3</v>
      </c>
      <c r="BG86" t="s">
        <v>3</v>
      </c>
      <c r="BH86">
        <v>3</v>
      </c>
      <c r="BI86">
        <v>1</v>
      </c>
      <c r="BJ86" t="s">
        <v>156</v>
      </c>
      <c r="BM86">
        <v>33001</v>
      </c>
      <c r="BN86">
        <v>0</v>
      </c>
      <c r="BO86" t="s">
        <v>154</v>
      </c>
      <c r="BP86">
        <v>1</v>
      </c>
      <c r="BQ86">
        <v>2</v>
      </c>
      <c r="BR86">
        <v>1</v>
      </c>
      <c r="BS86">
        <v>1</v>
      </c>
      <c r="BT86">
        <v>1</v>
      </c>
      <c r="BU86">
        <v>1</v>
      </c>
      <c r="BV86">
        <v>1</v>
      </c>
      <c r="BW86">
        <v>1</v>
      </c>
      <c r="BX86">
        <v>1</v>
      </c>
      <c r="BY86" t="s">
        <v>3</v>
      </c>
      <c r="BZ86">
        <v>105</v>
      </c>
      <c r="CA86">
        <v>60</v>
      </c>
      <c r="CE86">
        <v>0</v>
      </c>
      <c r="CF86">
        <v>0</v>
      </c>
      <c r="CG86">
        <v>0</v>
      </c>
      <c r="CM86">
        <v>0</v>
      </c>
      <c r="CN86" t="s">
        <v>3</v>
      </c>
      <c r="CO86">
        <v>0</v>
      </c>
      <c r="CP86">
        <f t="shared" si="90"/>
        <v>-95.92</v>
      </c>
      <c r="CQ86">
        <f t="shared" si="91"/>
        <v>1598.66</v>
      </c>
      <c r="CR86">
        <f t="shared" si="92"/>
        <v>0</v>
      </c>
      <c r="CS86">
        <f t="shared" si="93"/>
        <v>0</v>
      </c>
      <c r="CT86">
        <f t="shared" si="94"/>
        <v>0</v>
      </c>
      <c r="CU86">
        <f t="shared" si="95"/>
        <v>0</v>
      </c>
      <c r="CV86">
        <f t="shared" si="96"/>
        <v>0</v>
      </c>
      <c r="CW86">
        <f t="shared" si="97"/>
        <v>0</v>
      </c>
      <c r="CX86">
        <f t="shared" si="98"/>
        <v>0</v>
      </c>
      <c r="CY86">
        <f t="shared" si="99"/>
        <v>0</v>
      </c>
      <c r="CZ86">
        <f t="shared" si="100"/>
        <v>0</v>
      </c>
      <c r="DC86" t="s">
        <v>3</v>
      </c>
      <c r="DD86" t="s">
        <v>3</v>
      </c>
      <c r="DE86" t="s">
        <v>3</v>
      </c>
      <c r="DF86" t="s">
        <v>3</v>
      </c>
      <c r="DG86" t="s">
        <v>3</v>
      </c>
      <c r="DH86" t="s">
        <v>3</v>
      </c>
      <c r="DI86" t="s">
        <v>3</v>
      </c>
      <c r="DJ86" t="s">
        <v>3</v>
      </c>
      <c r="DK86" t="s">
        <v>3</v>
      </c>
      <c r="DL86" t="s">
        <v>3</v>
      </c>
      <c r="DM86" t="s">
        <v>3</v>
      </c>
      <c r="DN86">
        <v>0</v>
      </c>
      <c r="DO86">
        <v>0</v>
      </c>
      <c r="DP86">
        <v>1</v>
      </c>
      <c r="DQ86">
        <v>1</v>
      </c>
      <c r="DU86">
        <v>1010</v>
      </c>
      <c r="DV86" t="s">
        <v>40</v>
      </c>
      <c r="DW86" t="s">
        <v>40</v>
      </c>
      <c r="DX86">
        <v>100</v>
      </c>
      <c r="EE86">
        <v>29085566</v>
      </c>
      <c r="EF86">
        <v>2</v>
      </c>
      <c r="EG86" t="s">
        <v>24</v>
      </c>
      <c r="EH86">
        <v>0</v>
      </c>
      <c r="EI86" t="s">
        <v>3</v>
      </c>
      <c r="EJ86">
        <v>1</v>
      </c>
      <c r="EK86">
        <v>33001</v>
      </c>
      <c r="EL86" t="s">
        <v>25</v>
      </c>
      <c r="EM86" t="s">
        <v>26</v>
      </c>
      <c r="EO86" t="s">
        <v>3</v>
      </c>
      <c r="EQ86">
        <v>1024</v>
      </c>
      <c r="ER86">
        <v>601</v>
      </c>
      <c r="ES86">
        <v>601</v>
      </c>
      <c r="ET86">
        <v>0</v>
      </c>
      <c r="EU86">
        <v>0</v>
      </c>
      <c r="EV86">
        <v>0</v>
      </c>
      <c r="EW86">
        <v>0</v>
      </c>
      <c r="EX86">
        <v>0</v>
      </c>
      <c r="FQ86">
        <v>0</v>
      </c>
      <c r="FR86">
        <f t="shared" si="101"/>
        <v>0</v>
      </c>
      <c r="FS86">
        <v>0</v>
      </c>
      <c r="FX86">
        <v>105</v>
      </c>
      <c r="FY86">
        <v>60</v>
      </c>
      <c r="GA86" t="s">
        <v>3</v>
      </c>
      <c r="GD86">
        <v>1</v>
      </c>
      <c r="GF86">
        <v>1044355548</v>
      </c>
      <c r="GG86">
        <v>2</v>
      </c>
      <c r="GH86">
        <v>1</v>
      </c>
      <c r="GI86">
        <v>2</v>
      </c>
      <c r="GJ86">
        <v>0</v>
      </c>
      <c r="GK86">
        <v>0</v>
      </c>
      <c r="GL86">
        <f t="shared" si="102"/>
        <v>0</v>
      </c>
      <c r="GM86">
        <f t="shared" si="103"/>
        <v>-95.92</v>
      </c>
      <c r="GN86">
        <f t="shared" si="104"/>
        <v>-95.92</v>
      </c>
      <c r="GO86">
        <f t="shared" si="105"/>
        <v>0</v>
      </c>
      <c r="GP86">
        <f t="shared" si="106"/>
        <v>0</v>
      </c>
      <c r="GR86">
        <v>0</v>
      </c>
      <c r="GS86">
        <v>3</v>
      </c>
      <c r="GT86">
        <v>0</v>
      </c>
      <c r="GU86" t="s">
        <v>3</v>
      </c>
      <c r="GV86">
        <f t="shared" si="107"/>
        <v>0</v>
      </c>
      <c r="GW86">
        <v>1</v>
      </c>
      <c r="GX86">
        <f t="shared" si="108"/>
        <v>0</v>
      </c>
      <c r="HA86">
        <v>0</v>
      </c>
      <c r="HB86">
        <v>0</v>
      </c>
      <c r="HC86">
        <f t="shared" si="109"/>
        <v>0</v>
      </c>
      <c r="IK86">
        <v>0</v>
      </c>
    </row>
    <row r="87" spans="1:245">
      <c r="A87">
        <v>17</v>
      </c>
      <c r="B87">
        <v>1</v>
      </c>
      <c r="C87">
        <f>ROW(SmtRes!A138)</f>
        <v>138</v>
      </c>
      <c r="D87">
        <f>ROW(EtalonRes!A138)</f>
        <v>138</v>
      </c>
      <c r="E87" t="s">
        <v>165</v>
      </c>
      <c r="F87" t="s">
        <v>166</v>
      </c>
      <c r="G87" t="s">
        <v>167</v>
      </c>
      <c r="H87" t="s">
        <v>168</v>
      </c>
      <c r="I87">
        <f>ROUND(38/1000,9)</f>
        <v>3.7999999999999999E-2</v>
      </c>
      <c r="J87">
        <v>0</v>
      </c>
      <c r="O87">
        <f t="shared" si="70"/>
        <v>3258.17</v>
      </c>
      <c r="P87">
        <f t="shared" si="71"/>
        <v>1047.7</v>
      </c>
      <c r="Q87">
        <f t="shared" si="72"/>
        <v>341.86</v>
      </c>
      <c r="R87">
        <f t="shared" si="73"/>
        <v>210.25</v>
      </c>
      <c r="S87">
        <f t="shared" si="74"/>
        <v>1868.61</v>
      </c>
      <c r="T87">
        <f t="shared" si="75"/>
        <v>0</v>
      </c>
      <c r="U87">
        <f t="shared" si="76"/>
        <v>6.1984079999999997</v>
      </c>
      <c r="V87">
        <f t="shared" si="77"/>
        <v>0.56544000000000005</v>
      </c>
      <c r="W87">
        <f t="shared" si="78"/>
        <v>0</v>
      </c>
      <c r="X87">
        <f t="shared" si="79"/>
        <v>2182.8000000000002</v>
      </c>
      <c r="Y87">
        <f t="shared" si="80"/>
        <v>1247.32</v>
      </c>
      <c r="AA87">
        <v>37008144</v>
      </c>
      <c r="AB87">
        <f t="shared" si="81"/>
        <v>5976.5</v>
      </c>
      <c r="AC87">
        <f t="shared" si="82"/>
        <v>3147.37</v>
      </c>
      <c r="AD87">
        <f>ROUND(((((ET87*1.2))-((EU87*1.2)))+AE87),2)</f>
        <v>1277.9000000000001</v>
      </c>
      <c r="AE87">
        <f>ROUND(((EU87*1.2)),2)</f>
        <v>174.54</v>
      </c>
      <c r="AF87">
        <f>ROUND(((EV87*1.2)),2)</f>
        <v>1551.23</v>
      </c>
      <c r="AG87">
        <f t="shared" si="86"/>
        <v>0</v>
      </c>
      <c r="AH87">
        <f>((EW87*1.2))</f>
        <v>163.11600000000001</v>
      </c>
      <c r="AI87">
        <f>((EX87*1.2))</f>
        <v>14.88</v>
      </c>
      <c r="AJ87">
        <f t="shared" si="89"/>
        <v>0</v>
      </c>
      <c r="AK87">
        <v>5504.98</v>
      </c>
      <c r="AL87">
        <v>3147.37</v>
      </c>
      <c r="AM87">
        <v>1064.92</v>
      </c>
      <c r="AN87">
        <v>145.44999999999999</v>
      </c>
      <c r="AO87">
        <v>1292.69</v>
      </c>
      <c r="AP87">
        <v>0</v>
      </c>
      <c r="AQ87">
        <v>135.93</v>
      </c>
      <c r="AR87">
        <v>12.4</v>
      </c>
      <c r="AS87">
        <v>0</v>
      </c>
      <c r="AT87">
        <v>105</v>
      </c>
      <c r="AU87">
        <v>60</v>
      </c>
      <c r="AV87">
        <v>1</v>
      </c>
      <c r="AW87">
        <v>1</v>
      </c>
      <c r="AZ87">
        <v>1</v>
      </c>
      <c r="BA87">
        <v>31.7</v>
      </c>
      <c r="BB87">
        <v>7.04</v>
      </c>
      <c r="BC87">
        <v>8.76</v>
      </c>
      <c r="BD87" t="s">
        <v>3</v>
      </c>
      <c r="BE87" t="s">
        <v>3</v>
      </c>
      <c r="BF87" t="s">
        <v>3</v>
      </c>
      <c r="BG87" t="s">
        <v>3</v>
      </c>
      <c r="BH87">
        <v>0</v>
      </c>
      <c r="BI87">
        <v>1</v>
      </c>
      <c r="BJ87" t="s">
        <v>169</v>
      </c>
      <c r="BM87">
        <v>33001</v>
      </c>
      <c r="BN87">
        <v>0</v>
      </c>
      <c r="BO87" t="s">
        <v>166</v>
      </c>
      <c r="BP87">
        <v>1</v>
      </c>
      <c r="BQ87">
        <v>2</v>
      </c>
      <c r="BR87">
        <v>0</v>
      </c>
      <c r="BS87">
        <v>31.7</v>
      </c>
      <c r="BT87">
        <v>1</v>
      </c>
      <c r="BU87">
        <v>1</v>
      </c>
      <c r="BV87">
        <v>1</v>
      </c>
      <c r="BW87">
        <v>1</v>
      </c>
      <c r="BX87">
        <v>1</v>
      </c>
      <c r="BY87" t="s">
        <v>3</v>
      </c>
      <c r="BZ87">
        <v>105</v>
      </c>
      <c r="CA87">
        <v>60</v>
      </c>
      <c r="CE87">
        <v>0</v>
      </c>
      <c r="CF87">
        <v>0</v>
      </c>
      <c r="CG87">
        <v>0</v>
      </c>
      <c r="CM87">
        <v>0</v>
      </c>
      <c r="CN87" t="s">
        <v>170</v>
      </c>
      <c r="CO87">
        <v>0</v>
      </c>
      <c r="CP87">
        <f t="shared" si="90"/>
        <v>3258.17</v>
      </c>
      <c r="CQ87">
        <f t="shared" si="91"/>
        <v>27570.961200000002</v>
      </c>
      <c r="CR87">
        <f t="shared" si="92"/>
        <v>8996.4159999999993</v>
      </c>
      <c r="CS87">
        <f t="shared" si="93"/>
        <v>5532.9179999999997</v>
      </c>
      <c r="CT87">
        <f t="shared" si="94"/>
        <v>49173.991000000002</v>
      </c>
      <c r="CU87">
        <f t="shared" si="95"/>
        <v>0</v>
      </c>
      <c r="CV87">
        <f t="shared" si="96"/>
        <v>163.11600000000001</v>
      </c>
      <c r="CW87">
        <f t="shared" si="97"/>
        <v>14.88</v>
      </c>
      <c r="CX87">
        <f t="shared" si="98"/>
        <v>0</v>
      </c>
      <c r="CY87">
        <f t="shared" si="99"/>
        <v>2182.8029999999999</v>
      </c>
      <c r="CZ87">
        <f t="shared" si="100"/>
        <v>1247.316</v>
      </c>
      <c r="DC87" t="s">
        <v>3</v>
      </c>
      <c r="DD87" t="s">
        <v>3</v>
      </c>
      <c r="DE87" t="s">
        <v>171</v>
      </c>
      <c r="DF87" t="s">
        <v>171</v>
      </c>
      <c r="DG87" t="s">
        <v>171</v>
      </c>
      <c r="DH87" t="s">
        <v>3</v>
      </c>
      <c r="DI87" t="s">
        <v>171</v>
      </c>
      <c r="DJ87" t="s">
        <v>171</v>
      </c>
      <c r="DK87" t="s">
        <v>3</v>
      </c>
      <c r="DL87" t="s">
        <v>3</v>
      </c>
      <c r="DM87" t="s">
        <v>3</v>
      </c>
      <c r="DN87">
        <v>0</v>
      </c>
      <c r="DO87">
        <v>0</v>
      </c>
      <c r="DP87">
        <v>1</v>
      </c>
      <c r="DQ87">
        <v>1</v>
      </c>
      <c r="DU87">
        <v>1013</v>
      </c>
      <c r="DV87" t="s">
        <v>168</v>
      </c>
      <c r="DW87" t="s">
        <v>172</v>
      </c>
      <c r="DX87">
        <v>1</v>
      </c>
      <c r="EE87">
        <v>29085566</v>
      </c>
      <c r="EF87">
        <v>2</v>
      </c>
      <c r="EG87" t="s">
        <v>24</v>
      </c>
      <c r="EH87">
        <v>0</v>
      </c>
      <c r="EI87" t="s">
        <v>3</v>
      </c>
      <c r="EJ87">
        <v>1</v>
      </c>
      <c r="EK87">
        <v>33001</v>
      </c>
      <c r="EL87" t="s">
        <v>25</v>
      </c>
      <c r="EM87" t="s">
        <v>26</v>
      </c>
      <c r="EO87" t="s">
        <v>173</v>
      </c>
      <c r="EQ87">
        <v>0</v>
      </c>
      <c r="ER87">
        <v>5504.98</v>
      </c>
      <c r="ES87">
        <v>3147.37</v>
      </c>
      <c r="ET87">
        <v>1064.92</v>
      </c>
      <c r="EU87">
        <v>145.44999999999999</v>
      </c>
      <c r="EV87">
        <v>1292.69</v>
      </c>
      <c r="EW87">
        <v>135.93</v>
      </c>
      <c r="EX87">
        <v>12.4</v>
      </c>
      <c r="EY87">
        <v>0</v>
      </c>
      <c r="FQ87">
        <v>0</v>
      </c>
      <c r="FR87">
        <f t="shared" si="101"/>
        <v>0</v>
      </c>
      <c r="FS87">
        <v>0</v>
      </c>
      <c r="FX87">
        <v>105</v>
      </c>
      <c r="FY87">
        <v>60</v>
      </c>
      <c r="GA87" t="s">
        <v>3</v>
      </c>
      <c r="GD87">
        <v>1</v>
      </c>
      <c r="GF87">
        <v>-1017853430</v>
      </c>
      <c r="GG87">
        <v>2</v>
      </c>
      <c r="GH87">
        <v>1</v>
      </c>
      <c r="GI87">
        <v>2</v>
      </c>
      <c r="GJ87">
        <v>0</v>
      </c>
      <c r="GK87">
        <v>0</v>
      </c>
      <c r="GL87">
        <f t="shared" si="102"/>
        <v>0</v>
      </c>
      <c r="GM87">
        <f t="shared" si="103"/>
        <v>6688.29</v>
      </c>
      <c r="GN87">
        <f t="shared" si="104"/>
        <v>6688.29</v>
      </c>
      <c r="GO87">
        <f t="shared" si="105"/>
        <v>0</v>
      </c>
      <c r="GP87">
        <f t="shared" si="106"/>
        <v>0</v>
      </c>
      <c r="GR87">
        <v>0</v>
      </c>
      <c r="GS87">
        <v>3</v>
      </c>
      <c r="GT87">
        <v>0</v>
      </c>
      <c r="GU87" t="s">
        <v>3</v>
      </c>
      <c r="GV87">
        <f t="shared" si="107"/>
        <v>0</v>
      </c>
      <c r="GW87">
        <v>1</v>
      </c>
      <c r="GX87">
        <f t="shared" si="108"/>
        <v>0</v>
      </c>
      <c r="HA87">
        <v>0</v>
      </c>
      <c r="HB87">
        <v>0</v>
      </c>
      <c r="HC87">
        <f t="shared" si="109"/>
        <v>0</v>
      </c>
      <c r="IK87">
        <v>0</v>
      </c>
    </row>
    <row r="88" spans="1:245">
      <c r="A88">
        <v>18</v>
      </c>
      <c r="B88">
        <v>1</v>
      </c>
      <c r="C88">
        <v>132</v>
      </c>
      <c r="E88" t="s">
        <v>174</v>
      </c>
      <c r="F88" t="s">
        <v>175</v>
      </c>
      <c r="G88" t="s">
        <v>176</v>
      </c>
      <c r="H88" t="s">
        <v>177</v>
      </c>
      <c r="I88">
        <f>I87*J88</f>
        <v>-7.5999999999999998E-2</v>
      </c>
      <c r="J88">
        <v>-2</v>
      </c>
      <c r="O88">
        <f t="shared" si="70"/>
        <v>-55.5</v>
      </c>
      <c r="P88">
        <f t="shared" si="71"/>
        <v>-55.5</v>
      </c>
      <c r="Q88">
        <f t="shared" si="72"/>
        <v>0</v>
      </c>
      <c r="R88">
        <f t="shared" si="73"/>
        <v>0</v>
      </c>
      <c r="S88">
        <f t="shared" si="74"/>
        <v>0</v>
      </c>
      <c r="T88">
        <f t="shared" si="75"/>
        <v>0</v>
      </c>
      <c r="U88">
        <f t="shared" si="76"/>
        <v>0</v>
      </c>
      <c r="V88">
        <f t="shared" si="77"/>
        <v>0</v>
      </c>
      <c r="W88">
        <f t="shared" si="78"/>
        <v>0</v>
      </c>
      <c r="X88">
        <f t="shared" si="79"/>
        <v>0</v>
      </c>
      <c r="Y88">
        <f t="shared" si="80"/>
        <v>0</v>
      </c>
      <c r="AA88">
        <v>37008144</v>
      </c>
      <c r="AB88">
        <f t="shared" si="81"/>
        <v>239.43</v>
      </c>
      <c r="AC88">
        <f t="shared" si="82"/>
        <v>239.43</v>
      </c>
      <c r="AD88">
        <f t="shared" ref="AD88:AD113" si="110">ROUND((((ET88)-(EU88))+AE88),2)</f>
        <v>0</v>
      </c>
      <c r="AE88">
        <f t="shared" ref="AE88:AE113" si="111">ROUND((EU88),2)</f>
        <v>0</v>
      </c>
      <c r="AF88">
        <f t="shared" ref="AF88:AF113" si="112">ROUND((EV88),2)</f>
        <v>0</v>
      </c>
      <c r="AG88">
        <f t="shared" si="86"/>
        <v>0</v>
      </c>
      <c r="AH88">
        <f t="shared" ref="AH88:AH113" si="113">(EW88)</f>
        <v>0</v>
      </c>
      <c r="AI88">
        <f t="shared" ref="AI88:AI113" si="114">(EX88)</f>
        <v>0</v>
      </c>
      <c r="AJ88">
        <f t="shared" si="89"/>
        <v>0</v>
      </c>
      <c r="AK88">
        <v>239.43</v>
      </c>
      <c r="AL88">
        <v>239.43</v>
      </c>
      <c r="AM88">
        <v>0</v>
      </c>
      <c r="AN88">
        <v>0</v>
      </c>
      <c r="AO88">
        <v>0</v>
      </c>
      <c r="AP88">
        <v>0</v>
      </c>
      <c r="AQ88">
        <v>0</v>
      </c>
      <c r="AR88">
        <v>0</v>
      </c>
      <c r="AS88">
        <v>0</v>
      </c>
      <c r="AT88">
        <v>105</v>
      </c>
      <c r="AU88">
        <v>60</v>
      </c>
      <c r="AV88">
        <v>1</v>
      </c>
      <c r="AW88">
        <v>1</v>
      </c>
      <c r="AZ88">
        <v>1</v>
      </c>
      <c r="BA88">
        <v>1</v>
      </c>
      <c r="BB88">
        <v>1</v>
      </c>
      <c r="BC88">
        <v>3.05</v>
      </c>
      <c r="BD88" t="s">
        <v>3</v>
      </c>
      <c r="BE88" t="s">
        <v>3</v>
      </c>
      <c r="BF88" t="s">
        <v>3</v>
      </c>
      <c r="BG88" t="s">
        <v>3</v>
      </c>
      <c r="BH88">
        <v>3</v>
      </c>
      <c r="BI88">
        <v>1</v>
      </c>
      <c r="BJ88" t="s">
        <v>178</v>
      </c>
      <c r="BM88">
        <v>33001</v>
      </c>
      <c r="BN88">
        <v>0</v>
      </c>
      <c r="BO88" t="s">
        <v>175</v>
      </c>
      <c r="BP88">
        <v>1</v>
      </c>
      <c r="BQ88">
        <v>2</v>
      </c>
      <c r="BR88">
        <v>1</v>
      </c>
      <c r="BS88">
        <v>1</v>
      </c>
      <c r="BT88">
        <v>1</v>
      </c>
      <c r="BU88">
        <v>1</v>
      </c>
      <c r="BV88">
        <v>1</v>
      </c>
      <c r="BW88">
        <v>1</v>
      </c>
      <c r="BX88">
        <v>1</v>
      </c>
      <c r="BY88" t="s">
        <v>3</v>
      </c>
      <c r="BZ88">
        <v>105</v>
      </c>
      <c r="CA88">
        <v>60</v>
      </c>
      <c r="CE88">
        <v>0</v>
      </c>
      <c r="CF88">
        <v>0</v>
      </c>
      <c r="CG88">
        <v>0</v>
      </c>
      <c r="CM88">
        <v>0</v>
      </c>
      <c r="CN88" t="s">
        <v>3</v>
      </c>
      <c r="CO88">
        <v>0</v>
      </c>
      <c r="CP88">
        <f t="shared" si="90"/>
        <v>-55.5</v>
      </c>
      <c r="CQ88">
        <f t="shared" si="91"/>
        <v>730.26149999999996</v>
      </c>
      <c r="CR88">
        <f t="shared" si="92"/>
        <v>0</v>
      </c>
      <c r="CS88">
        <f t="shared" si="93"/>
        <v>0</v>
      </c>
      <c r="CT88">
        <f t="shared" si="94"/>
        <v>0</v>
      </c>
      <c r="CU88">
        <f t="shared" si="95"/>
        <v>0</v>
      </c>
      <c r="CV88">
        <f t="shared" si="96"/>
        <v>0</v>
      </c>
      <c r="CW88">
        <f t="shared" si="97"/>
        <v>0</v>
      </c>
      <c r="CX88">
        <f t="shared" si="98"/>
        <v>0</v>
      </c>
      <c r="CY88">
        <f t="shared" si="99"/>
        <v>0</v>
      </c>
      <c r="CZ88">
        <f t="shared" si="100"/>
        <v>0</v>
      </c>
      <c r="DC88" t="s">
        <v>3</v>
      </c>
      <c r="DD88" t="s">
        <v>3</v>
      </c>
      <c r="DE88" t="s">
        <v>3</v>
      </c>
      <c r="DF88" t="s">
        <v>3</v>
      </c>
      <c r="DG88" t="s">
        <v>3</v>
      </c>
      <c r="DH88" t="s">
        <v>3</v>
      </c>
      <c r="DI88" t="s">
        <v>3</v>
      </c>
      <c r="DJ88" t="s">
        <v>3</v>
      </c>
      <c r="DK88" t="s">
        <v>3</v>
      </c>
      <c r="DL88" t="s">
        <v>3</v>
      </c>
      <c r="DM88" t="s">
        <v>3</v>
      </c>
      <c r="DN88">
        <v>0</v>
      </c>
      <c r="DO88">
        <v>0</v>
      </c>
      <c r="DP88">
        <v>1</v>
      </c>
      <c r="DQ88">
        <v>1</v>
      </c>
      <c r="DU88">
        <v>1013</v>
      </c>
      <c r="DV88" t="s">
        <v>177</v>
      </c>
      <c r="DW88" t="s">
        <v>177</v>
      </c>
      <c r="DX88">
        <v>1</v>
      </c>
      <c r="EE88">
        <v>29085566</v>
      </c>
      <c r="EF88">
        <v>2</v>
      </c>
      <c r="EG88" t="s">
        <v>24</v>
      </c>
      <c r="EH88">
        <v>0</v>
      </c>
      <c r="EI88" t="s">
        <v>3</v>
      </c>
      <c r="EJ88">
        <v>1</v>
      </c>
      <c r="EK88">
        <v>33001</v>
      </c>
      <c r="EL88" t="s">
        <v>25</v>
      </c>
      <c r="EM88" t="s">
        <v>26</v>
      </c>
      <c r="EO88" t="s">
        <v>3</v>
      </c>
      <c r="EQ88">
        <v>0</v>
      </c>
      <c r="ER88">
        <v>239.43</v>
      </c>
      <c r="ES88">
        <v>239.43</v>
      </c>
      <c r="ET88">
        <v>0</v>
      </c>
      <c r="EU88">
        <v>0</v>
      </c>
      <c r="EV88">
        <v>0</v>
      </c>
      <c r="EW88">
        <v>0</v>
      </c>
      <c r="EX88">
        <v>0</v>
      </c>
      <c r="FQ88">
        <v>0</v>
      </c>
      <c r="FR88">
        <f t="shared" si="101"/>
        <v>0</v>
      </c>
      <c r="FS88">
        <v>0</v>
      </c>
      <c r="FX88">
        <v>105</v>
      </c>
      <c r="FY88">
        <v>60</v>
      </c>
      <c r="GA88" t="s">
        <v>3</v>
      </c>
      <c r="GD88">
        <v>1</v>
      </c>
      <c r="GF88">
        <v>321864152</v>
      </c>
      <c r="GG88">
        <v>2</v>
      </c>
      <c r="GH88">
        <v>1</v>
      </c>
      <c r="GI88">
        <v>2</v>
      </c>
      <c r="GJ88">
        <v>0</v>
      </c>
      <c r="GK88">
        <v>0</v>
      </c>
      <c r="GL88">
        <f t="shared" si="102"/>
        <v>0</v>
      </c>
      <c r="GM88">
        <f t="shared" si="103"/>
        <v>-55.5</v>
      </c>
      <c r="GN88">
        <f t="shared" si="104"/>
        <v>-55.5</v>
      </c>
      <c r="GO88">
        <f t="shared" si="105"/>
        <v>0</v>
      </c>
      <c r="GP88">
        <f t="shared" si="106"/>
        <v>0</v>
      </c>
      <c r="GR88">
        <v>0</v>
      </c>
      <c r="GS88">
        <v>3</v>
      </c>
      <c r="GT88">
        <v>0</v>
      </c>
      <c r="GU88" t="s">
        <v>3</v>
      </c>
      <c r="GV88">
        <f t="shared" si="107"/>
        <v>0</v>
      </c>
      <c r="GW88">
        <v>1</v>
      </c>
      <c r="GX88">
        <f t="shared" si="108"/>
        <v>0</v>
      </c>
      <c r="HA88">
        <v>0</v>
      </c>
      <c r="HB88">
        <v>0</v>
      </c>
      <c r="HC88">
        <f t="shared" si="109"/>
        <v>0</v>
      </c>
      <c r="IK88">
        <v>0</v>
      </c>
    </row>
    <row r="89" spans="1:245">
      <c r="A89">
        <v>18</v>
      </c>
      <c r="B89">
        <v>1</v>
      </c>
      <c r="C89">
        <v>133</v>
      </c>
      <c r="E89" t="s">
        <v>179</v>
      </c>
      <c r="F89" t="s">
        <v>180</v>
      </c>
      <c r="G89" t="s">
        <v>181</v>
      </c>
      <c r="H89" t="s">
        <v>177</v>
      </c>
      <c r="I89">
        <f>I87*J89</f>
        <v>-1.1020000000000001</v>
      </c>
      <c r="J89">
        <v>-29</v>
      </c>
      <c r="O89">
        <f t="shared" si="70"/>
        <v>-691.31</v>
      </c>
      <c r="P89">
        <f t="shared" si="71"/>
        <v>-691.31</v>
      </c>
      <c r="Q89">
        <f t="shared" si="72"/>
        <v>0</v>
      </c>
      <c r="R89">
        <f t="shared" si="73"/>
        <v>0</v>
      </c>
      <c r="S89">
        <f t="shared" si="74"/>
        <v>0</v>
      </c>
      <c r="T89">
        <f t="shared" si="75"/>
        <v>0</v>
      </c>
      <c r="U89">
        <f t="shared" si="76"/>
        <v>0</v>
      </c>
      <c r="V89">
        <f t="shared" si="77"/>
        <v>0</v>
      </c>
      <c r="W89">
        <f t="shared" si="78"/>
        <v>0</v>
      </c>
      <c r="X89">
        <f t="shared" si="79"/>
        <v>0</v>
      </c>
      <c r="Y89">
        <f t="shared" si="80"/>
        <v>0</v>
      </c>
      <c r="AA89">
        <v>37008144</v>
      </c>
      <c r="AB89">
        <f t="shared" si="81"/>
        <v>73.89</v>
      </c>
      <c r="AC89">
        <f t="shared" si="82"/>
        <v>73.89</v>
      </c>
      <c r="AD89">
        <f t="shared" si="110"/>
        <v>0</v>
      </c>
      <c r="AE89">
        <f t="shared" si="111"/>
        <v>0</v>
      </c>
      <c r="AF89">
        <f t="shared" si="112"/>
        <v>0</v>
      </c>
      <c r="AG89">
        <f t="shared" si="86"/>
        <v>0</v>
      </c>
      <c r="AH89">
        <f t="shared" si="113"/>
        <v>0</v>
      </c>
      <c r="AI89">
        <f t="shared" si="114"/>
        <v>0</v>
      </c>
      <c r="AJ89">
        <f t="shared" si="89"/>
        <v>0</v>
      </c>
      <c r="AK89">
        <v>73.89</v>
      </c>
      <c r="AL89">
        <v>73.89</v>
      </c>
      <c r="AM89">
        <v>0</v>
      </c>
      <c r="AN89">
        <v>0</v>
      </c>
      <c r="AO89">
        <v>0</v>
      </c>
      <c r="AP89">
        <v>0</v>
      </c>
      <c r="AQ89">
        <v>0</v>
      </c>
      <c r="AR89">
        <v>0</v>
      </c>
      <c r="AS89">
        <v>0</v>
      </c>
      <c r="AT89">
        <v>105</v>
      </c>
      <c r="AU89">
        <v>60</v>
      </c>
      <c r="AV89">
        <v>1</v>
      </c>
      <c r="AW89">
        <v>1</v>
      </c>
      <c r="AZ89">
        <v>1</v>
      </c>
      <c r="BA89">
        <v>1</v>
      </c>
      <c r="BB89">
        <v>1</v>
      </c>
      <c r="BC89">
        <v>8.49</v>
      </c>
      <c r="BD89" t="s">
        <v>3</v>
      </c>
      <c r="BE89" t="s">
        <v>3</v>
      </c>
      <c r="BF89" t="s">
        <v>3</v>
      </c>
      <c r="BG89" t="s">
        <v>3</v>
      </c>
      <c r="BH89">
        <v>3</v>
      </c>
      <c r="BI89">
        <v>1</v>
      </c>
      <c r="BJ89" t="s">
        <v>182</v>
      </c>
      <c r="BM89">
        <v>33001</v>
      </c>
      <c r="BN89">
        <v>0</v>
      </c>
      <c r="BO89" t="s">
        <v>180</v>
      </c>
      <c r="BP89">
        <v>1</v>
      </c>
      <c r="BQ89">
        <v>2</v>
      </c>
      <c r="BR89">
        <v>1</v>
      </c>
      <c r="BS89">
        <v>1</v>
      </c>
      <c r="BT89">
        <v>1</v>
      </c>
      <c r="BU89">
        <v>1</v>
      </c>
      <c r="BV89">
        <v>1</v>
      </c>
      <c r="BW89">
        <v>1</v>
      </c>
      <c r="BX89">
        <v>1</v>
      </c>
      <c r="BY89" t="s">
        <v>3</v>
      </c>
      <c r="BZ89">
        <v>105</v>
      </c>
      <c r="CA89">
        <v>60</v>
      </c>
      <c r="CE89">
        <v>0</v>
      </c>
      <c r="CF89">
        <v>0</v>
      </c>
      <c r="CG89">
        <v>0</v>
      </c>
      <c r="CM89">
        <v>0</v>
      </c>
      <c r="CN89" t="s">
        <v>3</v>
      </c>
      <c r="CO89">
        <v>0</v>
      </c>
      <c r="CP89">
        <f t="shared" si="90"/>
        <v>-691.31</v>
      </c>
      <c r="CQ89">
        <f t="shared" si="91"/>
        <v>627.3261</v>
      </c>
      <c r="CR89">
        <f t="shared" si="92"/>
        <v>0</v>
      </c>
      <c r="CS89">
        <f t="shared" si="93"/>
        <v>0</v>
      </c>
      <c r="CT89">
        <f t="shared" si="94"/>
        <v>0</v>
      </c>
      <c r="CU89">
        <f t="shared" si="95"/>
        <v>0</v>
      </c>
      <c r="CV89">
        <f t="shared" si="96"/>
        <v>0</v>
      </c>
      <c r="CW89">
        <f t="shared" si="97"/>
        <v>0</v>
      </c>
      <c r="CX89">
        <f t="shared" si="98"/>
        <v>0</v>
      </c>
      <c r="CY89">
        <f t="shared" si="99"/>
        <v>0</v>
      </c>
      <c r="CZ89">
        <f t="shared" si="100"/>
        <v>0</v>
      </c>
      <c r="DC89" t="s">
        <v>3</v>
      </c>
      <c r="DD89" t="s">
        <v>3</v>
      </c>
      <c r="DE89" t="s">
        <v>3</v>
      </c>
      <c r="DF89" t="s">
        <v>3</v>
      </c>
      <c r="DG89" t="s">
        <v>3</v>
      </c>
      <c r="DH89" t="s">
        <v>3</v>
      </c>
      <c r="DI89" t="s">
        <v>3</v>
      </c>
      <c r="DJ89" t="s">
        <v>3</v>
      </c>
      <c r="DK89" t="s">
        <v>3</v>
      </c>
      <c r="DL89" t="s">
        <v>3</v>
      </c>
      <c r="DM89" t="s">
        <v>3</v>
      </c>
      <c r="DN89">
        <v>0</v>
      </c>
      <c r="DO89">
        <v>0</v>
      </c>
      <c r="DP89">
        <v>1</v>
      </c>
      <c r="DQ89">
        <v>1</v>
      </c>
      <c r="DU89">
        <v>1013</v>
      </c>
      <c r="DV89" t="s">
        <v>177</v>
      </c>
      <c r="DW89" t="s">
        <v>177</v>
      </c>
      <c r="DX89">
        <v>1</v>
      </c>
      <c r="EE89">
        <v>29085566</v>
      </c>
      <c r="EF89">
        <v>2</v>
      </c>
      <c r="EG89" t="s">
        <v>24</v>
      </c>
      <c r="EH89">
        <v>0</v>
      </c>
      <c r="EI89" t="s">
        <v>3</v>
      </c>
      <c r="EJ89">
        <v>1</v>
      </c>
      <c r="EK89">
        <v>33001</v>
      </c>
      <c r="EL89" t="s">
        <v>25</v>
      </c>
      <c r="EM89" t="s">
        <v>26</v>
      </c>
      <c r="EO89" t="s">
        <v>3</v>
      </c>
      <c r="EQ89">
        <v>0</v>
      </c>
      <c r="ER89">
        <v>73.89</v>
      </c>
      <c r="ES89">
        <v>73.89</v>
      </c>
      <c r="ET89">
        <v>0</v>
      </c>
      <c r="EU89">
        <v>0</v>
      </c>
      <c r="EV89">
        <v>0</v>
      </c>
      <c r="EW89">
        <v>0</v>
      </c>
      <c r="EX89">
        <v>0</v>
      </c>
      <c r="FQ89">
        <v>0</v>
      </c>
      <c r="FR89">
        <f t="shared" si="101"/>
        <v>0</v>
      </c>
      <c r="FS89">
        <v>0</v>
      </c>
      <c r="FX89">
        <v>105</v>
      </c>
      <c r="FY89">
        <v>60</v>
      </c>
      <c r="GA89" t="s">
        <v>3</v>
      </c>
      <c r="GD89">
        <v>1</v>
      </c>
      <c r="GF89">
        <v>-556928425</v>
      </c>
      <c r="GG89">
        <v>2</v>
      </c>
      <c r="GH89">
        <v>1</v>
      </c>
      <c r="GI89">
        <v>2</v>
      </c>
      <c r="GJ89">
        <v>0</v>
      </c>
      <c r="GK89">
        <v>0</v>
      </c>
      <c r="GL89">
        <f t="shared" si="102"/>
        <v>0</v>
      </c>
      <c r="GM89">
        <f t="shared" si="103"/>
        <v>-691.31</v>
      </c>
      <c r="GN89">
        <f t="shared" si="104"/>
        <v>-691.31</v>
      </c>
      <c r="GO89">
        <f t="shared" si="105"/>
        <v>0</v>
      </c>
      <c r="GP89">
        <f t="shared" si="106"/>
        <v>0</v>
      </c>
      <c r="GR89">
        <v>0</v>
      </c>
      <c r="GS89">
        <v>3</v>
      </c>
      <c r="GT89">
        <v>0</v>
      </c>
      <c r="GU89" t="s">
        <v>3</v>
      </c>
      <c r="GV89">
        <f t="shared" si="107"/>
        <v>0</v>
      </c>
      <c r="GW89">
        <v>1</v>
      </c>
      <c r="GX89">
        <f t="shared" si="108"/>
        <v>0</v>
      </c>
      <c r="HA89">
        <v>0</v>
      </c>
      <c r="HB89">
        <v>0</v>
      </c>
      <c r="HC89">
        <f t="shared" si="109"/>
        <v>0</v>
      </c>
      <c r="IK89">
        <v>0</v>
      </c>
    </row>
    <row r="90" spans="1:245">
      <c r="A90">
        <v>18</v>
      </c>
      <c r="B90">
        <v>1</v>
      </c>
      <c r="C90">
        <v>135</v>
      </c>
      <c r="E90" t="s">
        <v>183</v>
      </c>
      <c r="F90" t="s">
        <v>184</v>
      </c>
      <c r="G90" t="s">
        <v>185</v>
      </c>
      <c r="H90" t="s">
        <v>186</v>
      </c>
      <c r="I90">
        <f>I87*J90</f>
        <v>-6.8400000000000002E-2</v>
      </c>
      <c r="J90">
        <v>-1.8</v>
      </c>
      <c r="O90">
        <f t="shared" si="70"/>
        <v>-267.72000000000003</v>
      </c>
      <c r="P90">
        <f t="shared" si="71"/>
        <v>-267.72000000000003</v>
      </c>
      <c r="Q90">
        <f t="shared" si="72"/>
        <v>0</v>
      </c>
      <c r="R90">
        <f t="shared" si="73"/>
        <v>0</v>
      </c>
      <c r="S90">
        <f t="shared" si="74"/>
        <v>0</v>
      </c>
      <c r="T90">
        <f t="shared" si="75"/>
        <v>0</v>
      </c>
      <c r="U90">
        <f t="shared" si="76"/>
        <v>0</v>
      </c>
      <c r="V90">
        <f t="shared" si="77"/>
        <v>0</v>
      </c>
      <c r="W90">
        <f t="shared" si="78"/>
        <v>0</v>
      </c>
      <c r="X90">
        <f t="shared" si="79"/>
        <v>0</v>
      </c>
      <c r="Y90">
        <f t="shared" si="80"/>
        <v>0</v>
      </c>
      <c r="AA90">
        <v>37008144</v>
      </c>
      <c r="AB90">
        <f t="shared" si="81"/>
        <v>235.22</v>
      </c>
      <c r="AC90">
        <f t="shared" si="82"/>
        <v>235.22</v>
      </c>
      <c r="AD90">
        <f t="shared" si="110"/>
        <v>0</v>
      </c>
      <c r="AE90">
        <f t="shared" si="111"/>
        <v>0</v>
      </c>
      <c r="AF90">
        <f t="shared" si="112"/>
        <v>0</v>
      </c>
      <c r="AG90">
        <f t="shared" si="86"/>
        <v>0</v>
      </c>
      <c r="AH90">
        <f t="shared" si="113"/>
        <v>0</v>
      </c>
      <c r="AI90">
        <f t="shared" si="114"/>
        <v>0</v>
      </c>
      <c r="AJ90">
        <f t="shared" si="89"/>
        <v>0</v>
      </c>
      <c r="AK90">
        <v>235.22</v>
      </c>
      <c r="AL90">
        <v>235.22</v>
      </c>
      <c r="AM90">
        <v>0</v>
      </c>
      <c r="AN90">
        <v>0</v>
      </c>
      <c r="AO90">
        <v>0</v>
      </c>
      <c r="AP90">
        <v>0</v>
      </c>
      <c r="AQ90">
        <v>0</v>
      </c>
      <c r="AR90">
        <v>0</v>
      </c>
      <c r="AS90">
        <v>0</v>
      </c>
      <c r="AT90">
        <v>105</v>
      </c>
      <c r="AU90">
        <v>60</v>
      </c>
      <c r="AV90">
        <v>1</v>
      </c>
      <c r="AW90">
        <v>1</v>
      </c>
      <c r="AZ90">
        <v>1</v>
      </c>
      <c r="BA90">
        <v>1</v>
      </c>
      <c r="BB90">
        <v>1</v>
      </c>
      <c r="BC90">
        <v>16.64</v>
      </c>
      <c r="BD90" t="s">
        <v>3</v>
      </c>
      <c r="BE90" t="s">
        <v>3</v>
      </c>
      <c r="BF90" t="s">
        <v>3</v>
      </c>
      <c r="BG90" t="s">
        <v>3</v>
      </c>
      <c r="BH90">
        <v>3</v>
      </c>
      <c r="BI90">
        <v>1</v>
      </c>
      <c r="BJ90" t="s">
        <v>187</v>
      </c>
      <c r="BM90">
        <v>33001</v>
      </c>
      <c r="BN90">
        <v>0</v>
      </c>
      <c r="BO90" t="s">
        <v>184</v>
      </c>
      <c r="BP90">
        <v>1</v>
      </c>
      <c r="BQ90">
        <v>2</v>
      </c>
      <c r="BR90">
        <v>1</v>
      </c>
      <c r="BS90">
        <v>1</v>
      </c>
      <c r="BT90">
        <v>1</v>
      </c>
      <c r="BU90">
        <v>1</v>
      </c>
      <c r="BV90">
        <v>1</v>
      </c>
      <c r="BW90">
        <v>1</v>
      </c>
      <c r="BX90">
        <v>1</v>
      </c>
      <c r="BY90" t="s">
        <v>3</v>
      </c>
      <c r="BZ90">
        <v>105</v>
      </c>
      <c r="CA90">
        <v>60</v>
      </c>
      <c r="CE90">
        <v>0</v>
      </c>
      <c r="CF90">
        <v>0</v>
      </c>
      <c r="CG90">
        <v>0</v>
      </c>
      <c r="CM90">
        <v>0</v>
      </c>
      <c r="CN90" t="s">
        <v>3</v>
      </c>
      <c r="CO90">
        <v>0</v>
      </c>
      <c r="CP90">
        <f t="shared" si="90"/>
        <v>-267.72000000000003</v>
      </c>
      <c r="CQ90">
        <f t="shared" si="91"/>
        <v>3914.0608000000002</v>
      </c>
      <c r="CR90">
        <f t="shared" si="92"/>
        <v>0</v>
      </c>
      <c r="CS90">
        <f t="shared" si="93"/>
        <v>0</v>
      </c>
      <c r="CT90">
        <f t="shared" si="94"/>
        <v>0</v>
      </c>
      <c r="CU90">
        <f t="shared" si="95"/>
        <v>0</v>
      </c>
      <c r="CV90">
        <f t="shared" si="96"/>
        <v>0</v>
      </c>
      <c r="CW90">
        <f t="shared" si="97"/>
        <v>0</v>
      </c>
      <c r="CX90">
        <f t="shared" si="98"/>
        <v>0</v>
      </c>
      <c r="CY90">
        <f t="shared" si="99"/>
        <v>0</v>
      </c>
      <c r="CZ90">
        <f t="shared" si="100"/>
        <v>0</v>
      </c>
      <c r="DC90" t="s">
        <v>3</v>
      </c>
      <c r="DD90" t="s">
        <v>3</v>
      </c>
      <c r="DE90" t="s">
        <v>3</v>
      </c>
      <c r="DF90" t="s">
        <v>3</v>
      </c>
      <c r="DG90" t="s">
        <v>3</v>
      </c>
      <c r="DH90" t="s">
        <v>3</v>
      </c>
      <c r="DI90" t="s">
        <v>3</v>
      </c>
      <c r="DJ90" t="s">
        <v>3</v>
      </c>
      <c r="DK90" t="s">
        <v>3</v>
      </c>
      <c r="DL90" t="s">
        <v>3</v>
      </c>
      <c r="DM90" t="s">
        <v>3</v>
      </c>
      <c r="DN90">
        <v>0</v>
      </c>
      <c r="DO90">
        <v>0</v>
      </c>
      <c r="DP90">
        <v>1</v>
      </c>
      <c r="DQ90">
        <v>1</v>
      </c>
      <c r="DU90">
        <v>1010</v>
      </c>
      <c r="DV90" t="s">
        <v>186</v>
      </c>
      <c r="DW90" t="s">
        <v>186</v>
      </c>
      <c r="DX90">
        <v>1</v>
      </c>
      <c r="EE90">
        <v>29085566</v>
      </c>
      <c r="EF90">
        <v>2</v>
      </c>
      <c r="EG90" t="s">
        <v>24</v>
      </c>
      <c r="EH90">
        <v>0</v>
      </c>
      <c r="EI90" t="s">
        <v>3</v>
      </c>
      <c r="EJ90">
        <v>1</v>
      </c>
      <c r="EK90">
        <v>33001</v>
      </c>
      <c r="EL90" t="s">
        <v>25</v>
      </c>
      <c r="EM90" t="s">
        <v>26</v>
      </c>
      <c r="EO90" t="s">
        <v>3</v>
      </c>
      <c r="EQ90">
        <v>0</v>
      </c>
      <c r="ER90">
        <v>235.22</v>
      </c>
      <c r="ES90">
        <v>235.22</v>
      </c>
      <c r="ET90">
        <v>0</v>
      </c>
      <c r="EU90">
        <v>0</v>
      </c>
      <c r="EV90">
        <v>0</v>
      </c>
      <c r="EW90">
        <v>0</v>
      </c>
      <c r="EX90">
        <v>0</v>
      </c>
      <c r="FQ90">
        <v>0</v>
      </c>
      <c r="FR90">
        <f t="shared" si="101"/>
        <v>0</v>
      </c>
      <c r="FS90">
        <v>0</v>
      </c>
      <c r="FX90">
        <v>105</v>
      </c>
      <c r="FY90">
        <v>60</v>
      </c>
      <c r="GA90" t="s">
        <v>3</v>
      </c>
      <c r="GD90">
        <v>1</v>
      </c>
      <c r="GF90">
        <v>-1660160253</v>
      </c>
      <c r="GG90">
        <v>2</v>
      </c>
      <c r="GH90">
        <v>1</v>
      </c>
      <c r="GI90">
        <v>2</v>
      </c>
      <c r="GJ90">
        <v>0</v>
      </c>
      <c r="GK90">
        <v>0</v>
      </c>
      <c r="GL90">
        <f t="shared" si="102"/>
        <v>0</v>
      </c>
      <c r="GM90">
        <f t="shared" si="103"/>
        <v>-267.72000000000003</v>
      </c>
      <c r="GN90">
        <f t="shared" si="104"/>
        <v>-267.72000000000003</v>
      </c>
      <c r="GO90">
        <f t="shared" si="105"/>
        <v>0</v>
      </c>
      <c r="GP90">
        <f t="shared" si="106"/>
        <v>0</v>
      </c>
      <c r="GR90">
        <v>0</v>
      </c>
      <c r="GS90">
        <v>3</v>
      </c>
      <c r="GT90">
        <v>0</v>
      </c>
      <c r="GU90" t="s">
        <v>3</v>
      </c>
      <c r="GV90">
        <f t="shared" si="107"/>
        <v>0</v>
      </c>
      <c r="GW90">
        <v>1</v>
      </c>
      <c r="GX90">
        <f t="shared" si="108"/>
        <v>0</v>
      </c>
      <c r="HA90">
        <v>0</v>
      </c>
      <c r="HB90">
        <v>0</v>
      </c>
      <c r="HC90">
        <f t="shared" si="109"/>
        <v>0</v>
      </c>
      <c r="IK90">
        <v>0</v>
      </c>
    </row>
    <row r="91" spans="1:245">
      <c r="A91">
        <v>18</v>
      </c>
      <c r="B91">
        <v>1</v>
      </c>
      <c r="C91">
        <v>136</v>
      </c>
      <c r="E91" t="s">
        <v>188</v>
      </c>
      <c r="F91" t="s">
        <v>189</v>
      </c>
      <c r="G91" t="s">
        <v>190</v>
      </c>
      <c r="H91" t="s">
        <v>40</v>
      </c>
      <c r="I91">
        <f>I87*J91</f>
        <v>-2.3560000000000001E-2</v>
      </c>
      <c r="J91">
        <v>-0.62</v>
      </c>
      <c r="O91">
        <f t="shared" si="70"/>
        <v>-33.35</v>
      </c>
      <c r="P91">
        <f t="shared" si="71"/>
        <v>-33.35</v>
      </c>
      <c r="Q91">
        <f t="shared" si="72"/>
        <v>0</v>
      </c>
      <c r="R91">
        <f t="shared" si="73"/>
        <v>0</v>
      </c>
      <c r="S91">
        <f t="shared" si="74"/>
        <v>0</v>
      </c>
      <c r="T91">
        <f t="shared" si="75"/>
        <v>0</v>
      </c>
      <c r="U91">
        <f t="shared" si="76"/>
        <v>0</v>
      </c>
      <c r="V91">
        <f t="shared" si="77"/>
        <v>0</v>
      </c>
      <c r="W91">
        <f t="shared" si="78"/>
        <v>0</v>
      </c>
      <c r="X91">
        <f t="shared" si="79"/>
        <v>0</v>
      </c>
      <c r="Y91">
        <f t="shared" si="80"/>
        <v>0</v>
      </c>
      <c r="AA91">
        <v>37008144</v>
      </c>
      <c r="AB91">
        <f t="shared" si="81"/>
        <v>165</v>
      </c>
      <c r="AC91">
        <f t="shared" si="82"/>
        <v>165</v>
      </c>
      <c r="AD91">
        <f t="shared" si="110"/>
        <v>0</v>
      </c>
      <c r="AE91">
        <f t="shared" si="111"/>
        <v>0</v>
      </c>
      <c r="AF91">
        <f t="shared" si="112"/>
        <v>0</v>
      </c>
      <c r="AG91">
        <f t="shared" si="86"/>
        <v>0</v>
      </c>
      <c r="AH91">
        <f t="shared" si="113"/>
        <v>0</v>
      </c>
      <c r="AI91">
        <f t="shared" si="114"/>
        <v>0</v>
      </c>
      <c r="AJ91">
        <f t="shared" si="89"/>
        <v>0</v>
      </c>
      <c r="AK91">
        <v>165</v>
      </c>
      <c r="AL91">
        <v>165</v>
      </c>
      <c r="AM91">
        <v>0</v>
      </c>
      <c r="AN91">
        <v>0</v>
      </c>
      <c r="AO91">
        <v>0</v>
      </c>
      <c r="AP91">
        <v>0</v>
      </c>
      <c r="AQ91">
        <v>0</v>
      </c>
      <c r="AR91">
        <v>0</v>
      </c>
      <c r="AS91">
        <v>0</v>
      </c>
      <c r="AT91">
        <v>105</v>
      </c>
      <c r="AU91">
        <v>60</v>
      </c>
      <c r="AV91">
        <v>1</v>
      </c>
      <c r="AW91">
        <v>1</v>
      </c>
      <c r="AZ91">
        <v>1</v>
      </c>
      <c r="BA91">
        <v>1</v>
      </c>
      <c r="BB91">
        <v>1</v>
      </c>
      <c r="BC91">
        <v>8.58</v>
      </c>
      <c r="BD91" t="s">
        <v>3</v>
      </c>
      <c r="BE91" t="s">
        <v>3</v>
      </c>
      <c r="BF91" t="s">
        <v>3</v>
      </c>
      <c r="BG91" t="s">
        <v>3</v>
      </c>
      <c r="BH91">
        <v>3</v>
      </c>
      <c r="BI91">
        <v>1</v>
      </c>
      <c r="BJ91" t="s">
        <v>191</v>
      </c>
      <c r="BM91">
        <v>33001</v>
      </c>
      <c r="BN91">
        <v>0</v>
      </c>
      <c r="BO91" t="s">
        <v>189</v>
      </c>
      <c r="BP91">
        <v>1</v>
      </c>
      <c r="BQ91">
        <v>2</v>
      </c>
      <c r="BR91">
        <v>1</v>
      </c>
      <c r="BS91">
        <v>1</v>
      </c>
      <c r="BT91">
        <v>1</v>
      </c>
      <c r="BU91">
        <v>1</v>
      </c>
      <c r="BV91">
        <v>1</v>
      </c>
      <c r="BW91">
        <v>1</v>
      </c>
      <c r="BX91">
        <v>1</v>
      </c>
      <c r="BY91" t="s">
        <v>3</v>
      </c>
      <c r="BZ91">
        <v>105</v>
      </c>
      <c r="CA91">
        <v>60</v>
      </c>
      <c r="CE91">
        <v>0</v>
      </c>
      <c r="CF91">
        <v>0</v>
      </c>
      <c r="CG91">
        <v>0</v>
      </c>
      <c r="CM91">
        <v>0</v>
      </c>
      <c r="CN91" t="s">
        <v>3</v>
      </c>
      <c r="CO91">
        <v>0</v>
      </c>
      <c r="CP91">
        <f t="shared" si="90"/>
        <v>-33.35</v>
      </c>
      <c r="CQ91">
        <f t="shared" si="91"/>
        <v>1415.7</v>
      </c>
      <c r="CR91">
        <f t="shared" si="92"/>
        <v>0</v>
      </c>
      <c r="CS91">
        <f t="shared" si="93"/>
        <v>0</v>
      </c>
      <c r="CT91">
        <f t="shared" si="94"/>
        <v>0</v>
      </c>
      <c r="CU91">
        <f t="shared" si="95"/>
        <v>0</v>
      </c>
      <c r="CV91">
        <f t="shared" si="96"/>
        <v>0</v>
      </c>
      <c r="CW91">
        <f t="shared" si="97"/>
        <v>0</v>
      </c>
      <c r="CX91">
        <f t="shared" si="98"/>
        <v>0</v>
      </c>
      <c r="CY91">
        <f t="shared" si="99"/>
        <v>0</v>
      </c>
      <c r="CZ91">
        <f t="shared" si="100"/>
        <v>0</v>
      </c>
      <c r="DC91" t="s">
        <v>3</v>
      </c>
      <c r="DD91" t="s">
        <v>3</v>
      </c>
      <c r="DE91" t="s">
        <v>3</v>
      </c>
      <c r="DF91" t="s">
        <v>3</v>
      </c>
      <c r="DG91" t="s">
        <v>3</v>
      </c>
      <c r="DH91" t="s">
        <v>3</v>
      </c>
      <c r="DI91" t="s">
        <v>3</v>
      </c>
      <c r="DJ91" t="s">
        <v>3</v>
      </c>
      <c r="DK91" t="s">
        <v>3</v>
      </c>
      <c r="DL91" t="s">
        <v>3</v>
      </c>
      <c r="DM91" t="s">
        <v>3</v>
      </c>
      <c r="DN91">
        <v>0</v>
      </c>
      <c r="DO91">
        <v>0</v>
      </c>
      <c r="DP91">
        <v>1</v>
      </c>
      <c r="DQ91">
        <v>1</v>
      </c>
      <c r="DU91">
        <v>1010</v>
      </c>
      <c r="DV91" t="s">
        <v>40</v>
      </c>
      <c r="DW91" t="s">
        <v>40</v>
      </c>
      <c r="DX91">
        <v>100</v>
      </c>
      <c r="EE91">
        <v>29085566</v>
      </c>
      <c r="EF91">
        <v>2</v>
      </c>
      <c r="EG91" t="s">
        <v>24</v>
      </c>
      <c r="EH91">
        <v>0</v>
      </c>
      <c r="EI91" t="s">
        <v>3</v>
      </c>
      <c r="EJ91">
        <v>1</v>
      </c>
      <c r="EK91">
        <v>33001</v>
      </c>
      <c r="EL91" t="s">
        <v>25</v>
      </c>
      <c r="EM91" t="s">
        <v>26</v>
      </c>
      <c r="EO91" t="s">
        <v>3</v>
      </c>
      <c r="EQ91">
        <v>0</v>
      </c>
      <c r="ER91">
        <v>165</v>
      </c>
      <c r="ES91">
        <v>165</v>
      </c>
      <c r="ET91">
        <v>0</v>
      </c>
      <c r="EU91">
        <v>0</v>
      </c>
      <c r="EV91">
        <v>0</v>
      </c>
      <c r="EW91">
        <v>0</v>
      </c>
      <c r="EX91">
        <v>0</v>
      </c>
      <c r="FQ91">
        <v>0</v>
      </c>
      <c r="FR91">
        <f t="shared" si="101"/>
        <v>0</v>
      </c>
      <c r="FS91">
        <v>0</v>
      </c>
      <c r="FX91">
        <v>105</v>
      </c>
      <c r="FY91">
        <v>60</v>
      </c>
      <c r="GA91" t="s">
        <v>3</v>
      </c>
      <c r="GD91">
        <v>1</v>
      </c>
      <c r="GF91">
        <v>-1433713530</v>
      </c>
      <c r="GG91">
        <v>2</v>
      </c>
      <c r="GH91">
        <v>1</v>
      </c>
      <c r="GI91">
        <v>2</v>
      </c>
      <c r="GJ91">
        <v>0</v>
      </c>
      <c r="GK91">
        <v>0</v>
      </c>
      <c r="GL91">
        <f t="shared" si="102"/>
        <v>0</v>
      </c>
      <c r="GM91">
        <f t="shared" si="103"/>
        <v>-33.35</v>
      </c>
      <c r="GN91">
        <f t="shared" si="104"/>
        <v>-33.35</v>
      </c>
      <c r="GO91">
        <f t="shared" si="105"/>
        <v>0</v>
      </c>
      <c r="GP91">
        <f t="shared" si="106"/>
        <v>0</v>
      </c>
      <c r="GR91">
        <v>0</v>
      </c>
      <c r="GS91">
        <v>3</v>
      </c>
      <c r="GT91">
        <v>0</v>
      </c>
      <c r="GU91" t="s">
        <v>3</v>
      </c>
      <c r="GV91">
        <f t="shared" si="107"/>
        <v>0</v>
      </c>
      <c r="GW91">
        <v>1</v>
      </c>
      <c r="GX91">
        <f t="shared" si="108"/>
        <v>0</v>
      </c>
      <c r="HA91">
        <v>0</v>
      </c>
      <c r="HB91">
        <v>0</v>
      </c>
      <c r="HC91">
        <f t="shared" si="109"/>
        <v>0</v>
      </c>
      <c r="IK91">
        <v>0</v>
      </c>
    </row>
    <row r="92" spans="1:245">
      <c r="A92">
        <v>17</v>
      </c>
      <c r="B92">
        <v>1</v>
      </c>
      <c r="C92">
        <f>ROW(SmtRes!A152)</f>
        <v>152</v>
      </c>
      <c r="D92">
        <f>ROW(EtalonRes!A152)</f>
        <v>152</v>
      </c>
      <c r="E92" t="s">
        <v>192</v>
      </c>
      <c r="F92" t="s">
        <v>166</v>
      </c>
      <c r="G92" t="s">
        <v>167</v>
      </c>
      <c r="H92" t="s">
        <v>168</v>
      </c>
      <c r="I92">
        <f>ROUND((380-38)/1000,9)</f>
        <v>0.34200000000000003</v>
      </c>
      <c r="J92">
        <v>0</v>
      </c>
      <c r="O92">
        <f t="shared" si="70"/>
        <v>26007.83</v>
      </c>
      <c r="P92">
        <f t="shared" si="71"/>
        <v>9429.27</v>
      </c>
      <c r="Q92">
        <f t="shared" si="72"/>
        <v>2563.9899999999998</v>
      </c>
      <c r="R92">
        <f t="shared" si="73"/>
        <v>1576.88</v>
      </c>
      <c r="S92">
        <f t="shared" si="74"/>
        <v>14014.57</v>
      </c>
      <c r="T92">
        <f t="shared" si="75"/>
        <v>0</v>
      </c>
      <c r="U92">
        <f t="shared" si="76"/>
        <v>46.488059999999997</v>
      </c>
      <c r="V92">
        <f t="shared" si="77"/>
        <v>4.2408000000000001</v>
      </c>
      <c r="W92">
        <f t="shared" si="78"/>
        <v>0</v>
      </c>
      <c r="X92">
        <f t="shared" si="79"/>
        <v>16371.02</v>
      </c>
      <c r="Y92">
        <f t="shared" si="80"/>
        <v>9354.8700000000008</v>
      </c>
      <c r="AA92">
        <v>37008144</v>
      </c>
      <c r="AB92">
        <f t="shared" si="81"/>
        <v>5504.98</v>
      </c>
      <c r="AC92">
        <f t="shared" si="82"/>
        <v>3147.37</v>
      </c>
      <c r="AD92">
        <f t="shared" si="110"/>
        <v>1064.92</v>
      </c>
      <c r="AE92">
        <f t="shared" si="111"/>
        <v>145.44999999999999</v>
      </c>
      <c r="AF92">
        <f t="shared" si="112"/>
        <v>1292.69</v>
      </c>
      <c r="AG92">
        <f t="shared" si="86"/>
        <v>0</v>
      </c>
      <c r="AH92">
        <f t="shared" si="113"/>
        <v>135.93</v>
      </c>
      <c r="AI92">
        <f t="shared" si="114"/>
        <v>12.4</v>
      </c>
      <c r="AJ92">
        <f t="shared" si="89"/>
        <v>0</v>
      </c>
      <c r="AK92">
        <v>5504.98</v>
      </c>
      <c r="AL92">
        <v>3147.37</v>
      </c>
      <c r="AM92">
        <v>1064.92</v>
      </c>
      <c r="AN92">
        <v>145.44999999999999</v>
      </c>
      <c r="AO92">
        <v>1292.69</v>
      </c>
      <c r="AP92">
        <v>0</v>
      </c>
      <c r="AQ92">
        <v>135.93</v>
      </c>
      <c r="AR92">
        <v>12.4</v>
      </c>
      <c r="AS92">
        <v>0</v>
      </c>
      <c r="AT92">
        <v>105</v>
      </c>
      <c r="AU92">
        <v>60</v>
      </c>
      <c r="AV92">
        <v>1</v>
      </c>
      <c r="AW92">
        <v>1</v>
      </c>
      <c r="AZ92">
        <v>1</v>
      </c>
      <c r="BA92">
        <v>31.7</v>
      </c>
      <c r="BB92">
        <v>7.04</v>
      </c>
      <c r="BC92">
        <v>8.76</v>
      </c>
      <c r="BD92" t="s">
        <v>3</v>
      </c>
      <c r="BE92" t="s">
        <v>3</v>
      </c>
      <c r="BF92" t="s">
        <v>3</v>
      </c>
      <c r="BG92" t="s">
        <v>3</v>
      </c>
      <c r="BH92">
        <v>0</v>
      </c>
      <c r="BI92">
        <v>1</v>
      </c>
      <c r="BJ92" t="s">
        <v>169</v>
      </c>
      <c r="BM92">
        <v>33001</v>
      </c>
      <c r="BN92">
        <v>0</v>
      </c>
      <c r="BO92" t="s">
        <v>166</v>
      </c>
      <c r="BP92">
        <v>1</v>
      </c>
      <c r="BQ92">
        <v>2</v>
      </c>
      <c r="BR92">
        <v>0</v>
      </c>
      <c r="BS92">
        <v>31.7</v>
      </c>
      <c r="BT92">
        <v>1</v>
      </c>
      <c r="BU92">
        <v>1</v>
      </c>
      <c r="BV92">
        <v>1</v>
      </c>
      <c r="BW92">
        <v>1</v>
      </c>
      <c r="BX92">
        <v>1</v>
      </c>
      <c r="BY92" t="s">
        <v>3</v>
      </c>
      <c r="BZ92">
        <v>105</v>
      </c>
      <c r="CA92">
        <v>60</v>
      </c>
      <c r="CE92">
        <v>0</v>
      </c>
      <c r="CF92">
        <v>0</v>
      </c>
      <c r="CG92">
        <v>0</v>
      </c>
      <c r="CM92">
        <v>0</v>
      </c>
      <c r="CN92" t="s">
        <v>3</v>
      </c>
      <c r="CO92">
        <v>0</v>
      </c>
      <c r="CP92">
        <f t="shared" si="90"/>
        <v>26007.83</v>
      </c>
      <c r="CQ92">
        <f t="shared" si="91"/>
        <v>27570.961200000002</v>
      </c>
      <c r="CR92">
        <f t="shared" si="92"/>
        <v>7497.0367999999999</v>
      </c>
      <c r="CS92">
        <f t="shared" si="93"/>
        <v>4610.7650000000003</v>
      </c>
      <c r="CT92">
        <f t="shared" si="94"/>
        <v>40978.273000000001</v>
      </c>
      <c r="CU92">
        <f t="shared" si="95"/>
        <v>0</v>
      </c>
      <c r="CV92">
        <f t="shared" si="96"/>
        <v>135.93</v>
      </c>
      <c r="CW92">
        <f t="shared" si="97"/>
        <v>12.4</v>
      </c>
      <c r="CX92">
        <f t="shared" si="98"/>
        <v>0</v>
      </c>
      <c r="CY92">
        <f t="shared" si="99"/>
        <v>16371.022499999999</v>
      </c>
      <c r="CZ92">
        <f t="shared" si="100"/>
        <v>9354.8700000000008</v>
      </c>
      <c r="DC92" t="s">
        <v>3</v>
      </c>
      <c r="DD92" t="s">
        <v>3</v>
      </c>
      <c r="DE92" t="s">
        <v>3</v>
      </c>
      <c r="DF92" t="s">
        <v>3</v>
      </c>
      <c r="DG92" t="s">
        <v>3</v>
      </c>
      <c r="DH92" t="s">
        <v>3</v>
      </c>
      <c r="DI92" t="s">
        <v>3</v>
      </c>
      <c r="DJ92" t="s">
        <v>3</v>
      </c>
      <c r="DK92" t="s">
        <v>3</v>
      </c>
      <c r="DL92" t="s">
        <v>3</v>
      </c>
      <c r="DM92" t="s">
        <v>3</v>
      </c>
      <c r="DN92">
        <v>0</v>
      </c>
      <c r="DO92">
        <v>0</v>
      </c>
      <c r="DP92">
        <v>1</v>
      </c>
      <c r="DQ92">
        <v>1</v>
      </c>
      <c r="DU92">
        <v>1013</v>
      </c>
      <c r="DV92" t="s">
        <v>168</v>
      </c>
      <c r="DW92" t="s">
        <v>172</v>
      </c>
      <c r="DX92">
        <v>1</v>
      </c>
      <c r="EE92">
        <v>29085566</v>
      </c>
      <c r="EF92">
        <v>2</v>
      </c>
      <c r="EG92" t="s">
        <v>24</v>
      </c>
      <c r="EH92">
        <v>0</v>
      </c>
      <c r="EI92" t="s">
        <v>3</v>
      </c>
      <c r="EJ92">
        <v>1</v>
      </c>
      <c r="EK92">
        <v>33001</v>
      </c>
      <c r="EL92" t="s">
        <v>25</v>
      </c>
      <c r="EM92" t="s">
        <v>26</v>
      </c>
      <c r="EO92" t="s">
        <v>3</v>
      </c>
      <c r="EQ92">
        <v>0</v>
      </c>
      <c r="ER92">
        <v>5504.98</v>
      </c>
      <c r="ES92">
        <v>3147.37</v>
      </c>
      <c r="ET92">
        <v>1064.92</v>
      </c>
      <c r="EU92">
        <v>145.44999999999999</v>
      </c>
      <c r="EV92">
        <v>1292.69</v>
      </c>
      <c r="EW92">
        <v>135.93</v>
      </c>
      <c r="EX92">
        <v>12.4</v>
      </c>
      <c r="EY92">
        <v>0</v>
      </c>
      <c r="FQ92">
        <v>0</v>
      </c>
      <c r="FR92">
        <f t="shared" si="101"/>
        <v>0</v>
      </c>
      <c r="FS92">
        <v>0</v>
      </c>
      <c r="FX92">
        <v>105</v>
      </c>
      <c r="FY92">
        <v>60</v>
      </c>
      <c r="GA92" t="s">
        <v>3</v>
      </c>
      <c r="GD92">
        <v>1</v>
      </c>
      <c r="GF92">
        <v>-1017853430</v>
      </c>
      <c r="GG92">
        <v>2</v>
      </c>
      <c r="GH92">
        <v>1</v>
      </c>
      <c r="GI92">
        <v>2</v>
      </c>
      <c r="GJ92">
        <v>0</v>
      </c>
      <c r="GK92">
        <v>0</v>
      </c>
      <c r="GL92">
        <f t="shared" si="102"/>
        <v>0</v>
      </c>
      <c r="GM92">
        <f t="shared" si="103"/>
        <v>51733.72</v>
      </c>
      <c r="GN92">
        <f t="shared" si="104"/>
        <v>51733.72</v>
      </c>
      <c r="GO92">
        <f t="shared" si="105"/>
        <v>0</v>
      </c>
      <c r="GP92">
        <f t="shared" si="106"/>
        <v>0</v>
      </c>
      <c r="GR92">
        <v>0</v>
      </c>
      <c r="GS92">
        <v>3</v>
      </c>
      <c r="GT92">
        <v>0</v>
      </c>
      <c r="GU92" t="s">
        <v>3</v>
      </c>
      <c r="GV92">
        <f t="shared" si="107"/>
        <v>0</v>
      </c>
      <c r="GW92">
        <v>1</v>
      </c>
      <c r="GX92">
        <f t="shared" si="108"/>
        <v>0</v>
      </c>
      <c r="HA92">
        <v>0</v>
      </c>
      <c r="HB92">
        <v>0</v>
      </c>
      <c r="HC92">
        <f t="shared" si="109"/>
        <v>0</v>
      </c>
      <c r="IK92">
        <v>0</v>
      </c>
    </row>
    <row r="93" spans="1:245">
      <c r="A93">
        <v>18</v>
      </c>
      <c r="B93">
        <v>1</v>
      </c>
      <c r="C93">
        <v>146</v>
      </c>
      <c r="E93" t="s">
        <v>193</v>
      </c>
      <c r="F93" t="s">
        <v>175</v>
      </c>
      <c r="G93" t="s">
        <v>176</v>
      </c>
      <c r="H93" t="s">
        <v>177</v>
      </c>
      <c r="I93">
        <f>I92*J93</f>
        <v>-0.68400000000000005</v>
      </c>
      <c r="J93">
        <v>-2</v>
      </c>
      <c r="O93">
        <f t="shared" si="70"/>
        <v>-499.5</v>
      </c>
      <c r="P93">
        <f t="shared" si="71"/>
        <v>-499.5</v>
      </c>
      <c r="Q93">
        <f t="shared" si="72"/>
        <v>0</v>
      </c>
      <c r="R93">
        <f t="shared" si="73"/>
        <v>0</v>
      </c>
      <c r="S93">
        <f t="shared" si="74"/>
        <v>0</v>
      </c>
      <c r="T93">
        <f t="shared" si="75"/>
        <v>0</v>
      </c>
      <c r="U93">
        <f t="shared" si="76"/>
        <v>0</v>
      </c>
      <c r="V93">
        <f t="shared" si="77"/>
        <v>0</v>
      </c>
      <c r="W93">
        <f t="shared" si="78"/>
        <v>0</v>
      </c>
      <c r="X93">
        <f t="shared" si="79"/>
        <v>0</v>
      </c>
      <c r="Y93">
        <f t="shared" si="80"/>
        <v>0</v>
      </c>
      <c r="AA93">
        <v>37008144</v>
      </c>
      <c r="AB93">
        <f t="shared" si="81"/>
        <v>239.43</v>
      </c>
      <c r="AC93">
        <f t="shared" si="82"/>
        <v>239.43</v>
      </c>
      <c r="AD93">
        <f t="shared" si="110"/>
        <v>0</v>
      </c>
      <c r="AE93">
        <f t="shared" si="111"/>
        <v>0</v>
      </c>
      <c r="AF93">
        <f t="shared" si="112"/>
        <v>0</v>
      </c>
      <c r="AG93">
        <f t="shared" si="86"/>
        <v>0</v>
      </c>
      <c r="AH93">
        <f t="shared" si="113"/>
        <v>0</v>
      </c>
      <c r="AI93">
        <f t="shared" si="114"/>
        <v>0</v>
      </c>
      <c r="AJ93">
        <f t="shared" si="89"/>
        <v>0</v>
      </c>
      <c r="AK93">
        <v>239.43</v>
      </c>
      <c r="AL93">
        <v>239.43</v>
      </c>
      <c r="AM93">
        <v>0</v>
      </c>
      <c r="AN93">
        <v>0</v>
      </c>
      <c r="AO93">
        <v>0</v>
      </c>
      <c r="AP93">
        <v>0</v>
      </c>
      <c r="AQ93">
        <v>0</v>
      </c>
      <c r="AR93">
        <v>0</v>
      </c>
      <c r="AS93">
        <v>0</v>
      </c>
      <c r="AT93">
        <v>105</v>
      </c>
      <c r="AU93">
        <v>60</v>
      </c>
      <c r="AV93">
        <v>1</v>
      </c>
      <c r="AW93">
        <v>1</v>
      </c>
      <c r="AZ93">
        <v>1</v>
      </c>
      <c r="BA93">
        <v>1</v>
      </c>
      <c r="BB93">
        <v>1</v>
      </c>
      <c r="BC93">
        <v>3.05</v>
      </c>
      <c r="BD93" t="s">
        <v>3</v>
      </c>
      <c r="BE93" t="s">
        <v>3</v>
      </c>
      <c r="BF93" t="s">
        <v>3</v>
      </c>
      <c r="BG93" t="s">
        <v>3</v>
      </c>
      <c r="BH93">
        <v>3</v>
      </c>
      <c r="BI93">
        <v>1</v>
      </c>
      <c r="BJ93" t="s">
        <v>178</v>
      </c>
      <c r="BM93">
        <v>33001</v>
      </c>
      <c r="BN93">
        <v>0</v>
      </c>
      <c r="BO93" t="s">
        <v>175</v>
      </c>
      <c r="BP93">
        <v>1</v>
      </c>
      <c r="BQ93">
        <v>2</v>
      </c>
      <c r="BR93">
        <v>1</v>
      </c>
      <c r="BS93">
        <v>1</v>
      </c>
      <c r="BT93">
        <v>1</v>
      </c>
      <c r="BU93">
        <v>1</v>
      </c>
      <c r="BV93">
        <v>1</v>
      </c>
      <c r="BW93">
        <v>1</v>
      </c>
      <c r="BX93">
        <v>1</v>
      </c>
      <c r="BY93" t="s">
        <v>3</v>
      </c>
      <c r="BZ93">
        <v>105</v>
      </c>
      <c r="CA93">
        <v>60</v>
      </c>
      <c r="CE93">
        <v>0</v>
      </c>
      <c r="CF93">
        <v>0</v>
      </c>
      <c r="CG93">
        <v>0</v>
      </c>
      <c r="CM93">
        <v>0</v>
      </c>
      <c r="CN93" t="s">
        <v>3</v>
      </c>
      <c r="CO93">
        <v>0</v>
      </c>
      <c r="CP93">
        <f t="shared" si="90"/>
        <v>-499.5</v>
      </c>
      <c r="CQ93">
        <f t="shared" si="91"/>
        <v>730.26149999999996</v>
      </c>
      <c r="CR93">
        <f t="shared" si="92"/>
        <v>0</v>
      </c>
      <c r="CS93">
        <f t="shared" si="93"/>
        <v>0</v>
      </c>
      <c r="CT93">
        <f t="shared" si="94"/>
        <v>0</v>
      </c>
      <c r="CU93">
        <f t="shared" si="95"/>
        <v>0</v>
      </c>
      <c r="CV93">
        <f t="shared" si="96"/>
        <v>0</v>
      </c>
      <c r="CW93">
        <f t="shared" si="97"/>
        <v>0</v>
      </c>
      <c r="CX93">
        <f t="shared" si="98"/>
        <v>0</v>
      </c>
      <c r="CY93">
        <f t="shared" si="99"/>
        <v>0</v>
      </c>
      <c r="CZ93">
        <f t="shared" si="100"/>
        <v>0</v>
      </c>
      <c r="DC93" t="s">
        <v>3</v>
      </c>
      <c r="DD93" t="s">
        <v>3</v>
      </c>
      <c r="DE93" t="s">
        <v>3</v>
      </c>
      <c r="DF93" t="s">
        <v>3</v>
      </c>
      <c r="DG93" t="s">
        <v>3</v>
      </c>
      <c r="DH93" t="s">
        <v>3</v>
      </c>
      <c r="DI93" t="s">
        <v>3</v>
      </c>
      <c r="DJ93" t="s">
        <v>3</v>
      </c>
      <c r="DK93" t="s">
        <v>3</v>
      </c>
      <c r="DL93" t="s">
        <v>3</v>
      </c>
      <c r="DM93" t="s">
        <v>3</v>
      </c>
      <c r="DN93">
        <v>0</v>
      </c>
      <c r="DO93">
        <v>0</v>
      </c>
      <c r="DP93">
        <v>1</v>
      </c>
      <c r="DQ93">
        <v>1</v>
      </c>
      <c r="DU93">
        <v>1013</v>
      </c>
      <c r="DV93" t="s">
        <v>177</v>
      </c>
      <c r="DW93" t="s">
        <v>177</v>
      </c>
      <c r="DX93">
        <v>1</v>
      </c>
      <c r="EE93">
        <v>29085566</v>
      </c>
      <c r="EF93">
        <v>2</v>
      </c>
      <c r="EG93" t="s">
        <v>24</v>
      </c>
      <c r="EH93">
        <v>0</v>
      </c>
      <c r="EI93" t="s">
        <v>3</v>
      </c>
      <c r="EJ93">
        <v>1</v>
      </c>
      <c r="EK93">
        <v>33001</v>
      </c>
      <c r="EL93" t="s">
        <v>25</v>
      </c>
      <c r="EM93" t="s">
        <v>26</v>
      </c>
      <c r="EO93" t="s">
        <v>3</v>
      </c>
      <c r="EQ93">
        <v>32768</v>
      </c>
      <c r="ER93">
        <v>239.43</v>
      </c>
      <c r="ES93">
        <v>239.43</v>
      </c>
      <c r="ET93">
        <v>0</v>
      </c>
      <c r="EU93">
        <v>0</v>
      </c>
      <c r="EV93">
        <v>0</v>
      </c>
      <c r="EW93">
        <v>0</v>
      </c>
      <c r="EX93">
        <v>0</v>
      </c>
      <c r="FQ93">
        <v>0</v>
      </c>
      <c r="FR93">
        <f t="shared" si="101"/>
        <v>0</v>
      </c>
      <c r="FS93">
        <v>0</v>
      </c>
      <c r="FX93">
        <v>105</v>
      </c>
      <c r="FY93">
        <v>60</v>
      </c>
      <c r="GA93" t="s">
        <v>3</v>
      </c>
      <c r="GD93">
        <v>1</v>
      </c>
      <c r="GF93">
        <v>321864152</v>
      </c>
      <c r="GG93">
        <v>2</v>
      </c>
      <c r="GH93">
        <v>1</v>
      </c>
      <c r="GI93">
        <v>2</v>
      </c>
      <c r="GJ93">
        <v>0</v>
      </c>
      <c r="GK93">
        <v>0</v>
      </c>
      <c r="GL93">
        <f t="shared" si="102"/>
        <v>0</v>
      </c>
      <c r="GM93">
        <f t="shared" si="103"/>
        <v>-499.5</v>
      </c>
      <c r="GN93">
        <f t="shared" si="104"/>
        <v>-499.5</v>
      </c>
      <c r="GO93">
        <f t="shared" si="105"/>
        <v>0</v>
      </c>
      <c r="GP93">
        <f t="shared" si="106"/>
        <v>0</v>
      </c>
      <c r="GR93">
        <v>0</v>
      </c>
      <c r="GS93">
        <v>3</v>
      </c>
      <c r="GT93">
        <v>0</v>
      </c>
      <c r="GU93" t="s">
        <v>3</v>
      </c>
      <c r="GV93">
        <f t="shared" si="107"/>
        <v>0</v>
      </c>
      <c r="GW93">
        <v>1</v>
      </c>
      <c r="GX93">
        <f t="shared" si="108"/>
        <v>0</v>
      </c>
      <c r="HA93">
        <v>0</v>
      </c>
      <c r="HB93">
        <v>0</v>
      </c>
      <c r="HC93">
        <f t="shared" si="109"/>
        <v>0</v>
      </c>
      <c r="IK93">
        <v>0</v>
      </c>
    </row>
    <row r="94" spans="1:245">
      <c r="A94">
        <v>18</v>
      </c>
      <c r="B94">
        <v>1</v>
      </c>
      <c r="C94">
        <v>147</v>
      </c>
      <c r="E94" t="s">
        <v>194</v>
      </c>
      <c r="F94" t="s">
        <v>180</v>
      </c>
      <c r="G94" t="s">
        <v>181</v>
      </c>
      <c r="H94" t="s">
        <v>177</v>
      </c>
      <c r="I94">
        <f>I92*J94</f>
        <v>-9.9179999999999993</v>
      </c>
      <c r="J94">
        <v>-29</v>
      </c>
      <c r="O94">
        <f t="shared" si="70"/>
        <v>-6221.82</v>
      </c>
      <c r="P94">
        <f t="shared" si="71"/>
        <v>-6221.82</v>
      </c>
      <c r="Q94">
        <f t="shared" si="72"/>
        <v>0</v>
      </c>
      <c r="R94">
        <f t="shared" si="73"/>
        <v>0</v>
      </c>
      <c r="S94">
        <f t="shared" si="74"/>
        <v>0</v>
      </c>
      <c r="T94">
        <f t="shared" si="75"/>
        <v>0</v>
      </c>
      <c r="U94">
        <f t="shared" si="76"/>
        <v>0</v>
      </c>
      <c r="V94">
        <f t="shared" si="77"/>
        <v>0</v>
      </c>
      <c r="W94">
        <f t="shared" si="78"/>
        <v>0</v>
      </c>
      <c r="X94">
        <f t="shared" si="79"/>
        <v>0</v>
      </c>
      <c r="Y94">
        <f t="shared" si="80"/>
        <v>0</v>
      </c>
      <c r="AA94">
        <v>37008144</v>
      </c>
      <c r="AB94">
        <f t="shared" si="81"/>
        <v>73.89</v>
      </c>
      <c r="AC94">
        <f t="shared" si="82"/>
        <v>73.89</v>
      </c>
      <c r="AD94">
        <f t="shared" si="110"/>
        <v>0</v>
      </c>
      <c r="AE94">
        <f t="shared" si="111"/>
        <v>0</v>
      </c>
      <c r="AF94">
        <f t="shared" si="112"/>
        <v>0</v>
      </c>
      <c r="AG94">
        <f t="shared" si="86"/>
        <v>0</v>
      </c>
      <c r="AH94">
        <f t="shared" si="113"/>
        <v>0</v>
      </c>
      <c r="AI94">
        <f t="shared" si="114"/>
        <v>0</v>
      </c>
      <c r="AJ94">
        <f t="shared" si="89"/>
        <v>0</v>
      </c>
      <c r="AK94">
        <v>73.89</v>
      </c>
      <c r="AL94">
        <v>73.89</v>
      </c>
      <c r="AM94">
        <v>0</v>
      </c>
      <c r="AN94">
        <v>0</v>
      </c>
      <c r="AO94">
        <v>0</v>
      </c>
      <c r="AP94">
        <v>0</v>
      </c>
      <c r="AQ94">
        <v>0</v>
      </c>
      <c r="AR94">
        <v>0</v>
      </c>
      <c r="AS94">
        <v>0</v>
      </c>
      <c r="AT94">
        <v>105</v>
      </c>
      <c r="AU94">
        <v>60</v>
      </c>
      <c r="AV94">
        <v>1</v>
      </c>
      <c r="AW94">
        <v>1</v>
      </c>
      <c r="AZ94">
        <v>1</v>
      </c>
      <c r="BA94">
        <v>1</v>
      </c>
      <c r="BB94">
        <v>1</v>
      </c>
      <c r="BC94">
        <v>8.49</v>
      </c>
      <c r="BD94" t="s">
        <v>3</v>
      </c>
      <c r="BE94" t="s">
        <v>3</v>
      </c>
      <c r="BF94" t="s">
        <v>3</v>
      </c>
      <c r="BG94" t="s">
        <v>3</v>
      </c>
      <c r="BH94">
        <v>3</v>
      </c>
      <c r="BI94">
        <v>1</v>
      </c>
      <c r="BJ94" t="s">
        <v>182</v>
      </c>
      <c r="BM94">
        <v>33001</v>
      </c>
      <c r="BN94">
        <v>0</v>
      </c>
      <c r="BO94" t="s">
        <v>180</v>
      </c>
      <c r="BP94">
        <v>1</v>
      </c>
      <c r="BQ94">
        <v>2</v>
      </c>
      <c r="BR94">
        <v>1</v>
      </c>
      <c r="BS94">
        <v>1</v>
      </c>
      <c r="BT94">
        <v>1</v>
      </c>
      <c r="BU94">
        <v>1</v>
      </c>
      <c r="BV94">
        <v>1</v>
      </c>
      <c r="BW94">
        <v>1</v>
      </c>
      <c r="BX94">
        <v>1</v>
      </c>
      <c r="BY94" t="s">
        <v>3</v>
      </c>
      <c r="BZ94">
        <v>105</v>
      </c>
      <c r="CA94">
        <v>60</v>
      </c>
      <c r="CE94">
        <v>0</v>
      </c>
      <c r="CF94">
        <v>0</v>
      </c>
      <c r="CG94">
        <v>0</v>
      </c>
      <c r="CM94">
        <v>0</v>
      </c>
      <c r="CN94" t="s">
        <v>3</v>
      </c>
      <c r="CO94">
        <v>0</v>
      </c>
      <c r="CP94">
        <f t="shared" si="90"/>
        <v>-6221.82</v>
      </c>
      <c r="CQ94">
        <f t="shared" si="91"/>
        <v>627.3261</v>
      </c>
      <c r="CR94">
        <f t="shared" si="92"/>
        <v>0</v>
      </c>
      <c r="CS94">
        <f t="shared" si="93"/>
        <v>0</v>
      </c>
      <c r="CT94">
        <f t="shared" si="94"/>
        <v>0</v>
      </c>
      <c r="CU94">
        <f t="shared" si="95"/>
        <v>0</v>
      </c>
      <c r="CV94">
        <f t="shared" si="96"/>
        <v>0</v>
      </c>
      <c r="CW94">
        <f t="shared" si="97"/>
        <v>0</v>
      </c>
      <c r="CX94">
        <f t="shared" si="98"/>
        <v>0</v>
      </c>
      <c r="CY94">
        <f t="shared" si="99"/>
        <v>0</v>
      </c>
      <c r="CZ94">
        <f t="shared" si="100"/>
        <v>0</v>
      </c>
      <c r="DC94" t="s">
        <v>3</v>
      </c>
      <c r="DD94" t="s">
        <v>3</v>
      </c>
      <c r="DE94" t="s">
        <v>3</v>
      </c>
      <c r="DF94" t="s">
        <v>3</v>
      </c>
      <c r="DG94" t="s">
        <v>3</v>
      </c>
      <c r="DH94" t="s">
        <v>3</v>
      </c>
      <c r="DI94" t="s">
        <v>3</v>
      </c>
      <c r="DJ94" t="s">
        <v>3</v>
      </c>
      <c r="DK94" t="s">
        <v>3</v>
      </c>
      <c r="DL94" t="s">
        <v>3</v>
      </c>
      <c r="DM94" t="s">
        <v>3</v>
      </c>
      <c r="DN94">
        <v>0</v>
      </c>
      <c r="DO94">
        <v>0</v>
      </c>
      <c r="DP94">
        <v>1</v>
      </c>
      <c r="DQ94">
        <v>1</v>
      </c>
      <c r="DU94">
        <v>1013</v>
      </c>
      <c r="DV94" t="s">
        <v>177</v>
      </c>
      <c r="DW94" t="s">
        <v>177</v>
      </c>
      <c r="DX94">
        <v>1</v>
      </c>
      <c r="EE94">
        <v>29085566</v>
      </c>
      <c r="EF94">
        <v>2</v>
      </c>
      <c r="EG94" t="s">
        <v>24</v>
      </c>
      <c r="EH94">
        <v>0</v>
      </c>
      <c r="EI94" t="s">
        <v>3</v>
      </c>
      <c r="EJ94">
        <v>1</v>
      </c>
      <c r="EK94">
        <v>33001</v>
      </c>
      <c r="EL94" t="s">
        <v>25</v>
      </c>
      <c r="EM94" t="s">
        <v>26</v>
      </c>
      <c r="EO94" t="s">
        <v>3</v>
      </c>
      <c r="EQ94">
        <v>32768</v>
      </c>
      <c r="ER94">
        <v>73.89</v>
      </c>
      <c r="ES94">
        <v>73.89</v>
      </c>
      <c r="ET94">
        <v>0</v>
      </c>
      <c r="EU94">
        <v>0</v>
      </c>
      <c r="EV94">
        <v>0</v>
      </c>
      <c r="EW94">
        <v>0</v>
      </c>
      <c r="EX94">
        <v>0</v>
      </c>
      <c r="FQ94">
        <v>0</v>
      </c>
      <c r="FR94">
        <f t="shared" si="101"/>
        <v>0</v>
      </c>
      <c r="FS94">
        <v>0</v>
      </c>
      <c r="FX94">
        <v>105</v>
      </c>
      <c r="FY94">
        <v>60</v>
      </c>
      <c r="GA94" t="s">
        <v>3</v>
      </c>
      <c r="GD94">
        <v>1</v>
      </c>
      <c r="GF94">
        <v>-556928425</v>
      </c>
      <c r="GG94">
        <v>2</v>
      </c>
      <c r="GH94">
        <v>1</v>
      </c>
      <c r="GI94">
        <v>2</v>
      </c>
      <c r="GJ94">
        <v>0</v>
      </c>
      <c r="GK94">
        <v>0</v>
      </c>
      <c r="GL94">
        <f t="shared" si="102"/>
        <v>0</v>
      </c>
      <c r="GM94">
        <f t="shared" si="103"/>
        <v>-6221.82</v>
      </c>
      <c r="GN94">
        <f t="shared" si="104"/>
        <v>-6221.82</v>
      </c>
      <c r="GO94">
        <f t="shared" si="105"/>
        <v>0</v>
      </c>
      <c r="GP94">
        <f t="shared" si="106"/>
        <v>0</v>
      </c>
      <c r="GR94">
        <v>0</v>
      </c>
      <c r="GS94">
        <v>3</v>
      </c>
      <c r="GT94">
        <v>0</v>
      </c>
      <c r="GU94" t="s">
        <v>3</v>
      </c>
      <c r="GV94">
        <f t="shared" si="107"/>
        <v>0</v>
      </c>
      <c r="GW94">
        <v>1</v>
      </c>
      <c r="GX94">
        <f t="shared" si="108"/>
        <v>0</v>
      </c>
      <c r="HA94">
        <v>0</v>
      </c>
      <c r="HB94">
        <v>0</v>
      </c>
      <c r="HC94">
        <f t="shared" si="109"/>
        <v>0</v>
      </c>
      <c r="IK94">
        <v>0</v>
      </c>
    </row>
    <row r="95" spans="1:245">
      <c r="A95">
        <v>18</v>
      </c>
      <c r="B95">
        <v>1</v>
      </c>
      <c r="C95">
        <v>149</v>
      </c>
      <c r="E95" t="s">
        <v>195</v>
      </c>
      <c r="F95" t="s">
        <v>184</v>
      </c>
      <c r="G95" t="s">
        <v>185</v>
      </c>
      <c r="H95" t="s">
        <v>186</v>
      </c>
      <c r="I95">
        <f>I92*J95</f>
        <v>-0.61560000000000004</v>
      </c>
      <c r="J95">
        <v>-1.8</v>
      </c>
      <c r="O95">
        <f t="shared" si="70"/>
        <v>-2409.5</v>
      </c>
      <c r="P95">
        <f t="shared" si="71"/>
        <v>-2409.5</v>
      </c>
      <c r="Q95">
        <f t="shared" si="72"/>
        <v>0</v>
      </c>
      <c r="R95">
        <f t="shared" si="73"/>
        <v>0</v>
      </c>
      <c r="S95">
        <f t="shared" si="74"/>
        <v>0</v>
      </c>
      <c r="T95">
        <f t="shared" si="75"/>
        <v>0</v>
      </c>
      <c r="U95">
        <f t="shared" si="76"/>
        <v>0</v>
      </c>
      <c r="V95">
        <f t="shared" si="77"/>
        <v>0</v>
      </c>
      <c r="W95">
        <f t="shared" si="78"/>
        <v>0</v>
      </c>
      <c r="X95">
        <f t="shared" si="79"/>
        <v>0</v>
      </c>
      <c r="Y95">
        <f t="shared" si="80"/>
        <v>0</v>
      </c>
      <c r="AA95">
        <v>37008144</v>
      </c>
      <c r="AB95">
        <f t="shared" si="81"/>
        <v>235.22</v>
      </c>
      <c r="AC95">
        <f t="shared" si="82"/>
        <v>235.22</v>
      </c>
      <c r="AD95">
        <f t="shared" si="110"/>
        <v>0</v>
      </c>
      <c r="AE95">
        <f t="shared" si="111"/>
        <v>0</v>
      </c>
      <c r="AF95">
        <f t="shared" si="112"/>
        <v>0</v>
      </c>
      <c r="AG95">
        <f t="shared" si="86"/>
        <v>0</v>
      </c>
      <c r="AH95">
        <f t="shared" si="113"/>
        <v>0</v>
      </c>
      <c r="AI95">
        <f t="shared" si="114"/>
        <v>0</v>
      </c>
      <c r="AJ95">
        <f t="shared" si="89"/>
        <v>0</v>
      </c>
      <c r="AK95">
        <v>235.22</v>
      </c>
      <c r="AL95">
        <v>235.22</v>
      </c>
      <c r="AM95">
        <v>0</v>
      </c>
      <c r="AN95">
        <v>0</v>
      </c>
      <c r="AO95">
        <v>0</v>
      </c>
      <c r="AP95">
        <v>0</v>
      </c>
      <c r="AQ95">
        <v>0</v>
      </c>
      <c r="AR95">
        <v>0</v>
      </c>
      <c r="AS95">
        <v>0</v>
      </c>
      <c r="AT95">
        <v>105</v>
      </c>
      <c r="AU95">
        <v>60</v>
      </c>
      <c r="AV95">
        <v>1</v>
      </c>
      <c r="AW95">
        <v>1</v>
      </c>
      <c r="AZ95">
        <v>1</v>
      </c>
      <c r="BA95">
        <v>1</v>
      </c>
      <c r="BB95">
        <v>1</v>
      </c>
      <c r="BC95">
        <v>16.64</v>
      </c>
      <c r="BD95" t="s">
        <v>3</v>
      </c>
      <c r="BE95" t="s">
        <v>3</v>
      </c>
      <c r="BF95" t="s">
        <v>3</v>
      </c>
      <c r="BG95" t="s">
        <v>3</v>
      </c>
      <c r="BH95">
        <v>3</v>
      </c>
      <c r="BI95">
        <v>1</v>
      </c>
      <c r="BJ95" t="s">
        <v>187</v>
      </c>
      <c r="BM95">
        <v>33001</v>
      </c>
      <c r="BN95">
        <v>0</v>
      </c>
      <c r="BO95" t="s">
        <v>184</v>
      </c>
      <c r="BP95">
        <v>1</v>
      </c>
      <c r="BQ95">
        <v>2</v>
      </c>
      <c r="BR95">
        <v>1</v>
      </c>
      <c r="BS95">
        <v>1</v>
      </c>
      <c r="BT95">
        <v>1</v>
      </c>
      <c r="BU95">
        <v>1</v>
      </c>
      <c r="BV95">
        <v>1</v>
      </c>
      <c r="BW95">
        <v>1</v>
      </c>
      <c r="BX95">
        <v>1</v>
      </c>
      <c r="BY95" t="s">
        <v>3</v>
      </c>
      <c r="BZ95">
        <v>105</v>
      </c>
      <c r="CA95">
        <v>60</v>
      </c>
      <c r="CE95">
        <v>0</v>
      </c>
      <c r="CF95">
        <v>0</v>
      </c>
      <c r="CG95">
        <v>0</v>
      </c>
      <c r="CM95">
        <v>0</v>
      </c>
      <c r="CN95" t="s">
        <v>3</v>
      </c>
      <c r="CO95">
        <v>0</v>
      </c>
      <c r="CP95">
        <f t="shared" si="90"/>
        <v>-2409.5</v>
      </c>
      <c r="CQ95">
        <f t="shared" si="91"/>
        <v>3914.0608000000002</v>
      </c>
      <c r="CR95">
        <f t="shared" si="92"/>
        <v>0</v>
      </c>
      <c r="CS95">
        <f t="shared" si="93"/>
        <v>0</v>
      </c>
      <c r="CT95">
        <f t="shared" si="94"/>
        <v>0</v>
      </c>
      <c r="CU95">
        <f t="shared" si="95"/>
        <v>0</v>
      </c>
      <c r="CV95">
        <f t="shared" si="96"/>
        <v>0</v>
      </c>
      <c r="CW95">
        <f t="shared" si="97"/>
        <v>0</v>
      </c>
      <c r="CX95">
        <f t="shared" si="98"/>
        <v>0</v>
      </c>
      <c r="CY95">
        <f t="shared" si="99"/>
        <v>0</v>
      </c>
      <c r="CZ95">
        <f t="shared" si="100"/>
        <v>0</v>
      </c>
      <c r="DC95" t="s">
        <v>3</v>
      </c>
      <c r="DD95" t="s">
        <v>3</v>
      </c>
      <c r="DE95" t="s">
        <v>3</v>
      </c>
      <c r="DF95" t="s">
        <v>3</v>
      </c>
      <c r="DG95" t="s">
        <v>3</v>
      </c>
      <c r="DH95" t="s">
        <v>3</v>
      </c>
      <c r="DI95" t="s">
        <v>3</v>
      </c>
      <c r="DJ95" t="s">
        <v>3</v>
      </c>
      <c r="DK95" t="s">
        <v>3</v>
      </c>
      <c r="DL95" t="s">
        <v>3</v>
      </c>
      <c r="DM95" t="s">
        <v>3</v>
      </c>
      <c r="DN95">
        <v>0</v>
      </c>
      <c r="DO95">
        <v>0</v>
      </c>
      <c r="DP95">
        <v>1</v>
      </c>
      <c r="DQ95">
        <v>1</v>
      </c>
      <c r="DU95">
        <v>1010</v>
      </c>
      <c r="DV95" t="s">
        <v>186</v>
      </c>
      <c r="DW95" t="s">
        <v>186</v>
      </c>
      <c r="DX95">
        <v>1</v>
      </c>
      <c r="EE95">
        <v>29085566</v>
      </c>
      <c r="EF95">
        <v>2</v>
      </c>
      <c r="EG95" t="s">
        <v>24</v>
      </c>
      <c r="EH95">
        <v>0</v>
      </c>
      <c r="EI95" t="s">
        <v>3</v>
      </c>
      <c r="EJ95">
        <v>1</v>
      </c>
      <c r="EK95">
        <v>33001</v>
      </c>
      <c r="EL95" t="s">
        <v>25</v>
      </c>
      <c r="EM95" t="s">
        <v>26</v>
      </c>
      <c r="EO95" t="s">
        <v>3</v>
      </c>
      <c r="EQ95">
        <v>32768</v>
      </c>
      <c r="ER95">
        <v>235.22</v>
      </c>
      <c r="ES95">
        <v>235.22</v>
      </c>
      <c r="ET95">
        <v>0</v>
      </c>
      <c r="EU95">
        <v>0</v>
      </c>
      <c r="EV95">
        <v>0</v>
      </c>
      <c r="EW95">
        <v>0</v>
      </c>
      <c r="EX95">
        <v>0</v>
      </c>
      <c r="FQ95">
        <v>0</v>
      </c>
      <c r="FR95">
        <f t="shared" si="101"/>
        <v>0</v>
      </c>
      <c r="FS95">
        <v>0</v>
      </c>
      <c r="FX95">
        <v>105</v>
      </c>
      <c r="FY95">
        <v>60</v>
      </c>
      <c r="GA95" t="s">
        <v>3</v>
      </c>
      <c r="GD95">
        <v>1</v>
      </c>
      <c r="GF95">
        <v>-1660160253</v>
      </c>
      <c r="GG95">
        <v>2</v>
      </c>
      <c r="GH95">
        <v>1</v>
      </c>
      <c r="GI95">
        <v>2</v>
      </c>
      <c r="GJ95">
        <v>0</v>
      </c>
      <c r="GK95">
        <v>0</v>
      </c>
      <c r="GL95">
        <f t="shared" si="102"/>
        <v>0</v>
      </c>
      <c r="GM95">
        <f t="shared" si="103"/>
        <v>-2409.5</v>
      </c>
      <c r="GN95">
        <f t="shared" si="104"/>
        <v>-2409.5</v>
      </c>
      <c r="GO95">
        <f t="shared" si="105"/>
        <v>0</v>
      </c>
      <c r="GP95">
        <f t="shared" si="106"/>
        <v>0</v>
      </c>
      <c r="GR95">
        <v>0</v>
      </c>
      <c r="GS95">
        <v>3</v>
      </c>
      <c r="GT95">
        <v>0</v>
      </c>
      <c r="GU95" t="s">
        <v>3</v>
      </c>
      <c r="GV95">
        <f t="shared" si="107"/>
        <v>0</v>
      </c>
      <c r="GW95">
        <v>1</v>
      </c>
      <c r="GX95">
        <f t="shared" si="108"/>
        <v>0</v>
      </c>
      <c r="HA95">
        <v>0</v>
      </c>
      <c r="HB95">
        <v>0</v>
      </c>
      <c r="HC95">
        <f t="shared" si="109"/>
        <v>0</v>
      </c>
      <c r="IK95">
        <v>0</v>
      </c>
    </row>
    <row r="96" spans="1:245">
      <c r="A96">
        <v>18</v>
      </c>
      <c r="B96">
        <v>1</v>
      </c>
      <c r="C96">
        <v>150</v>
      </c>
      <c r="E96" t="s">
        <v>196</v>
      </c>
      <c r="F96" t="s">
        <v>189</v>
      </c>
      <c r="G96" t="s">
        <v>190</v>
      </c>
      <c r="H96" t="s">
        <v>40</v>
      </c>
      <c r="I96">
        <f>I92*J96</f>
        <v>-0.21204000000000001</v>
      </c>
      <c r="J96">
        <v>-0.62</v>
      </c>
      <c r="O96">
        <f t="shared" si="70"/>
        <v>-300.19</v>
      </c>
      <c r="P96">
        <f t="shared" si="71"/>
        <v>-300.19</v>
      </c>
      <c r="Q96">
        <f t="shared" si="72"/>
        <v>0</v>
      </c>
      <c r="R96">
        <f t="shared" si="73"/>
        <v>0</v>
      </c>
      <c r="S96">
        <f t="shared" si="74"/>
        <v>0</v>
      </c>
      <c r="T96">
        <f t="shared" si="75"/>
        <v>0</v>
      </c>
      <c r="U96">
        <f t="shared" si="76"/>
        <v>0</v>
      </c>
      <c r="V96">
        <f t="shared" si="77"/>
        <v>0</v>
      </c>
      <c r="W96">
        <f t="shared" si="78"/>
        <v>0</v>
      </c>
      <c r="X96">
        <f t="shared" si="79"/>
        <v>0</v>
      </c>
      <c r="Y96">
        <f t="shared" si="80"/>
        <v>0</v>
      </c>
      <c r="AA96">
        <v>37008144</v>
      </c>
      <c r="AB96">
        <f t="shared" si="81"/>
        <v>165</v>
      </c>
      <c r="AC96">
        <f t="shared" si="82"/>
        <v>165</v>
      </c>
      <c r="AD96">
        <f t="shared" si="110"/>
        <v>0</v>
      </c>
      <c r="AE96">
        <f t="shared" si="111"/>
        <v>0</v>
      </c>
      <c r="AF96">
        <f t="shared" si="112"/>
        <v>0</v>
      </c>
      <c r="AG96">
        <f t="shared" si="86"/>
        <v>0</v>
      </c>
      <c r="AH96">
        <f t="shared" si="113"/>
        <v>0</v>
      </c>
      <c r="AI96">
        <f t="shared" si="114"/>
        <v>0</v>
      </c>
      <c r="AJ96">
        <f t="shared" si="89"/>
        <v>0</v>
      </c>
      <c r="AK96">
        <v>165</v>
      </c>
      <c r="AL96">
        <v>165</v>
      </c>
      <c r="AM96">
        <v>0</v>
      </c>
      <c r="AN96">
        <v>0</v>
      </c>
      <c r="AO96">
        <v>0</v>
      </c>
      <c r="AP96">
        <v>0</v>
      </c>
      <c r="AQ96">
        <v>0</v>
      </c>
      <c r="AR96">
        <v>0</v>
      </c>
      <c r="AS96">
        <v>0</v>
      </c>
      <c r="AT96">
        <v>105</v>
      </c>
      <c r="AU96">
        <v>60</v>
      </c>
      <c r="AV96">
        <v>1</v>
      </c>
      <c r="AW96">
        <v>1</v>
      </c>
      <c r="AZ96">
        <v>1</v>
      </c>
      <c r="BA96">
        <v>1</v>
      </c>
      <c r="BB96">
        <v>1</v>
      </c>
      <c r="BC96">
        <v>8.58</v>
      </c>
      <c r="BD96" t="s">
        <v>3</v>
      </c>
      <c r="BE96" t="s">
        <v>3</v>
      </c>
      <c r="BF96" t="s">
        <v>3</v>
      </c>
      <c r="BG96" t="s">
        <v>3</v>
      </c>
      <c r="BH96">
        <v>3</v>
      </c>
      <c r="BI96">
        <v>1</v>
      </c>
      <c r="BJ96" t="s">
        <v>191</v>
      </c>
      <c r="BM96">
        <v>33001</v>
      </c>
      <c r="BN96">
        <v>0</v>
      </c>
      <c r="BO96" t="s">
        <v>189</v>
      </c>
      <c r="BP96">
        <v>1</v>
      </c>
      <c r="BQ96">
        <v>2</v>
      </c>
      <c r="BR96">
        <v>1</v>
      </c>
      <c r="BS96">
        <v>1</v>
      </c>
      <c r="BT96">
        <v>1</v>
      </c>
      <c r="BU96">
        <v>1</v>
      </c>
      <c r="BV96">
        <v>1</v>
      </c>
      <c r="BW96">
        <v>1</v>
      </c>
      <c r="BX96">
        <v>1</v>
      </c>
      <c r="BY96" t="s">
        <v>3</v>
      </c>
      <c r="BZ96">
        <v>105</v>
      </c>
      <c r="CA96">
        <v>60</v>
      </c>
      <c r="CE96">
        <v>0</v>
      </c>
      <c r="CF96">
        <v>0</v>
      </c>
      <c r="CG96">
        <v>0</v>
      </c>
      <c r="CM96">
        <v>0</v>
      </c>
      <c r="CN96" t="s">
        <v>3</v>
      </c>
      <c r="CO96">
        <v>0</v>
      </c>
      <c r="CP96">
        <f t="shared" si="90"/>
        <v>-300.19</v>
      </c>
      <c r="CQ96">
        <f t="shared" si="91"/>
        <v>1415.7</v>
      </c>
      <c r="CR96">
        <f t="shared" si="92"/>
        <v>0</v>
      </c>
      <c r="CS96">
        <f t="shared" si="93"/>
        <v>0</v>
      </c>
      <c r="CT96">
        <f t="shared" si="94"/>
        <v>0</v>
      </c>
      <c r="CU96">
        <f t="shared" si="95"/>
        <v>0</v>
      </c>
      <c r="CV96">
        <f t="shared" si="96"/>
        <v>0</v>
      </c>
      <c r="CW96">
        <f t="shared" si="97"/>
        <v>0</v>
      </c>
      <c r="CX96">
        <f t="shared" si="98"/>
        <v>0</v>
      </c>
      <c r="CY96">
        <f t="shared" si="99"/>
        <v>0</v>
      </c>
      <c r="CZ96">
        <f t="shared" si="100"/>
        <v>0</v>
      </c>
      <c r="DC96" t="s">
        <v>3</v>
      </c>
      <c r="DD96" t="s">
        <v>3</v>
      </c>
      <c r="DE96" t="s">
        <v>3</v>
      </c>
      <c r="DF96" t="s">
        <v>3</v>
      </c>
      <c r="DG96" t="s">
        <v>3</v>
      </c>
      <c r="DH96" t="s">
        <v>3</v>
      </c>
      <c r="DI96" t="s">
        <v>3</v>
      </c>
      <c r="DJ96" t="s">
        <v>3</v>
      </c>
      <c r="DK96" t="s">
        <v>3</v>
      </c>
      <c r="DL96" t="s">
        <v>3</v>
      </c>
      <c r="DM96" t="s">
        <v>3</v>
      </c>
      <c r="DN96">
        <v>0</v>
      </c>
      <c r="DO96">
        <v>0</v>
      </c>
      <c r="DP96">
        <v>1</v>
      </c>
      <c r="DQ96">
        <v>1</v>
      </c>
      <c r="DU96">
        <v>1010</v>
      </c>
      <c r="DV96" t="s">
        <v>40</v>
      </c>
      <c r="DW96" t="s">
        <v>40</v>
      </c>
      <c r="DX96">
        <v>100</v>
      </c>
      <c r="EE96">
        <v>29085566</v>
      </c>
      <c r="EF96">
        <v>2</v>
      </c>
      <c r="EG96" t="s">
        <v>24</v>
      </c>
      <c r="EH96">
        <v>0</v>
      </c>
      <c r="EI96" t="s">
        <v>3</v>
      </c>
      <c r="EJ96">
        <v>1</v>
      </c>
      <c r="EK96">
        <v>33001</v>
      </c>
      <c r="EL96" t="s">
        <v>25</v>
      </c>
      <c r="EM96" t="s">
        <v>26</v>
      </c>
      <c r="EO96" t="s">
        <v>3</v>
      </c>
      <c r="EQ96">
        <v>32768</v>
      </c>
      <c r="ER96">
        <v>165</v>
      </c>
      <c r="ES96">
        <v>165</v>
      </c>
      <c r="ET96">
        <v>0</v>
      </c>
      <c r="EU96">
        <v>0</v>
      </c>
      <c r="EV96">
        <v>0</v>
      </c>
      <c r="EW96">
        <v>0</v>
      </c>
      <c r="EX96">
        <v>0</v>
      </c>
      <c r="FQ96">
        <v>0</v>
      </c>
      <c r="FR96">
        <f t="shared" si="101"/>
        <v>0</v>
      </c>
      <c r="FS96">
        <v>0</v>
      </c>
      <c r="FX96">
        <v>105</v>
      </c>
      <c r="FY96">
        <v>60</v>
      </c>
      <c r="GA96" t="s">
        <v>3</v>
      </c>
      <c r="GD96">
        <v>1</v>
      </c>
      <c r="GF96">
        <v>-1433713530</v>
      </c>
      <c r="GG96">
        <v>2</v>
      </c>
      <c r="GH96">
        <v>1</v>
      </c>
      <c r="GI96">
        <v>2</v>
      </c>
      <c r="GJ96">
        <v>0</v>
      </c>
      <c r="GK96">
        <v>0</v>
      </c>
      <c r="GL96">
        <f t="shared" si="102"/>
        <v>0</v>
      </c>
      <c r="GM96">
        <f t="shared" si="103"/>
        <v>-300.19</v>
      </c>
      <c r="GN96">
        <f t="shared" si="104"/>
        <v>-300.19</v>
      </c>
      <c r="GO96">
        <f t="shared" si="105"/>
        <v>0</v>
      </c>
      <c r="GP96">
        <f t="shared" si="106"/>
        <v>0</v>
      </c>
      <c r="GR96">
        <v>0</v>
      </c>
      <c r="GS96">
        <v>3</v>
      </c>
      <c r="GT96">
        <v>0</v>
      </c>
      <c r="GU96" t="s">
        <v>3</v>
      </c>
      <c r="GV96">
        <f t="shared" si="107"/>
        <v>0</v>
      </c>
      <c r="GW96">
        <v>1</v>
      </c>
      <c r="GX96">
        <f t="shared" si="108"/>
        <v>0</v>
      </c>
      <c r="HA96">
        <v>0</v>
      </c>
      <c r="HB96">
        <v>0</v>
      </c>
      <c r="HC96">
        <f t="shared" si="109"/>
        <v>0</v>
      </c>
      <c r="IK96">
        <v>0</v>
      </c>
    </row>
    <row r="97" spans="1:245">
      <c r="A97">
        <v>17</v>
      </c>
      <c r="B97">
        <v>1</v>
      </c>
      <c r="C97">
        <f>ROW(SmtRes!A161)</f>
        <v>161</v>
      </c>
      <c r="D97">
        <f>ROW(EtalonRes!A161)</f>
        <v>161</v>
      </c>
      <c r="E97" t="s">
        <v>3</v>
      </c>
      <c r="F97" t="s">
        <v>197</v>
      </c>
      <c r="G97" t="s">
        <v>198</v>
      </c>
      <c r="H97" t="s">
        <v>36</v>
      </c>
      <c r="I97">
        <f>ROUND(0.38*29,9)</f>
        <v>11.02</v>
      </c>
      <c r="J97">
        <v>0</v>
      </c>
      <c r="O97">
        <f t="shared" si="70"/>
        <v>24527.23</v>
      </c>
      <c r="P97">
        <f t="shared" si="71"/>
        <v>10675.52</v>
      </c>
      <c r="Q97">
        <f t="shared" si="72"/>
        <v>1988.33</v>
      </c>
      <c r="R97">
        <f t="shared" si="73"/>
        <v>1337.95</v>
      </c>
      <c r="S97">
        <f t="shared" si="74"/>
        <v>11863.38</v>
      </c>
      <c r="T97">
        <f t="shared" si="75"/>
        <v>0</v>
      </c>
      <c r="U97">
        <f t="shared" si="76"/>
        <v>38.900599999999997</v>
      </c>
      <c r="V97">
        <f t="shared" si="77"/>
        <v>3.6366000000000001</v>
      </c>
      <c r="W97">
        <f t="shared" si="78"/>
        <v>0</v>
      </c>
      <c r="X97">
        <f t="shared" si="79"/>
        <v>13861.4</v>
      </c>
      <c r="Y97">
        <f t="shared" si="80"/>
        <v>7920.8</v>
      </c>
      <c r="AA97">
        <v>-1</v>
      </c>
      <c r="AB97">
        <f t="shared" si="81"/>
        <v>156.94</v>
      </c>
      <c r="AC97">
        <f t="shared" si="82"/>
        <v>96.01</v>
      </c>
      <c r="AD97">
        <f t="shared" si="110"/>
        <v>26.97</v>
      </c>
      <c r="AE97">
        <f t="shared" si="111"/>
        <v>3.83</v>
      </c>
      <c r="AF97">
        <f t="shared" si="112"/>
        <v>33.96</v>
      </c>
      <c r="AG97">
        <f t="shared" si="86"/>
        <v>0</v>
      </c>
      <c r="AH97">
        <f t="shared" si="113"/>
        <v>3.53</v>
      </c>
      <c r="AI97">
        <f t="shared" si="114"/>
        <v>0.33</v>
      </c>
      <c r="AJ97">
        <f t="shared" si="89"/>
        <v>0</v>
      </c>
      <c r="AK97">
        <v>156.94</v>
      </c>
      <c r="AL97">
        <v>96.01</v>
      </c>
      <c r="AM97">
        <v>26.97</v>
      </c>
      <c r="AN97">
        <v>3.83</v>
      </c>
      <c r="AO97">
        <v>33.96</v>
      </c>
      <c r="AP97">
        <v>0</v>
      </c>
      <c r="AQ97">
        <v>3.53</v>
      </c>
      <c r="AR97">
        <v>0.33</v>
      </c>
      <c r="AS97">
        <v>0</v>
      </c>
      <c r="AT97">
        <v>105</v>
      </c>
      <c r="AU97">
        <v>60</v>
      </c>
      <c r="AV97">
        <v>1</v>
      </c>
      <c r="AW97">
        <v>1</v>
      </c>
      <c r="AZ97">
        <v>1</v>
      </c>
      <c r="BA97">
        <v>31.7</v>
      </c>
      <c r="BB97">
        <v>6.69</v>
      </c>
      <c r="BC97">
        <v>10.09</v>
      </c>
      <c r="BD97" t="s">
        <v>3</v>
      </c>
      <c r="BE97" t="s">
        <v>3</v>
      </c>
      <c r="BF97" t="s">
        <v>3</v>
      </c>
      <c r="BG97" t="s">
        <v>3</v>
      </c>
      <c r="BH97">
        <v>0</v>
      </c>
      <c r="BI97">
        <v>1</v>
      </c>
      <c r="BJ97" t="s">
        <v>199</v>
      </c>
      <c r="BM97">
        <v>33001</v>
      </c>
      <c r="BN97">
        <v>0</v>
      </c>
      <c r="BO97" t="s">
        <v>197</v>
      </c>
      <c r="BP97">
        <v>1</v>
      </c>
      <c r="BQ97">
        <v>2</v>
      </c>
      <c r="BR97">
        <v>0</v>
      </c>
      <c r="BS97">
        <v>31.7</v>
      </c>
      <c r="BT97">
        <v>1</v>
      </c>
      <c r="BU97">
        <v>1</v>
      </c>
      <c r="BV97">
        <v>1</v>
      </c>
      <c r="BW97">
        <v>1</v>
      </c>
      <c r="BX97">
        <v>1</v>
      </c>
      <c r="BY97" t="s">
        <v>3</v>
      </c>
      <c r="BZ97">
        <v>105</v>
      </c>
      <c r="CA97">
        <v>60</v>
      </c>
      <c r="CE97">
        <v>0</v>
      </c>
      <c r="CF97">
        <v>0</v>
      </c>
      <c r="CG97">
        <v>0</v>
      </c>
      <c r="CM97">
        <v>0</v>
      </c>
      <c r="CN97" t="s">
        <v>3</v>
      </c>
      <c r="CO97">
        <v>0</v>
      </c>
      <c r="CP97">
        <f t="shared" si="90"/>
        <v>24527.23</v>
      </c>
      <c r="CQ97">
        <f t="shared" si="91"/>
        <v>968.74090000000001</v>
      </c>
      <c r="CR97">
        <f t="shared" si="92"/>
        <v>180.42930000000001</v>
      </c>
      <c r="CS97">
        <f t="shared" si="93"/>
        <v>121.411</v>
      </c>
      <c r="CT97">
        <f t="shared" si="94"/>
        <v>1076.5319999999999</v>
      </c>
      <c r="CU97">
        <f t="shared" si="95"/>
        <v>0</v>
      </c>
      <c r="CV97">
        <f t="shared" si="96"/>
        <v>3.53</v>
      </c>
      <c r="CW97">
        <f t="shared" si="97"/>
        <v>0.33</v>
      </c>
      <c r="CX97">
        <f t="shared" si="98"/>
        <v>0</v>
      </c>
      <c r="CY97">
        <f t="shared" si="99"/>
        <v>13861.396500000001</v>
      </c>
      <c r="CZ97">
        <f t="shared" si="100"/>
        <v>7920.7979999999998</v>
      </c>
      <c r="DC97" t="s">
        <v>3</v>
      </c>
      <c r="DD97" t="s">
        <v>3</v>
      </c>
      <c r="DE97" t="s">
        <v>3</v>
      </c>
      <c r="DF97" t="s">
        <v>3</v>
      </c>
      <c r="DG97" t="s">
        <v>3</v>
      </c>
      <c r="DH97" t="s">
        <v>3</v>
      </c>
      <c r="DI97" t="s">
        <v>3</v>
      </c>
      <c r="DJ97" t="s">
        <v>3</v>
      </c>
      <c r="DK97" t="s">
        <v>3</v>
      </c>
      <c r="DL97" t="s">
        <v>3</v>
      </c>
      <c r="DM97" t="s">
        <v>3</v>
      </c>
      <c r="DN97">
        <v>0</v>
      </c>
      <c r="DO97">
        <v>0</v>
      </c>
      <c r="DP97">
        <v>1</v>
      </c>
      <c r="DQ97">
        <v>1</v>
      </c>
      <c r="DU97">
        <v>1013</v>
      </c>
      <c r="DV97" t="s">
        <v>36</v>
      </c>
      <c r="DW97" t="s">
        <v>36</v>
      </c>
      <c r="DX97">
        <v>1</v>
      </c>
      <c r="EE97">
        <v>29085566</v>
      </c>
      <c r="EF97">
        <v>2</v>
      </c>
      <c r="EG97" t="s">
        <v>24</v>
      </c>
      <c r="EH97">
        <v>0</v>
      </c>
      <c r="EI97" t="s">
        <v>3</v>
      </c>
      <c r="EJ97">
        <v>1</v>
      </c>
      <c r="EK97">
        <v>33001</v>
      </c>
      <c r="EL97" t="s">
        <v>25</v>
      </c>
      <c r="EM97" t="s">
        <v>26</v>
      </c>
      <c r="EO97" t="s">
        <v>3</v>
      </c>
      <c r="EQ97">
        <v>1024</v>
      </c>
      <c r="ER97">
        <v>156.94</v>
      </c>
      <c r="ES97">
        <v>96.01</v>
      </c>
      <c r="ET97">
        <v>26.97</v>
      </c>
      <c r="EU97">
        <v>3.83</v>
      </c>
      <c r="EV97">
        <v>33.96</v>
      </c>
      <c r="EW97">
        <v>3.53</v>
      </c>
      <c r="EX97">
        <v>0.33</v>
      </c>
      <c r="EY97">
        <v>0</v>
      </c>
      <c r="FQ97">
        <v>0</v>
      </c>
      <c r="FR97">
        <f t="shared" si="101"/>
        <v>0</v>
      </c>
      <c r="FS97">
        <v>0</v>
      </c>
      <c r="FX97">
        <v>105</v>
      </c>
      <c r="FY97">
        <v>60</v>
      </c>
      <c r="GA97" t="s">
        <v>3</v>
      </c>
      <c r="GD97">
        <v>1</v>
      </c>
      <c r="GF97">
        <v>1274929414</v>
      </c>
      <c r="GG97">
        <v>2</v>
      </c>
      <c r="GH97">
        <v>1</v>
      </c>
      <c r="GI97">
        <v>2</v>
      </c>
      <c r="GJ97">
        <v>0</v>
      </c>
      <c r="GK97">
        <v>0</v>
      </c>
      <c r="GL97">
        <f t="shared" si="102"/>
        <v>0</v>
      </c>
      <c r="GM97">
        <f t="shared" si="103"/>
        <v>46309.43</v>
      </c>
      <c r="GN97">
        <f t="shared" si="104"/>
        <v>46309.43</v>
      </c>
      <c r="GO97">
        <f t="shared" si="105"/>
        <v>0</v>
      </c>
      <c r="GP97">
        <f t="shared" si="106"/>
        <v>0</v>
      </c>
      <c r="GR97">
        <v>0</v>
      </c>
      <c r="GS97">
        <v>3</v>
      </c>
      <c r="GT97">
        <v>0</v>
      </c>
      <c r="GU97" t="s">
        <v>3</v>
      </c>
      <c r="GV97">
        <f t="shared" si="107"/>
        <v>0</v>
      </c>
      <c r="GW97">
        <v>1</v>
      </c>
      <c r="GX97">
        <f t="shared" si="108"/>
        <v>0</v>
      </c>
      <c r="HA97">
        <v>0</v>
      </c>
      <c r="HB97">
        <v>0</v>
      </c>
      <c r="HC97">
        <f t="shared" si="109"/>
        <v>0</v>
      </c>
      <c r="IK97">
        <v>0</v>
      </c>
    </row>
    <row r="98" spans="1:245">
      <c r="A98">
        <v>18</v>
      </c>
      <c r="B98">
        <v>1</v>
      </c>
      <c r="C98">
        <v>158</v>
      </c>
      <c r="E98" t="s">
        <v>3</v>
      </c>
      <c r="F98" t="s">
        <v>180</v>
      </c>
      <c r="G98" t="s">
        <v>181</v>
      </c>
      <c r="H98" t="s">
        <v>177</v>
      </c>
      <c r="I98">
        <f>I97*J98</f>
        <v>-11.02</v>
      </c>
      <c r="J98">
        <v>-1</v>
      </c>
      <c r="O98">
        <f t="shared" si="70"/>
        <v>-6913.13</v>
      </c>
      <c r="P98">
        <f t="shared" si="71"/>
        <v>-6913.13</v>
      </c>
      <c r="Q98">
        <f t="shared" si="72"/>
        <v>0</v>
      </c>
      <c r="R98">
        <f t="shared" si="73"/>
        <v>0</v>
      </c>
      <c r="S98">
        <f t="shared" si="74"/>
        <v>0</v>
      </c>
      <c r="T98">
        <f t="shared" si="75"/>
        <v>0</v>
      </c>
      <c r="U98">
        <f t="shared" si="76"/>
        <v>0</v>
      </c>
      <c r="V98">
        <f t="shared" si="77"/>
        <v>0</v>
      </c>
      <c r="W98">
        <f t="shared" si="78"/>
        <v>0</v>
      </c>
      <c r="X98">
        <f t="shared" si="79"/>
        <v>0</v>
      </c>
      <c r="Y98">
        <f t="shared" si="80"/>
        <v>0</v>
      </c>
      <c r="AA98">
        <v>-1</v>
      </c>
      <c r="AB98">
        <f t="shared" si="81"/>
        <v>73.89</v>
      </c>
      <c r="AC98">
        <f t="shared" si="82"/>
        <v>73.89</v>
      </c>
      <c r="AD98">
        <f t="shared" si="110"/>
        <v>0</v>
      </c>
      <c r="AE98">
        <f t="shared" si="111"/>
        <v>0</v>
      </c>
      <c r="AF98">
        <f t="shared" si="112"/>
        <v>0</v>
      </c>
      <c r="AG98">
        <f t="shared" si="86"/>
        <v>0</v>
      </c>
      <c r="AH98">
        <f t="shared" si="113"/>
        <v>0</v>
      </c>
      <c r="AI98">
        <f t="shared" si="114"/>
        <v>0</v>
      </c>
      <c r="AJ98">
        <f t="shared" si="89"/>
        <v>0</v>
      </c>
      <c r="AK98">
        <v>73.89</v>
      </c>
      <c r="AL98">
        <v>73.89</v>
      </c>
      <c r="AM98">
        <v>0</v>
      </c>
      <c r="AN98">
        <v>0</v>
      </c>
      <c r="AO98">
        <v>0</v>
      </c>
      <c r="AP98">
        <v>0</v>
      </c>
      <c r="AQ98">
        <v>0</v>
      </c>
      <c r="AR98">
        <v>0</v>
      </c>
      <c r="AS98">
        <v>0</v>
      </c>
      <c r="AT98">
        <v>105</v>
      </c>
      <c r="AU98">
        <v>60</v>
      </c>
      <c r="AV98">
        <v>1</v>
      </c>
      <c r="AW98">
        <v>1</v>
      </c>
      <c r="AZ98">
        <v>1</v>
      </c>
      <c r="BA98">
        <v>1</v>
      </c>
      <c r="BB98">
        <v>1</v>
      </c>
      <c r="BC98">
        <v>8.49</v>
      </c>
      <c r="BD98" t="s">
        <v>3</v>
      </c>
      <c r="BE98" t="s">
        <v>3</v>
      </c>
      <c r="BF98" t="s">
        <v>3</v>
      </c>
      <c r="BG98" t="s">
        <v>3</v>
      </c>
      <c r="BH98">
        <v>3</v>
      </c>
      <c r="BI98">
        <v>1</v>
      </c>
      <c r="BJ98" t="s">
        <v>182</v>
      </c>
      <c r="BM98">
        <v>33001</v>
      </c>
      <c r="BN98">
        <v>0</v>
      </c>
      <c r="BO98" t="s">
        <v>180</v>
      </c>
      <c r="BP98">
        <v>1</v>
      </c>
      <c r="BQ98">
        <v>2</v>
      </c>
      <c r="BR98">
        <v>1</v>
      </c>
      <c r="BS98">
        <v>1</v>
      </c>
      <c r="BT98">
        <v>1</v>
      </c>
      <c r="BU98">
        <v>1</v>
      </c>
      <c r="BV98">
        <v>1</v>
      </c>
      <c r="BW98">
        <v>1</v>
      </c>
      <c r="BX98">
        <v>1</v>
      </c>
      <c r="BY98" t="s">
        <v>3</v>
      </c>
      <c r="BZ98">
        <v>105</v>
      </c>
      <c r="CA98">
        <v>60</v>
      </c>
      <c r="CE98">
        <v>0</v>
      </c>
      <c r="CF98">
        <v>0</v>
      </c>
      <c r="CG98">
        <v>0</v>
      </c>
      <c r="CM98">
        <v>0</v>
      </c>
      <c r="CN98" t="s">
        <v>3</v>
      </c>
      <c r="CO98">
        <v>0</v>
      </c>
      <c r="CP98">
        <f t="shared" si="90"/>
        <v>-6913.13</v>
      </c>
      <c r="CQ98">
        <f t="shared" si="91"/>
        <v>627.3261</v>
      </c>
      <c r="CR98">
        <f t="shared" si="92"/>
        <v>0</v>
      </c>
      <c r="CS98">
        <f t="shared" si="93"/>
        <v>0</v>
      </c>
      <c r="CT98">
        <f t="shared" si="94"/>
        <v>0</v>
      </c>
      <c r="CU98">
        <f t="shared" si="95"/>
        <v>0</v>
      </c>
      <c r="CV98">
        <f t="shared" si="96"/>
        <v>0</v>
      </c>
      <c r="CW98">
        <f t="shared" si="97"/>
        <v>0</v>
      </c>
      <c r="CX98">
        <f t="shared" si="98"/>
        <v>0</v>
      </c>
      <c r="CY98">
        <f t="shared" si="99"/>
        <v>0</v>
      </c>
      <c r="CZ98">
        <f t="shared" si="100"/>
        <v>0</v>
      </c>
      <c r="DC98" t="s">
        <v>3</v>
      </c>
      <c r="DD98" t="s">
        <v>3</v>
      </c>
      <c r="DE98" t="s">
        <v>3</v>
      </c>
      <c r="DF98" t="s">
        <v>3</v>
      </c>
      <c r="DG98" t="s">
        <v>3</v>
      </c>
      <c r="DH98" t="s">
        <v>3</v>
      </c>
      <c r="DI98" t="s">
        <v>3</v>
      </c>
      <c r="DJ98" t="s">
        <v>3</v>
      </c>
      <c r="DK98" t="s">
        <v>3</v>
      </c>
      <c r="DL98" t="s">
        <v>3</v>
      </c>
      <c r="DM98" t="s">
        <v>3</v>
      </c>
      <c r="DN98">
        <v>0</v>
      </c>
      <c r="DO98">
        <v>0</v>
      </c>
      <c r="DP98">
        <v>1</v>
      </c>
      <c r="DQ98">
        <v>1</v>
      </c>
      <c r="DU98">
        <v>1013</v>
      </c>
      <c r="DV98" t="s">
        <v>177</v>
      </c>
      <c r="DW98" t="s">
        <v>177</v>
      </c>
      <c r="DX98">
        <v>1</v>
      </c>
      <c r="EE98">
        <v>29085566</v>
      </c>
      <c r="EF98">
        <v>2</v>
      </c>
      <c r="EG98" t="s">
        <v>24</v>
      </c>
      <c r="EH98">
        <v>0</v>
      </c>
      <c r="EI98" t="s">
        <v>3</v>
      </c>
      <c r="EJ98">
        <v>1</v>
      </c>
      <c r="EK98">
        <v>33001</v>
      </c>
      <c r="EL98" t="s">
        <v>25</v>
      </c>
      <c r="EM98" t="s">
        <v>26</v>
      </c>
      <c r="EO98" t="s">
        <v>3</v>
      </c>
      <c r="EQ98">
        <v>1024</v>
      </c>
      <c r="ER98">
        <v>73.89</v>
      </c>
      <c r="ES98">
        <v>73.89</v>
      </c>
      <c r="ET98">
        <v>0</v>
      </c>
      <c r="EU98">
        <v>0</v>
      </c>
      <c r="EV98">
        <v>0</v>
      </c>
      <c r="EW98">
        <v>0</v>
      </c>
      <c r="EX98">
        <v>0</v>
      </c>
      <c r="FQ98">
        <v>0</v>
      </c>
      <c r="FR98">
        <f t="shared" si="101"/>
        <v>0</v>
      </c>
      <c r="FS98">
        <v>0</v>
      </c>
      <c r="FX98">
        <v>105</v>
      </c>
      <c r="FY98">
        <v>60</v>
      </c>
      <c r="GA98" t="s">
        <v>3</v>
      </c>
      <c r="GD98">
        <v>1</v>
      </c>
      <c r="GF98">
        <v>-556928425</v>
      </c>
      <c r="GG98">
        <v>2</v>
      </c>
      <c r="GH98">
        <v>1</v>
      </c>
      <c r="GI98">
        <v>2</v>
      </c>
      <c r="GJ98">
        <v>0</v>
      </c>
      <c r="GK98">
        <v>0</v>
      </c>
      <c r="GL98">
        <f t="shared" si="102"/>
        <v>0</v>
      </c>
      <c r="GM98">
        <f t="shared" si="103"/>
        <v>-6913.13</v>
      </c>
      <c r="GN98">
        <f t="shared" si="104"/>
        <v>-6913.13</v>
      </c>
      <c r="GO98">
        <f t="shared" si="105"/>
        <v>0</v>
      </c>
      <c r="GP98">
        <f t="shared" si="106"/>
        <v>0</v>
      </c>
      <c r="GR98">
        <v>0</v>
      </c>
      <c r="GS98">
        <v>3</v>
      </c>
      <c r="GT98">
        <v>0</v>
      </c>
      <c r="GU98" t="s">
        <v>3</v>
      </c>
      <c r="GV98">
        <f t="shared" si="107"/>
        <v>0</v>
      </c>
      <c r="GW98">
        <v>1</v>
      </c>
      <c r="GX98">
        <f t="shared" si="108"/>
        <v>0</v>
      </c>
      <c r="HA98">
        <v>0</v>
      </c>
      <c r="HB98">
        <v>0</v>
      </c>
      <c r="HC98">
        <f t="shared" si="109"/>
        <v>0</v>
      </c>
      <c r="IK98">
        <v>0</v>
      </c>
    </row>
    <row r="99" spans="1:245">
      <c r="A99">
        <v>18</v>
      </c>
      <c r="B99">
        <v>1</v>
      </c>
      <c r="C99">
        <v>160</v>
      </c>
      <c r="E99" t="s">
        <v>3</v>
      </c>
      <c r="F99" t="s">
        <v>184</v>
      </c>
      <c r="G99" t="s">
        <v>185</v>
      </c>
      <c r="H99" t="s">
        <v>186</v>
      </c>
      <c r="I99">
        <f>I97*J99</f>
        <v>-0.88160000000000005</v>
      </c>
      <c r="J99">
        <v>-0.08</v>
      </c>
      <c r="O99">
        <f t="shared" si="70"/>
        <v>-3450.64</v>
      </c>
      <c r="P99">
        <f t="shared" si="71"/>
        <v>-3450.64</v>
      </c>
      <c r="Q99">
        <f t="shared" si="72"/>
        <v>0</v>
      </c>
      <c r="R99">
        <f t="shared" si="73"/>
        <v>0</v>
      </c>
      <c r="S99">
        <f t="shared" si="74"/>
        <v>0</v>
      </c>
      <c r="T99">
        <f t="shared" si="75"/>
        <v>0</v>
      </c>
      <c r="U99">
        <f t="shared" si="76"/>
        <v>0</v>
      </c>
      <c r="V99">
        <f t="shared" si="77"/>
        <v>0</v>
      </c>
      <c r="W99">
        <f t="shared" si="78"/>
        <v>0</v>
      </c>
      <c r="X99">
        <f t="shared" si="79"/>
        <v>0</v>
      </c>
      <c r="Y99">
        <f t="shared" si="80"/>
        <v>0</v>
      </c>
      <c r="AA99">
        <v>-1</v>
      </c>
      <c r="AB99">
        <f t="shared" si="81"/>
        <v>235.22</v>
      </c>
      <c r="AC99">
        <f t="shared" si="82"/>
        <v>235.22</v>
      </c>
      <c r="AD99">
        <f t="shared" si="110"/>
        <v>0</v>
      </c>
      <c r="AE99">
        <f t="shared" si="111"/>
        <v>0</v>
      </c>
      <c r="AF99">
        <f t="shared" si="112"/>
        <v>0</v>
      </c>
      <c r="AG99">
        <f t="shared" si="86"/>
        <v>0</v>
      </c>
      <c r="AH99">
        <f t="shared" si="113"/>
        <v>0</v>
      </c>
      <c r="AI99">
        <f t="shared" si="114"/>
        <v>0</v>
      </c>
      <c r="AJ99">
        <f t="shared" si="89"/>
        <v>0</v>
      </c>
      <c r="AK99">
        <v>235.22</v>
      </c>
      <c r="AL99">
        <v>235.22</v>
      </c>
      <c r="AM99">
        <v>0</v>
      </c>
      <c r="AN99">
        <v>0</v>
      </c>
      <c r="AO99">
        <v>0</v>
      </c>
      <c r="AP99">
        <v>0</v>
      </c>
      <c r="AQ99">
        <v>0</v>
      </c>
      <c r="AR99">
        <v>0</v>
      </c>
      <c r="AS99">
        <v>0</v>
      </c>
      <c r="AT99">
        <v>105</v>
      </c>
      <c r="AU99">
        <v>60</v>
      </c>
      <c r="AV99">
        <v>1</v>
      </c>
      <c r="AW99">
        <v>1</v>
      </c>
      <c r="AZ99">
        <v>1</v>
      </c>
      <c r="BA99">
        <v>1</v>
      </c>
      <c r="BB99">
        <v>1</v>
      </c>
      <c r="BC99">
        <v>16.64</v>
      </c>
      <c r="BD99" t="s">
        <v>3</v>
      </c>
      <c r="BE99" t="s">
        <v>3</v>
      </c>
      <c r="BF99" t="s">
        <v>3</v>
      </c>
      <c r="BG99" t="s">
        <v>3</v>
      </c>
      <c r="BH99">
        <v>3</v>
      </c>
      <c r="BI99">
        <v>1</v>
      </c>
      <c r="BJ99" t="s">
        <v>187</v>
      </c>
      <c r="BM99">
        <v>33001</v>
      </c>
      <c r="BN99">
        <v>0</v>
      </c>
      <c r="BO99" t="s">
        <v>184</v>
      </c>
      <c r="BP99">
        <v>1</v>
      </c>
      <c r="BQ99">
        <v>2</v>
      </c>
      <c r="BR99">
        <v>1</v>
      </c>
      <c r="BS99">
        <v>1</v>
      </c>
      <c r="BT99">
        <v>1</v>
      </c>
      <c r="BU99">
        <v>1</v>
      </c>
      <c r="BV99">
        <v>1</v>
      </c>
      <c r="BW99">
        <v>1</v>
      </c>
      <c r="BX99">
        <v>1</v>
      </c>
      <c r="BY99" t="s">
        <v>3</v>
      </c>
      <c r="BZ99">
        <v>105</v>
      </c>
      <c r="CA99">
        <v>60</v>
      </c>
      <c r="CE99">
        <v>0</v>
      </c>
      <c r="CF99">
        <v>0</v>
      </c>
      <c r="CG99">
        <v>0</v>
      </c>
      <c r="CM99">
        <v>0</v>
      </c>
      <c r="CN99" t="s">
        <v>3</v>
      </c>
      <c r="CO99">
        <v>0</v>
      </c>
      <c r="CP99">
        <f t="shared" si="90"/>
        <v>-3450.64</v>
      </c>
      <c r="CQ99">
        <f t="shared" si="91"/>
        <v>3914.0608000000002</v>
      </c>
      <c r="CR99">
        <f t="shared" si="92"/>
        <v>0</v>
      </c>
      <c r="CS99">
        <f t="shared" si="93"/>
        <v>0</v>
      </c>
      <c r="CT99">
        <f t="shared" si="94"/>
        <v>0</v>
      </c>
      <c r="CU99">
        <f t="shared" si="95"/>
        <v>0</v>
      </c>
      <c r="CV99">
        <f t="shared" si="96"/>
        <v>0</v>
      </c>
      <c r="CW99">
        <f t="shared" si="97"/>
        <v>0</v>
      </c>
      <c r="CX99">
        <f t="shared" si="98"/>
        <v>0</v>
      </c>
      <c r="CY99">
        <f t="shared" si="99"/>
        <v>0</v>
      </c>
      <c r="CZ99">
        <f t="shared" si="100"/>
        <v>0</v>
      </c>
      <c r="DC99" t="s">
        <v>3</v>
      </c>
      <c r="DD99" t="s">
        <v>3</v>
      </c>
      <c r="DE99" t="s">
        <v>3</v>
      </c>
      <c r="DF99" t="s">
        <v>3</v>
      </c>
      <c r="DG99" t="s">
        <v>3</v>
      </c>
      <c r="DH99" t="s">
        <v>3</v>
      </c>
      <c r="DI99" t="s">
        <v>3</v>
      </c>
      <c r="DJ99" t="s">
        <v>3</v>
      </c>
      <c r="DK99" t="s">
        <v>3</v>
      </c>
      <c r="DL99" t="s">
        <v>3</v>
      </c>
      <c r="DM99" t="s">
        <v>3</v>
      </c>
      <c r="DN99">
        <v>0</v>
      </c>
      <c r="DO99">
        <v>0</v>
      </c>
      <c r="DP99">
        <v>1</v>
      </c>
      <c r="DQ99">
        <v>1</v>
      </c>
      <c r="DU99">
        <v>1010</v>
      </c>
      <c r="DV99" t="s">
        <v>186</v>
      </c>
      <c r="DW99" t="s">
        <v>186</v>
      </c>
      <c r="DX99">
        <v>1</v>
      </c>
      <c r="EE99">
        <v>29085566</v>
      </c>
      <c r="EF99">
        <v>2</v>
      </c>
      <c r="EG99" t="s">
        <v>24</v>
      </c>
      <c r="EH99">
        <v>0</v>
      </c>
      <c r="EI99" t="s">
        <v>3</v>
      </c>
      <c r="EJ99">
        <v>1</v>
      </c>
      <c r="EK99">
        <v>33001</v>
      </c>
      <c r="EL99" t="s">
        <v>25</v>
      </c>
      <c r="EM99" t="s">
        <v>26</v>
      </c>
      <c r="EO99" t="s">
        <v>3</v>
      </c>
      <c r="EQ99">
        <v>1024</v>
      </c>
      <c r="ER99">
        <v>235.22</v>
      </c>
      <c r="ES99">
        <v>235.22</v>
      </c>
      <c r="ET99">
        <v>0</v>
      </c>
      <c r="EU99">
        <v>0</v>
      </c>
      <c r="EV99">
        <v>0</v>
      </c>
      <c r="EW99">
        <v>0</v>
      </c>
      <c r="EX99">
        <v>0</v>
      </c>
      <c r="FQ99">
        <v>0</v>
      </c>
      <c r="FR99">
        <f t="shared" si="101"/>
        <v>0</v>
      </c>
      <c r="FS99">
        <v>0</v>
      </c>
      <c r="FX99">
        <v>105</v>
      </c>
      <c r="FY99">
        <v>60</v>
      </c>
      <c r="GA99" t="s">
        <v>3</v>
      </c>
      <c r="GD99">
        <v>1</v>
      </c>
      <c r="GF99">
        <v>-1660160253</v>
      </c>
      <c r="GG99">
        <v>2</v>
      </c>
      <c r="GH99">
        <v>1</v>
      </c>
      <c r="GI99">
        <v>2</v>
      </c>
      <c r="GJ99">
        <v>0</v>
      </c>
      <c r="GK99">
        <v>0</v>
      </c>
      <c r="GL99">
        <f t="shared" si="102"/>
        <v>0</v>
      </c>
      <c r="GM99">
        <f t="shared" si="103"/>
        <v>-3450.64</v>
      </c>
      <c r="GN99">
        <f t="shared" si="104"/>
        <v>-3450.64</v>
      </c>
      <c r="GO99">
        <f t="shared" si="105"/>
        <v>0</v>
      </c>
      <c r="GP99">
        <f t="shared" si="106"/>
        <v>0</v>
      </c>
      <c r="GR99">
        <v>0</v>
      </c>
      <c r="GS99">
        <v>3</v>
      </c>
      <c r="GT99">
        <v>0</v>
      </c>
      <c r="GU99" t="s">
        <v>3</v>
      </c>
      <c r="GV99">
        <f t="shared" si="107"/>
        <v>0</v>
      </c>
      <c r="GW99">
        <v>1</v>
      </c>
      <c r="GX99">
        <f t="shared" si="108"/>
        <v>0</v>
      </c>
      <c r="HA99">
        <v>0</v>
      </c>
      <c r="HB99">
        <v>0</v>
      </c>
      <c r="HC99">
        <f t="shared" si="109"/>
        <v>0</v>
      </c>
      <c r="IK99">
        <v>0</v>
      </c>
    </row>
    <row r="100" spans="1:245">
      <c r="A100">
        <v>18</v>
      </c>
      <c r="B100">
        <v>1</v>
      </c>
      <c r="C100">
        <v>161</v>
      </c>
      <c r="E100" t="s">
        <v>3</v>
      </c>
      <c r="F100" t="s">
        <v>189</v>
      </c>
      <c r="G100" t="s">
        <v>190</v>
      </c>
      <c r="H100" t="s">
        <v>40</v>
      </c>
      <c r="I100">
        <f>I97*J100</f>
        <v>-0.22040000000000001</v>
      </c>
      <c r="J100">
        <v>-0.02</v>
      </c>
      <c r="O100">
        <f t="shared" si="70"/>
        <v>-312.02</v>
      </c>
      <c r="P100">
        <f t="shared" si="71"/>
        <v>-312.02</v>
      </c>
      <c r="Q100">
        <f t="shared" si="72"/>
        <v>0</v>
      </c>
      <c r="R100">
        <f t="shared" si="73"/>
        <v>0</v>
      </c>
      <c r="S100">
        <f t="shared" si="74"/>
        <v>0</v>
      </c>
      <c r="T100">
        <f t="shared" si="75"/>
        <v>0</v>
      </c>
      <c r="U100">
        <f t="shared" si="76"/>
        <v>0</v>
      </c>
      <c r="V100">
        <f t="shared" si="77"/>
        <v>0</v>
      </c>
      <c r="W100">
        <f t="shared" si="78"/>
        <v>0</v>
      </c>
      <c r="X100">
        <f t="shared" si="79"/>
        <v>0</v>
      </c>
      <c r="Y100">
        <f t="shared" si="80"/>
        <v>0</v>
      </c>
      <c r="AA100">
        <v>-1</v>
      </c>
      <c r="AB100">
        <f t="shared" si="81"/>
        <v>165</v>
      </c>
      <c r="AC100">
        <f t="shared" si="82"/>
        <v>165</v>
      </c>
      <c r="AD100">
        <f t="shared" si="110"/>
        <v>0</v>
      </c>
      <c r="AE100">
        <f t="shared" si="111"/>
        <v>0</v>
      </c>
      <c r="AF100">
        <f t="shared" si="112"/>
        <v>0</v>
      </c>
      <c r="AG100">
        <f t="shared" si="86"/>
        <v>0</v>
      </c>
      <c r="AH100">
        <f t="shared" si="113"/>
        <v>0</v>
      </c>
      <c r="AI100">
        <f t="shared" si="114"/>
        <v>0</v>
      </c>
      <c r="AJ100">
        <f t="shared" si="89"/>
        <v>0</v>
      </c>
      <c r="AK100">
        <v>165</v>
      </c>
      <c r="AL100">
        <v>165</v>
      </c>
      <c r="AM100">
        <v>0</v>
      </c>
      <c r="AN100">
        <v>0</v>
      </c>
      <c r="AO100">
        <v>0</v>
      </c>
      <c r="AP100">
        <v>0</v>
      </c>
      <c r="AQ100">
        <v>0</v>
      </c>
      <c r="AR100">
        <v>0</v>
      </c>
      <c r="AS100">
        <v>0</v>
      </c>
      <c r="AT100">
        <v>105</v>
      </c>
      <c r="AU100">
        <v>60</v>
      </c>
      <c r="AV100">
        <v>1</v>
      </c>
      <c r="AW100">
        <v>1</v>
      </c>
      <c r="AZ100">
        <v>1</v>
      </c>
      <c r="BA100">
        <v>1</v>
      </c>
      <c r="BB100">
        <v>1</v>
      </c>
      <c r="BC100">
        <v>8.58</v>
      </c>
      <c r="BD100" t="s">
        <v>3</v>
      </c>
      <c r="BE100" t="s">
        <v>3</v>
      </c>
      <c r="BF100" t="s">
        <v>3</v>
      </c>
      <c r="BG100" t="s">
        <v>3</v>
      </c>
      <c r="BH100">
        <v>3</v>
      </c>
      <c r="BI100">
        <v>1</v>
      </c>
      <c r="BJ100" t="s">
        <v>191</v>
      </c>
      <c r="BM100">
        <v>33001</v>
      </c>
      <c r="BN100">
        <v>0</v>
      </c>
      <c r="BO100" t="s">
        <v>189</v>
      </c>
      <c r="BP100">
        <v>1</v>
      </c>
      <c r="BQ100">
        <v>2</v>
      </c>
      <c r="BR100">
        <v>1</v>
      </c>
      <c r="BS100">
        <v>1</v>
      </c>
      <c r="BT100">
        <v>1</v>
      </c>
      <c r="BU100">
        <v>1</v>
      </c>
      <c r="BV100">
        <v>1</v>
      </c>
      <c r="BW100">
        <v>1</v>
      </c>
      <c r="BX100">
        <v>1</v>
      </c>
      <c r="BY100" t="s">
        <v>3</v>
      </c>
      <c r="BZ100">
        <v>105</v>
      </c>
      <c r="CA100">
        <v>60</v>
      </c>
      <c r="CE100">
        <v>0</v>
      </c>
      <c r="CF100">
        <v>0</v>
      </c>
      <c r="CG100">
        <v>0</v>
      </c>
      <c r="CM100">
        <v>0</v>
      </c>
      <c r="CN100" t="s">
        <v>3</v>
      </c>
      <c r="CO100">
        <v>0</v>
      </c>
      <c r="CP100">
        <f t="shared" si="90"/>
        <v>-312.02</v>
      </c>
      <c r="CQ100">
        <f t="shared" si="91"/>
        <v>1415.7</v>
      </c>
      <c r="CR100">
        <f t="shared" si="92"/>
        <v>0</v>
      </c>
      <c r="CS100">
        <f t="shared" si="93"/>
        <v>0</v>
      </c>
      <c r="CT100">
        <f t="shared" si="94"/>
        <v>0</v>
      </c>
      <c r="CU100">
        <f t="shared" si="95"/>
        <v>0</v>
      </c>
      <c r="CV100">
        <f t="shared" si="96"/>
        <v>0</v>
      </c>
      <c r="CW100">
        <f t="shared" si="97"/>
        <v>0</v>
      </c>
      <c r="CX100">
        <f t="shared" si="98"/>
        <v>0</v>
      </c>
      <c r="CY100">
        <f t="shared" si="99"/>
        <v>0</v>
      </c>
      <c r="CZ100">
        <f t="shared" si="100"/>
        <v>0</v>
      </c>
      <c r="DC100" t="s">
        <v>3</v>
      </c>
      <c r="DD100" t="s">
        <v>3</v>
      </c>
      <c r="DE100" t="s">
        <v>3</v>
      </c>
      <c r="DF100" t="s">
        <v>3</v>
      </c>
      <c r="DG100" t="s">
        <v>3</v>
      </c>
      <c r="DH100" t="s">
        <v>3</v>
      </c>
      <c r="DI100" t="s">
        <v>3</v>
      </c>
      <c r="DJ100" t="s">
        <v>3</v>
      </c>
      <c r="DK100" t="s">
        <v>3</v>
      </c>
      <c r="DL100" t="s">
        <v>3</v>
      </c>
      <c r="DM100" t="s">
        <v>3</v>
      </c>
      <c r="DN100">
        <v>0</v>
      </c>
      <c r="DO100">
        <v>0</v>
      </c>
      <c r="DP100">
        <v>1</v>
      </c>
      <c r="DQ100">
        <v>1</v>
      </c>
      <c r="DU100">
        <v>1010</v>
      </c>
      <c r="DV100" t="s">
        <v>40</v>
      </c>
      <c r="DW100" t="s">
        <v>40</v>
      </c>
      <c r="DX100">
        <v>100</v>
      </c>
      <c r="EE100">
        <v>29085566</v>
      </c>
      <c r="EF100">
        <v>2</v>
      </c>
      <c r="EG100" t="s">
        <v>24</v>
      </c>
      <c r="EH100">
        <v>0</v>
      </c>
      <c r="EI100" t="s">
        <v>3</v>
      </c>
      <c r="EJ100">
        <v>1</v>
      </c>
      <c r="EK100">
        <v>33001</v>
      </c>
      <c r="EL100" t="s">
        <v>25</v>
      </c>
      <c r="EM100" t="s">
        <v>26</v>
      </c>
      <c r="EO100" t="s">
        <v>3</v>
      </c>
      <c r="EQ100">
        <v>1024</v>
      </c>
      <c r="ER100">
        <v>165</v>
      </c>
      <c r="ES100">
        <v>165</v>
      </c>
      <c r="ET100">
        <v>0</v>
      </c>
      <c r="EU100">
        <v>0</v>
      </c>
      <c r="EV100">
        <v>0</v>
      </c>
      <c r="EW100">
        <v>0</v>
      </c>
      <c r="EX100">
        <v>0</v>
      </c>
      <c r="FQ100">
        <v>0</v>
      </c>
      <c r="FR100">
        <f t="shared" si="101"/>
        <v>0</v>
      </c>
      <c r="FS100">
        <v>0</v>
      </c>
      <c r="FX100">
        <v>105</v>
      </c>
      <c r="FY100">
        <v>60</v>
      </c>
      <c r="GA100" t="s">
        <v>3</v>
      </c>
      <c r="GD100">
        <v>1</v>
      </c>
      <c r="GF100">
        <v>-1433713530</v>
      </c>
      <c r="GG100">
        <v>2</v>
      </c>
      <c r="GH100">
        <v>1</v>
      </c>
      <c r="GI100">
        <v>2</v>
      </c>
      <c r="GJ100">
        <v>0</v>
      </c>
      <c r="GK100">
        <v>0</v>
      </c>
      <c r="GL100">
        <f t="shared" si="102"/>
        <v>0</v>
      </c>
      <c r="GM100">
        <f t="shared" si="103"/>
        <v>-312.02</v>
      </c>
      <c r="GN100">
        <f t="shared" si="104"/>
        <v>-312.02</v>
      </c>
      <c r="GO100">
        <f t="shared" si="105"/>
        <v>0</v>
      </c>
      <c r="GP100">
        <f t="shared" si="106"/>
        <v>0</v>
      </c>
      <c r="GR100">
        <v>0</v>
      </c>
      <c r="GS100">
        <v>3</v>
      </c>
      <c r="GT100">
        <v>0</v>
      </c>
      <c r="GU100" t="s">
        <v>3</v>
      </c>
      <c r="GV100">
        <f t="shared" si="107"/>
        <v>0</v>
      </c>
      <c r="GW100">
        <v>1</v>
      </c>
      <c r="GX100">
        <f t="shared" si="108"/>
        <v>0</v>
      </c>
      <c r="HA100">
        <v>0</v>
      </c>
      <c r="HB100">
        <v>0</v>
      </c>
      <c r="HC100">
        <f t="shared" si="109"/>
        <v>0</v>
      </c>
      <c r="IK100">
        <v>0</v>
      </c>
    </row>
    <row r="101" spans="1:245">
      <c r="A101">
        <v>17</v>
      </c>
      <c r="B101">
        <v>1</v>
      </c>
      <c r="C101">
        <f>ROW(SmtRes!A162)</f>
        <v>162</v>
      </c>
      <c r="D101">
        <f>ROW(EtalonRes!A162)</f>
        <v>162</v>
      </c>
      <c r="E101" t="s">
        <v>200</v>
      </c>
      <c r="F101" t="s">
        <v>201</v>
      </c>
      <c r="G101" t="s">
        <v>202</v>
      </c>
      <c r="H101" t="s">
        <v>203</v>
      </c>
      <c r="I101">
        <f>ROUND(0.3/100*F258,9)</f>
        <v>1.4999999999999999E-2</v>
      </c>
      <c r="J101">
        <v>0</v>
      </c>
      <c r="O101">
        <f t="shared" si="70"/>
        <v>571.16999999999996</v>
      </c>
      <c r="P101">
        <f t="shared" si="71"/>
        <v>0</v>
      </c>
      <c r="Q101">
        <f t="shared" si="72"/>
        <v>0</v>
      </c>
      <c r="R101">
        <f t="shared" si="73"/>
        <v>0</v>
      </c>
      <c r="S101">
        <f t="shared" si="74"/>
        <v>571.16999999999996</v>
      </c>
      <c r="T101">
        <f t="shared" si="75"/>
        <v>0</v>
      </c>
      <c r="U101">
        <f t="shared" si="76"/>
        <v>2.31</v>
      </c>
      <c r="V101">
        <f t="shared" si="77"/>
        <v>0</v>
      </c>
      <c r="W101">
        <f t="shared" si="78"/>
        <v>0</v>
      </c>
      <c r="X101">
        <f t="shared" si="79"/>
        <v>456.94</v>
      </c>
      <c r="Y101">
        <f t="shared" si="80"/>
        <v>257.02999999999997</v>
      </c>
      <c r="AA101">
        <v>37008144</v>
      </c>
      <c r="AB101">
        <f t="shared" si="81"/>
        <v>1201.2</v>
      </c>
      <c r="AC101">
        <f t="shared" si="82"/>
        <v>0</v>
      </c>
      <c r="AD101">
        <f t="shared" si="110"/>
        <v>0</v>
      </c>
      <c r="AE101">
        <f t="shared" si="111"/>
        <v>0</v>
      </c>
      <c r="AF101">
        <f t="shared" si="112"/>
        <v>1201.2</v>
      </c>
      <c r="AG101">
        <f t="shared" si="86"/>
        <v>0</v>
      </c>
      <c r="AH101">
        <f t="shared" si="113"/>
        <v>154</v>
      </c>
      <c r="AI101">
        <f t="shared" si="114"/>
        <v>0</v>
      </c>
      <c r="AJ101">
        <f t="shared" si="89"/>
        <v>0</v>
      </c>
      <c r="AK101">
        <v>1201.2</v>
      </c>
      <c r="AL101">
        <v>0</v>
      </c>
      <c r="AM101">
        <v>0</v>
      </c>
      <c r="AN101">
        <v>0</v>
      </c>
      <c r="AO101">
        <v>1201.2</v>
      </c>
      <c r="AP101">
        <v>0</v>
      </c>
      <c r="AQ101">
        <v>154</v>
      </c>
      <c r="AR101">
        <v>0</v>
      </c>
      <c r="AS101">
        <v>0</v>
      </c>
      <c r="AT101">
        <v>80</v>
      </c>
      <c r="AU101">
        <v>45</v>
      </c>
      <c r="AV101">
        <v>1</v>
      </c>
      <c r="AW101">
        <v>1</v>
      </c>
      <c r="AZ101">
        <v>1</v>
      </c>
      <c r="BA101">
        <v>31.7</v>
      </c>
      <c r="BB101">
        <v>1</v>
      </c>
      <c r="BC101">
        <v>1</v>
      </c>
      <c r="BD101" t="s">
        <v>3</v>
      </c>
      <c r="BE101" t="s">
        <v>3</v>
      </c>
      <c r="BF101" t="s">
        <v>3</v>
      </c>
      <c r="BG101" t="s">
        <v>3</v>
      </c>
      <c r="BH101">
        <v>0</v>
      </c>
      <c r="BI101">
        <v>1</v>
      </c>
      <c r="BJ101" t="s">
        <v>204</v>
      </c>
      <c r="BM101">
        <v>1003</v>
      </c>
      <c r="BN101">
        <v>0</v>
      </c>
      <c r="BO101" t="s">
        <v>201</v>
      </c>
      <c r="BP101">
        <v>1</v>
      </c>
      <c r="BQ101">
        <v>2</v>
      </c>
      <c r="BR101">
        <v>0</v>
      </c>
      <c r="BS101">
        <v>31.7</v>
      </c>
      <c r="BT101">
        <v>1</v>
      </c>
      <c r="BU101">
        <v>1</v>
      </c>
      <c r="BV101">
        <v>1</v>
      </c>
      <c r="BW101">
        <v>1</v>
      </c>
      <c r="BX101">
        <v>1</v>
      </c>
      <c r="BY101" t="s">
        <v>3</v>
      </c>
      <c r="BZ101">
        <v>80</v>
      </c>
      <c r="CA101">
        <v>45</v>
      </c>
      <c r="CE101">
        <v>0</v>
      </c>
      <c r="CF101">
        <v>0</v>
      </c>
      <c r="CG101">
        <v>0</v>
      </c>
      <c r="CM101">
        <v>0</v>
      </c>
      <c r="CN101" t="s">
        <v>3</v>
      </c>
      <c r="CO101">
        <v>0</v>
      </c>
      <c r="CP101">
        <f t="shared" si="90"/>
        <v>571.16999999999996</v>
      </c>
      <c r="CQ101">
        <f t="shared" si="91"/>
        <v>0</v>
      </c>
      <c r="CR101">
        <f t="shared" si="92"/>
        <v>0</v>
      </c>
      <c r="CS101">
        <f t="shared" si="93"/>
        <v>0</v>
      </c>
      <c r="CT101">
        <f t="shared" si="94"/>
        <v>38078.04</v>
      </c>
      <c r="CU101">
        <f t="shared" si="95"/>
        <v>0</v>
      </c>
      <c r="CV101">
        <f t="shared" si="96"/>
        <v>154</v>
      </c>
      <c r="CW101">
        <f t="shared" si="97"/>
        <v>0</v>
      </c>
      <c r="CX101">
        <f t="shared" si="98"/>
        <v>0</v>
      </c>
      <c r="CY101">
        <f t="shared" si="99"/>
        <v>456.93599999999998</v>
      </c>
      <c r="CZ101">
        <f t="shared" si="100"/>
        <v>257.0265</v>
      </c>
      <c r="DC101" t="s">
        <v>3</v>
      </c>
      <c r="DD101" t="s">
        <v>3</v>
      </c>
      <c r="DE101" t="s">
        <v>3</v>
      </c>
      <c r="DF101" t="s">
        <v>3</v>
      </c>
      <c r="DG101" t="s">
        <v>3</v>
      </c>
      <c r="DH101" t="s">
        <v>3</v>
      </c>
      <c r="DI101" t="s">
        <v>3</v>
      </c>
      <c r="DJ101" t="s">
        <v>3</v>
      </c>
      <c r="DK101" t="s">
        <v>3</v>
      </c>
      <c r="DL101" t="s">
        <v>3</v>
      </c>
      <c r="DM101" t="s">
        <v>3</v>
      </c>
      <c r="DN101">
        <v>0</v>
      </c>
      <c r="DO101">
        <v>0</v>
      </c>
      <c r="DP101">
        <v>1</v>
      </c>
      <c r="DQ101">
        <v>1</v>
      </c>
      <c r="DU101">
        <v>1013</v>
      </c>
      <c r="DV101" t="s">
        <v>203</v>
      </c>
      <c r="DW101" t="s">
        <v>203</v>
      </c>
      <c r="DX101">
        <v>1</v>
      </c>
      <c r="EE101">
        <v>29085486</v>
      </c>
      <c r="EF101">
        <v>2</v>
      </c>
      <c r="EG101" t="s">
        <v>24</v>
      </c>
      <c r="EH101">
        <v>0</v>
      </c>
      <c r="EI101" t="s">
        <v>3</v>
      </c>
      <c r="EJ101">
        <v>1</v>
      </c>
      <c r="EK101">
        <v>1003</v>
      </c>
      <c r="EL101" t="s">
        <v>205</v>
      </c>
      <c r="EM101" t="s">
        <v>206</v>
      </c>
      <c r="EO101" t="s">
        <v>3</v>
      </c>
      <c r="EQ101">
        <v>0</v>
      </c>
      <c r="ER101">
        <v>1201.2</v>
      </c>
      <c r="ES101">
        <v>0</v>
      </c>
      <c r="ET101">
        <v>0</v>
      </c>
      <c r="EU101">
        <v>0</v>
      </c>
      <c r="EV101">
        <v>1201.2</v>
      </c>
      <c r="EW101">
        <v>154</v>
      </c>
      <c r="EX101">
        <v>0</v>
      </c>
      <c r="EY101">
        <v>0</v>
      </c>
      <c r="FQ101">
        <v>0</v>
      </c>
      <c r="FR101">
        <f t="shared" si="101"/>
        <v>0</v>
      </c>
      <c r="FS101">
        <v>0</v>
      </c>
      <c r="FX101">
        <v>80</v>
      </c>
      <c r="FY101">
        <v>45</v>
      </c>
      <c r="GA101" t="s">
        <v>3</v>
      </c>
      <c r="GD101">
        <v>1</v>
      </c>
      <c r="GF101">
        <v>809624927</v>
      </c>
      <c r="GG101">
        <v>2</v>
      </c>
      <c r="GH101">
        <v>1</v>
      </c>
      <c r="GI101">
        <v>2</v>
      </c>
      <c r="GJ101">
        <v>0</v>
      </c>
      <c r="GK101">
        <v>0</v>
      </c>
      <c r="GL101">
        <f t="shared" si="102"/>
        <v>0</v>
      </c>
      <c r="GM101">
        <f t="shared" si="103"/>
        <v>1285.1400000000001</v>
      </c>
      <c r="GN101">
        <f t="shared" si="104"/>
        <v>1285.1400000000001</v>
      </c>
      <c r="GO101">
        <f t="shared" si="105"/>
        <v>0</v>
      </c>
      <c r="GP101">
        <f t="shared" si="106"/>
        <v>0</v>
      </c>
      <c r="GR101">
        <v>0</v>
      </c>
      <c r="GS101">
        <v>3</v>
      </c>
      <c r="GT101">
        <v>0</v>
      </c>
      <c r="GU101" t="s">
        <v>3</v>
      </c>
      <c r="GV101">
        <f t="shared" si="107"/>
        <v>0</v>
      </c>
      <c r="GW101">
        <v>1</v>
      </c>
      <c r="GX101">
        <f t="shared" si="108"/>
        <v>0</v>
      </c>
      <c r="HA101">
        <v>0</v>
      </c>
      <c r="HB101">
        <v>0</v>
      </c>
      <c r="HC101">
        <f t="shared" si="109"/>
        <v>0</v>
      </c>
      <c r="IK101">
        <v>0</v>
      </c>
    </row>
    <row r="102" spans="1:245">
      <c r="A102">
        <v>17</v>
      </c>
      <c r="B102">
        <v>1</v>
      </c>
      <c r="C102">
        <f>ROW(SmtRes!A163)</f>
        <v>163</v>
      </c>
      <c r="D102">
        <f>ROW(EtalonRes!A163)</f>
        <v>163</v>
      </c>
      <c r="E102" t="s">
        <v>207</v>
      </c>
      <c r="F102" t="s">
        <v>208</v>
      </c>
      <c r="G102" t="s">
        <v>209</v>
      </c>
      <c r="H102" t="s">
        <v>203</v>
      </c>
      <c r="I102">
        <f>ROUND(0.3/100*F258,9)</f>
        <v>1.4999999999999999E-2</v>
      </c>
      <c r="J102">
        <v>0</v>
      </c>
      <c r="O102">
        <f t="shared" si="70"/>
        <v>346.64</v>
      </c>
      <c r="P102">
        <f t="shared" si="71"/>
        <v>0</v>
      </c>
      <c r="Q102">
        <f t="shared" si="72"/>
        <v>0</v>
      </c>
      <c r="R102">
        <f t="shared" si="73"/>
        <v>0</v>
      </c>
      <c r="S102">
        <f t="shared" si="74"/>
        <v>346.64</v>
      </c>
      <c r="T102">
        <f t="shared" si="75"/>
        <v>0</v>
      </c>
      <c r="U102">
        <f t="shared" si="76"/>
        <v>1.458</v>
      </c>
      <c r="V102">
        <f t="shared" si="77"/>
        <v>0</v>
      </c>
      <c r="W102">
        <f t="shared" si="78"/>
        <v>0</v>
      </c>
      <c r="X102">
        <f t="shared" si="79"/>
        <v>277.31</v>
      </c>
      <c r="Y102">
        <f t="shared" si="80"/>
        <v>155.99</v>
      </c>
      <c r="AA102">
        <v>37008144</v>
      </c>
      <c r="AB102">
        <f t="shared" si="81"/>
        <v>729</v>
      </c>
      <c r="AC102">
        <f t="shared" si="82"/>
        <v>0</v>
      </c>
      <c r="AD102">
        <f t="shared" si="110"/>
        <v>0</v>
      </c>
      <c r="AE102">
        <f t="shared" si="111"/>
        <v>0</v>
      </c>
      <c r="AF102">
        <f t="shared" si="112"/>
        <v>729</v>
      </c>
      <c r="AG102">
        <f t="shared" si="86"/>
        <v>0</v>
      </c>
      <c r="AH102">
        <f t="shared" si="113"/>
        <v>97.2</v>
      </c>
      <c r="AI102">
        <f t="shared" si="114"/>
        <v>0</v>
      </c>
      <c r="AJ102">
        <f t="shared" si="89"/>
        <v>0</v>
      </c>
      <c r="AK102">
        <v>729</v>
      </c>
      <c r="AL102">
        <v>0</v>
      </c>
      <c r="AM102">
        <v>0</v>
      </c>
      <c r="AN102">
        <v>0</v>
      </c>
      <c r="AO102">
        <v>729</v>
      </c>
      <c r="AP102">
        <v>0</v>
      </c>
      <c r="AQ102">
        <v>97.2</v>
      </c>
      <c r="AR102">
        <v>0</v>
      </c>
      <c r="AS102">
        <v>0</v>
      </c>
      <c r="AT102">
        <v>80</v>
      </c>
      <c r="AU102">
        <v>45</v>
      </c>
      <c r="AV102">
        <v>1</v>
      </c>
      <c r="AW102">
        <v>1</v>
      </c>
      <c r="AZ102">
        <v>1</v>
      </c>
      <c r="BA102">
        <v>31.7</v>
      </c>
      <c r="BB102">
        <v>1</v>
      </c>
      <c r="BC102">
        <v>1</v>
      </c>
      <c r="BD102" t="s">
        <v>3</v>
      </c>
      <c r="BE102" t="s">
        <v>3</v>
      </c>
      <c r="BF102" t="s">
        <v>3</v>
      </c>
      <c r="BG102" t="s">
        <v>3</v>
      </c>
      <c r="BH102">
        <v>0</v>
      </c>
      <c r="BI102">
        <v>1</v>
      </c>
      <c r="BJ102" t="s">
        <v>210</v>
      </c>
      <c r="BM102">
        <v>1003</v>
      </c>
      <c r="BN102">
        <v>0</v>
      </c>
      <c r="BO102" t="s">
        <v>208</v>
      </c>
      <c r="BP102">
        <v>1</v>
      </c>
      <c r="BQ102">
        <v>2</v>
      </c>
      <c r="BR102">
        <v>0</v>
      </c>
      <c r="BS102">
        <v>31.7</v>
      </c>
      <c r="BT102">
        <v>1</v>
      </c>
      <c r="BU102">
        <v>1</v>
      </c>
      <c r="BV102">
        <v>1</v>
      </c>
      <c r="BW102">
        <v>1</v>
      </c>
      <c r="BX102">
        <v>1</v>
      </c>
      <c r="BY102" t="s">
        <v>3</v>
      </c>
      <c r="BZ102">
        <v>80</v>
      </c>
      <c r="CA102">
        <v>45</v>
      </c>
      <c r="CE102">
        <v>0</v>
      </c>
      <c r="CF102">
        <v>0</v>
      </c>
      <c r="CG102">
        <v>0</v>
      </c>
      <c r="CM102">
        <v>0</v>
      </c>
      <c r="CN102" t="s">
        <v>3</v>
      </c>
      <c r="CO102">
        <v>0</v>
      </c>
      <c r="CP102">
        <f t="shared" si="90"/>
        <v>346.64</v>
      </c>
      <c r="CQ102">
        <f t="shared" si="91"/>
        <v>0</v>
      </c>
      <c r="CR102">
        <f t="shared" si="92"/>
        <v>0</v>
      </c>
      <c r="CS102">
        <f t="shared" si="93"/>
        <v>0</v>
      </c>
      <c r="CT102">
        <f t="shared" si="94"/>
        <v>23109.3</v>
      </c>
      <c r="CU102">
        <f t="shared" si="95"/>
        <v>0</v>
      </c>
      <c r="CV102">
        <f t="shared" si="96"/>
        <v>97.2</v>
      </c>
      <c r="CW102">
        <f t="shared" si="97"/>
        <v>0</v>
      </c>
      <c r="CX102">
        <f t="shared" si="98"/>
        <v>0</v>
      </c>
      <c r="CY102">
        <f t="shared" si="99"/>
        <v>277.31200000000001</v>
      </c>
      <c r="CZ102">
        <f t="shared" si="100"/>
        <v>155.988</v>
      </c>
      <c r="DC102" t="s">
        <v>3</v>
      </c>
      <c r="DD102" t="s">
        <v>3</v>
      </c>
      <c r="DE102" t="s">
        <v>3</v>
      </c>
      <c r="DF102" t="s">
        <v>3</v>
      </c>
      <c r="DG102" t="s">
        <v>3</v>
      </c>
      <c r="DH102" t="s">
        <v>3</v>
      </c>
      <c r="DI102" t="s">
        <v>3</v>
      </c>
      <c r="DJ102" t="s">
        <v>3</v>
      </c>
      <c r="DK102" t="s">
        <v>3</v>
      </c>
      <c r="DL102" t="s">
        <v>3</v>
      </c>
      <c r="DM102" t="s">
        <v>3</v>
      </c>
      <c r="DN102">
        <v>0</v>
      </c>
      <c r="DO102">
        <v>0</v>
      </c>
      <c r="DP102">
        <v>1</v>
      </c>
      <c r="DQ102">
        <v>1</v>
      </c>
      <c r="DU102">
        <v>1013</v>
      </c>
      <c r="DV102" t="s">
        <v>203</v>
      </c>
      <c r="DW102" t="s">
        <v>203</v>
      </c>
      <c r="DX102">
        <v>1</v>
      </c>
      <c r="EE102">
        <v>29085486</v>
      </c>
      <c r="EF102">
        <v>2</v>
      </c>
      <c r="EG102" t="s">
        <v>24</v>
      </c>
      <c r="EH102">
        <v>0</v>
      </c>
      <c r="EI102" t="s">
        <v>3</v>
      </c>
      <c r="EJ102">
        <v>1</v>
      </c>
      <c r="EK102">
        <v>1003</v>
      </c>
      <c r="EL102" t="s">
        <v>205</v>
      </c>
      <c r="EM102" t="s">
        <v>206</v>
      </c>
      <c r="EO102" t="s">
        <v>3</v>
      </c>
      <c r="EQ102">
        <v>0</v>
      </c>
      <c r="ER102">
        <v>729</v>
      </c>
      <c r="ES102">
        <v>0</v>
      </c>
      <c r="ET102">
        <v>0</v>
      </c>
      <c r="EU102">
        <v>0</v>
      </c>
      <c r="EV102">
        <v>729</v>
      </c>
      <c r="EW102">
        <v>97.2</v>
      </c>
      <c r="EX102">
        <v>0</v>
      </c>
      <c r="EY102">
        <v>0</v>
      </c>
      <c r="FQ102">
        <v>0</v>
      </c>
      <c r="FR102">
        <f t="shared" si="101"/>
        <v>0</v>
      </c>
      <c r="FS102">
        <v>0</v>
      </c>
      <c r="FX102">
        <v>80</v>
      </c>
      <c r="FY102">
        <v>45</v>
      </c>
      <c r="GA102" t="s">
        <v>3</v>
      </c>
      <c r="GD102">
        <v>1</v>
      </c>
      <c r="GF102">
        <v>-1145489683</v>
      </c>
      <c r="GG102">
        <v>2</v>
      </c>
      <c r="GH102">
        <v>1</v>
      </c>
      <c r="GI102">
        <v>2</v>
      </c>
      <c r="GJ102">
        <v>0</v>
      </c>
      <c r="GK102">
        <v>0</v>
      </c>
      <c r="GL102">
        <f t="shared" si="102"/>
        <v>0</v>
      </c>
      <c r="GM102">
        <f t="shared" si="103"/>
        <v>779.94</v>
      </c>
      <c r="GN102">
        <f t="shared" si="104"/>
        <v>779.94</v>
      </c>
      <c r="GO102">
        <f t="shared" si="105"/>
        <v>0</v>
      </c>
      <c r="GP102">
        <f t="shared" si="106"/>
        <v>0</v>
      </c>
      <c r="GR102">
        <v>0</v>
      </c>
      <c r="GS102">
        <v>3</v>
      </c>
      <c r="GT102">
        <v>0</v>
      </c>
      <c r="GU102" t="s">
        <v>3</v>
      </c>
      <c r="GV102">
        <f t="shared" si="107"/>
        <v>0</v>
      </c>
      <c r="GW102">
        <v>1</v>
      </c>
      <c r="GX102">
        <f t="shared" si="108"/>
        <v>0</v>
      </c>
      <c r="HA102">
        <v>0</v>
      </c>
      <c r="HB102">
        <v>0</v>
      </c>
      <c r="HC102">
        <f t="shared" si="109"/>
        <v>0</v>
      </c>
      <c r="IK102">
        <v>0</v>
      </c>
    </row>
    <row r="103" spans="1:245">
      <c r="A103">
        <v>17</v>
      </c>
      <c r="B103">
        <v>1</v>
      </c>
      <c r="C103">
        <f>ROW(SmtRes!A171)</f>
        <v>171</v>
      </c>
      <c r="D103">
        <f>ROW(EtalonRes!A171)</f>
        <v>171</v>
      </c>
      <c r="E103" t="s">
        <v>211</v>
      </c>
      <c r="F103" t="s">
        <v>212</v>
      </c>
      <c r="G103" t="s">
        <v>213</v>
      </c>
      <c r="H103" t="s">
        <v>214</v>
      </c>
      <c r="I103">
        <f>ROUND(F258/10,9)</f>
        <v>0.5</v>
      </c>
      <c r="J103">
        <v>0</v>
      </c>
      <c r="O103">
        <f t="shared" si="70"/>
        <v>1984.69</v>
      </c>
      <c r="P103">
        <f t="shared" si="71"/>
        <v>148.04</v>
      </c>
      <c r="Q103">
        <f t="shared" si="72"/>
        <v>242.46</v>
      </c>
      <c r="R103">
        <f t="shared" si="73"/>
        <v>40.729999999999997</v>
      </c>
      <c r="S103">
        <f t="shared" si="74"/>
        <v>1594.19</v>
      </c>
      <c r="T103">
        <f t="shared" si="75"/>
        <v>0</v>
      </c>
      <c r="U103">
        <f t="shared" si="76"/>
        <v>5.35</v>
      </c>
      <c r="V103">
        <f t="shared" si="77"/>
        <v>9.5000000000000001E-2</v>
      </c>
      <c r="W103">
        <f t="shared" si="78"/>
        <v>0</v>
      </c>
      <c r="X103">
        <f t="shared" si="79"/>
        <v>1553.17</v>
      </c>
      <c r="Y103">
        <f t="shared" si="80"/>
        <v>1062.7</v>
      </c>
      <c r="AA103">
        <v>37008144</v>
      </c>
      <c r="AB103">
        <f t="shared" si="81"/>
        <v>186.36</v>
      </c>
      <c r="AC103">
        <f t="shared" si="82"/>
        <v>29.46</v>
      </c>
      <c r="AD103">
        <f t="shared" si="110"/>
        <v>56.32</v>
      </c>
      <c r="AE103">
        <f t="shared" si="111"/>
        <v>2.57</v>
      </c>
      <c r="AF103">
        <f t="shared" si="112"/>
        <v>100.58</v>
      </c>
      <c r="AG103">
        <f t="shared" si="86"/>
        <v>0</v>
      </c>
      <c r="AH103">
        <f t="shared" si="113"/>
        <v>10.7</v>
      </c>
      <c r="AI103">
        <f t="shared" si="114"/>
        <v>0.19</v>
      </c>
      <c r="AJ103">
        <f t="shared" si="89"/>
        <v>0</v>
      </c>
      <c r="AK103">
        <v>186.36</v>
      </c>
      <c r="AL103">
        <v>29.46</v>
      </c>
      <c r="AM103">
        <v>56.32</v>
      </c>
      <c r="AN103">
        <v>2.57</v>
      </c>
      <c r="AO103">
        <v>100.58</v>
      </c>
      <c r="AP103">
        <v>0</v>
      </c>
      <c r="AQ103">
        <v>10.7</v>
      </c>
      <c r="AR103">
        <v>0.19</v>
      </c>
      <c r="AS103">
        <v>0</v>
      </c>
      <c r="AT103">
        <v>95</v>
      </c>
      <c r="AU103">
        <v>65</v>
      </c>
      <c r="AV103">
        <v>1</v>
      </c>
      <c r="AW103">
        <v>1</v>
      </c>
      <c r="AZ103">
        <v>1</v>
      </c>
      <c r="BA103">
        <v>31.7</v>
      </c>
      <c r="BB103">
        <v>8.61</v>
      </c>
      <c r="BC103">
        <v>10.050000000000001</v>
      </c>
      <c r="BD103" t="s">
        <v>3</v>
      </c>
      <c r="BE103" t="s">
        <v>3</v>
      </c>
      <c r="BF103" t="s">
        <v>3</v>
      </c>
      <c r="BG103" t="s">
        <v>3</v>
      </c>
      <c r="BH103">
        <v>0</v>
      </c>
      <c r="BI103">
        <v>2</v>
      </c>
      <c r="BJ103" t="s">
        <v>215</v>
      </c>
      <c r="BM103">
        <v>108001</v>
      </c>
      <c r="BN103">
        <v>0</v>
      </c>
      <c r="BO103" t="s">
        <v>212</v>
      </c>
      <c r="BP103">
        <v>1</v>
      </c>
      <c r="BQ103">
        <v>3</v>
      </c>
      <c r="BR103">
        <v>0</v>
      </c>
      <c r="BS103">
        <v>31.7</v>
      </c>
      <c r="BT103">
        <v>1</v>
      </c>
      <c r="BU103">
        <v>1</v>
      </c>
      <c r="BV103">
        <v>1</v>
      </c>
      <c r="BW103">
        <v>1</v>
      </c>
      <c r="BX103">
        <v>1</v>
      </c>
      <c r="BY103" t="s">
        <v>3</v>
      </c>
      <c r="BZ103">
        <v>95</v>
      </c>
      <c r="CA103">
        <v>65</v>
      </c>
      <c r="CE103">
        <v>0</v>
      </c>
      <c r="CF103">
        <v>0</v>
      </c>
      <c r="CG103">
        <v>0</v>
      </c>
      <c r="CM103">
        <v>0</v>
      </c>
      <c r="CN103" t="s">
        <v>3</v>
      </c>
      <c r="CO103">
        <v>0</v>
      </c>
      <c r="CP103">
        <f t="shared" si="90"/>
        <v>1984.69</v>
      </c>
      <c r="CQ103">
        <f t="shared" si="91"/>
        <v>296.07299999999998</v>
      </c>
      <c r="CR103">
        <f t="shared" si="92"/>
        <v>484.91520000000003</v>
      </c>
      <c r="CS103">
        <f t="shared" si="93"/>
        <v>81.468999999999994</v>
      </c>
      <c r="CT103">
        <f t="shared" si="94"/>
        <v>3188.386</v>
      </c>
      <c r="CU103">
        <f t="shared" si="95"/>
        <v>0</v>
      </c>
      <c r="CV103">
        <f t="shared" si="96"/>
        <v>10.7</v>
      </c>
      <c r="CW103">
        <f t="shared" si="97"/>
        <v>0.19</v>
      </c>
      <c r="CX103">
        <f t="shared" si="98"/>
        <v>0</v>
      </c>
      <c r="CY103">
        <f t="shared" si="99"/>
        <v>1553.174</v>
      </c>
      <c r="CZ103">
        <f t="shared" si="100"/>
        <v>1062.6980000000001</v>
      </c>
      <c r="DC103" t="s">
        <v>3</v>
      </c>
      <c r="DD103" t="s">
        <v>3</v>
      </c>
      <c r="DE103" t="s">
        <v>3</v>
      </c>
      <c r="DF103" t="s">
        <v>3</v>
      </c>
      <c r="DG103" t="s">
        <v>3</v>
      </c>
      <c r="DH103" t="s">
        <v>3</v>
      </c>
      <c r="DI103" t="s">
        <v>3</v>
      </c>
      <c r="DJ103" t="s">
        <v>3</v>
      </c>
      <c r="DK103" t="s">
        <v>3</v>
      </c>
      <c r="DL103" t="s">
        <v>3</v>
      </c>
      <c r="DM103" t="s">
        <v>3</v>
      </c>
      <c r="DN103">
        <v>0</v>
      </c>
      <c r="DO103">
        <v>0</v>
      </c>
      <c r="DP103">
        <v>1</v>
      </c>
      <c r="DQ103">
        <v>1</v>
      </c>
      <c r="DU103">
        <v>1010</v>
      </c>
      <c r="DV103" t="s">
        <v>214</v>
      </c>
      <c r="DW103" t="s">
        <v>214</v>
      </c>
      <c r="DX103">
        <v>10</v>
      </c>
      <c r="EE103">
        <v>29085386</v>
      </c>
      <c r="EF103">
        <v>3</v>
      </c>
      <c r="EG103" t="s">
        <v>44</v>
      </c>
      <c r="EH103">
        <v>0</v>
      </c>
      <c r="EI103" t="s">
        <v>3</v>
      </c>
      <c r="EJ103">
        <v>2</v>
      </c>
      <c r="EK103">
        <v>108001</v>
      </c>
      <c r="EL103" t="s">
        <v>45</v>
      </c>
      <c r="EM103" t="s">
        <v>46</v>
      </c>
      <c r="EO103" t="s">
        <v>3</v>
      </c>
      <c r="EQ103">
        <v>0</v>
      </c>
      <c r="ER103">
        <v>186.36</v>
      </c>
      <c r="ES103">
        <v>29.46</v>
      </c>
      <c r="ET103">
        <v>56.32</v>
      </c>
      <c r="EU103">
        <v>2.57</v>
      </c>
      <c r="EV103">
        <v>100.58</v>
      </c>
      <c r="EW103">
        <v>10.7</v>
      </c>
      <c r="EX103">
        <v>0.19</v>
      </c>
      <c r="EY103">
        <v>0</v>
      </c>
      <c r="FQ103">
        <v>0</v>
      </c>
      <c r="FR103">
        <f t="shared" si="101"/>
        <v>0</v>
      </c>
      <c r="FS103">
        <v>0</v>
      </c>
      <c r="FX103">
        <v>95</v>
      </c>
      <c r="FY103">
        <v>65</v>
      </c>
      <c r="GA103" t="s">
        <v>3</v>
      </c>
      <c r="GD103">
        <v>1</v>
      </c>
      <c r="GF103">
        <v>-1561053074</v>
      </c>
      <c r="GG103">
        <v>2</v>
      </c>
      <c r="GH103">
        <v>1</v>
      </c>
      <c r="GI103">
        <v>2</v>
      </c>
      <c r="GJ103">
        <v>0</v>
      </c>
      <c r="GK103">
        <v>0</v>
      </c>
      <c r="GL103">
        <f t="shared" si="102"/>
        <v>0</v>
      </c>
      <c r="GM103">
        <f t="shared" si="103"/>
        <v>4600.5600000000004</v>
      </c>
      <c r="GN103">
        <f t="shared" si="104"/>
        <v>0</v>
      </c>
      <c r="GO103">
        <f t="shared" si="105"/>
        <v>4600.5600000000004</v>
      </c>
      <c r="GP103">
        <f t="shared" si="106"/>
        <v>0</v>
      </c>
      <c r="GR103">
        <v>0</v>
      </c>
      <c r="GS103">
        <v>3</v>
      </c>
      <c r="GT103">
        <v>0</v>
      </c>
      <c r="GU103" t="s">
        <v>3</v>
      </c>
      <c r="GV103">
        <f t="shared" si="107"/>
        <v>0</v>
      </c>
      <c r="GW103">
        <v>1</v>
      </c>
      <c r="GX103">
        <f t="shared" si="108"/>
        <v>0</v>
      </c>
      <c r="HA103">
        <v>0</v>
      </c>
      <c r="HB103">
        <v>0</v>
      </c>
      <c r="HC103">
        <f t="shared" si="109"/>
        <v>0</v>
      </c>
      <c r="IK103">
        <v>0</v>
      </c>
    </row>
    <row r="104" spans="1:245">
      <c r="A104">
        <v>17</v>
      </c>
      <c r="B104">
        <v>1</v>
      </c>
      <c r="C104">
        <f>ROW(SmtRes!A179)</f>
        <v>179</v>
      </c>
      <c r="D104">
        <f>ROW(EtalonRes!A179)</f>
        <v>179</v>
      </c>
      <c r="E104" t="s">
        <v>216</v>
      </c>
      <c r="F104" t="s">
        <v>217</v>
      </c>
      <c r="G104" t="s">
        <v>218</v>
      </c>
      <c r="H104" t="s">
        <v>219</v>
      </c>
      <c r="I104">
        <f>ROUND(F259/100,9)</f>
        <v>0.1</v>
      </c>
      <c r="J104">
        <v>0</v>
      </c>
      <c r="O104">
        <f t="shared" si="70"/>
        <v>647.07000000000005</v>
      </c>
      <c r="P104">
        <f t="shared" si="71"/>
        <v>34.090000000000003</v>
      </c>
      <c r="Q104">
        <f t="shared" si="72"/>
        <v>46.82</v>
      </c>
      <c r="R104">
        <f t="shared" si="73"/>
        <v>5.99</v>
      </c>
      <c r="S104">
        <f t="shared" si="74"/>
        <v>566.16</v>
      </c>
      <c r="T104">
        <f t="shared" si="75"/>
        <v>0</v>
      </c>
      <c r="U104">
        <f t="shared" si="76"/>
        <v>1.9</v>
      </c>
      <c r="V104">
        <f t="shared" si="77"/>
        <v>1.4E-2</v>
      </c>
      <c r="W104">
        <f t="shared" si="78"/>
        <v>0</v>
      </c>
      <c r="X104">
        <f t="shared" si="79"/>
        <v>543.54</v>
      </c>
      <c r="Y104">
        <f t="shared" si="80"/>
        <v>371.9</v>
      </c>
      <c r="AA104">
        <v>37008144</v>
      </c>
      <c r="AB104">
        <f t="shared" si="81"/>
        <v>265.31</v>
      </c>
      <c r="AC104">
        <f t="shared" si="82"/>
        <v>30.3</v>
      </c>
      <c r="AD104">
        <f t="shared" si="110"/>
        <v>56.41</v>
      </c>
      <c r="AE104">
        <f t="shared" si="111"/>
        <v>1.89</v>
      </c>
      <c r="AF104">
        <f t="shared" si="112"/>
        <v>178.6</v>
      </c>
      <c r="AG104">
        <f t="shared" si="86"/>
        <v>0</v>
      </c>
      <c r="AH104">
        <f t="shared" si="113"/>
        <v>19</v>
      </c>
      <c r="AI104">
        <f t="shared" si="114"/>
        <v>0.14000000000000001</v>
      </c>
      <c r="AJ104">
        <f t="shared" si="89"/>
        <v>0</v>
      </c>
      <c r="AK104">
        <v>265.31</v>
      </c>
      <c r="AL104">
        <v>30.3</v>
      </c>
      <c r="AM104">
        <v>56.41</v>
      </c>
      <c r="AN104">
        <v>1.89</v>
      </c>
      <c r="AO104">
        <v>178.6</v>
      </c>
      <c r="AP104">
        <v>0</v>
      </c>
      <c r="AQ104">
        <v>19</v>
      </c>
      <c r="AR104">
        <v>0.14000000000000001</v>
      </c>
      <c r="AS104">
        <v>0</v>
      </c>
      <c r="AT104">
        <v>95</v>
      </c>
      <c r="AU104">
        <v>65</v>
      </c>
      <c r="AV104">
        <v>1</v>
      </c>
      <c r="AW104">
        <v>1</v>
      </c>
      <c r="AZ104">
        <v>1</v>
      </c>
      <c r="BA104">
        <v>31.7</v>
      </c>
      <c r="BB104">
        <v>8.3000000000000007</v>
      </c>
      <c r="BC104">
        <v>11.25</v>
      </c>
      <c r="BD104" t="s">
        <v>3</v>
      </c>
      <c r="BE104" t="s">
        <v>3</v>
      </c>
      <c r="BF104" t="s">
        <v>3</v>
      </c>
      <c r="BG104" t="s">
        <v>3</v>
      </c>
      <c r="BH104">
        <v>0</v>
      </c>
      <c r="BI104">
        <v>2</v>
      </c>
      <c r="BJ104" t="s">
        <v>220</v>
      </c>
      <c r="BM104">
        <v>108001</v>
      </c>
      <c r="BN104">
        <v>0</v>
      </c>
      <c r="BO104" t="s">
        <v>217</v>
      </c>
      <c r="BP104">
        <v>1</v>
      </c>
      <c r="BQ104">
        <v>3</v>
      </c>
      <c r="BR104">
        <v>0</v>
      </c>
      <c r="BS104">
        <v>31.7</v>
      </c>
      <c r="BT104">
        <v>1</v>
      </c>
      <c r="BU104">
        <v>1</v>
      </c>
      <c r="BV104">
        <v>1</v>
      </c>
      <c r="BW104">
        <v>1</v>
      </c>
      <c r="BX104">
        <v>1</v>
      </c>
      <c r="BY104" t="s">
        <v>3</v>
      </c>
      <c r="BZ104">
        <v>95</v>
      </c>
      <c r="CA104">
        <v>65</v>
      </c>
      <c r="CE104">
        <v>0</v>
      </c>
      <c r="CF104">
        <v>0</v>
      </c>
      <c r="CG104">
        <v>0</v>
      </c>
      <c r="CM104">
        <v>0</v>
      </c>
      <c r="CN104" t="s">
        <v>3</v>
      </c>
      <c r="CO104">
        <v>0</v>
      </c>
      <c r="CP104">
        <f t="shared" si="90"/>
        <v>647.07000000000005</v>
      </c>
      <c r="CQ104">
        <f t="shared" si="91"/>
        <v>340.875</v>
      </c>
      <c r="CR104">
        <f t="shared" si="92"/>
        <v>468.20299999999997</v>
      </c>
      <c r="CS104">
        <f t="shared" si="93"/>
        <v>59.912999999999997</v>
      </c>
      <c r="CT104">
        <f t="shared" si="94"/>
        <v>5661.62</v>
      </c>
      <c r="CU104">
        <f t="shared" si="95"/>
        <v>0</v>
      </c>
      <c r="CV104">
        <f t="shared" si="96"/>
        <v>19</v>
      </c>
      <c r="CW104">
        <f t="shared" si="97"/>
        <v>0.14000000000000001</v>
      </c>
      <c r="CX104">
        <f t="shared" si="98"/>
        <v>0</v>
      </c>
      <c r="CY104">
        <f t="shared" si="99"/>
        <v>543.54250000000002</v>
      </c>
      <c r="CZ104">
        <f t="shared" si="100"/>
        <v>371.89749999999998</v>
      </c>
      <c r="DC104" t="s">
        <v>3</v>
      </c>
      <c r="DD104" t="s">
        <v>3</v>
      </c>
      <c r="DE104" t="s">
        <v>3</v>
      </c>
      <c r="DF104" t="s">
        <v>3</v>
      </c>
      <c r="DG104" t="s">
        <v>3</v>
      </c>
      <c r="DH104" t="s">
        <v>3</v>
      </c>
      <c r="DI104" t="s">
        <v>3</v>
      </c>
      <c r="DJ104" t="s">
        <v>3</v>
      </c>
      <c r="DK104" t="s">
        <v>3</v>
      </c>
      <c r="DL104" t="s">
        <v>3</v>
      </c>
      <c r="DM104" t="s">
        <v>3</v>
      </c>
      <c r="DN104">
        <v>0</v>
      </c>
      <c r="DO104">
        <v>0</v>
      </c>
      <c r="DP104">
        <v>1</v>
      </c>
      <c r="DQ104">
        <v>1</v>
      </c>
      <c r="DU104">
        <v>1003</v>
      </c>
      <c r="DV104" t="s">
        <v>219</v>
      </c>
      <c r="DW104" t="s">
        <v>219</v>
      </c>
      <c r="DX104">
        <v>100</v>
      </c>
      <c r="EE104">
        <v>29085386</v>
      </c>
      <c r="EF104">
        <v>3</v>
      </c>
      <c r="EG104" t="s">
        <v>44</v>
      </c>
      <c r="EH104">
        <v>0</v>
      </c>
      <c r="EI104" t="s">
        <v>3</v>
      </c>
      <c r="EJ104">
        <v>2</v>
      </c>
      <c r="EK104">
        <v>108001</v>
      </c>
      <c r="EL104" t="s">
        <v>45</v>
      </c>
      <c r="EM104" t="s">
        <v>46</v>
      </c>
      <c r="EO104" t="s">
        <v>3</v>
      </c>
      <c r="EQ104">
        <v>0</v>
      </c>
      <c r="ER104">
        <v>265.31</v>
      </c>
      <c r="ES104">
        <v>30.3</v>
      </c>
      <c r="ET104">
        <v>56.41</v>
      </c>
      <c r="EU104">
        <v>1.89</v>
      </c>
      <c r="EV104">
        <v>178.6</v>
      </c>
      <c r="EW104">
        <v>19</v>
      </c>
      <c r="EX104">
        <v>0.14000000000000001</v>
      </c>
      <c r="EY104">
        <v>0</v>
      </c>
      <c r="FQ104">
        <v>0</v>
      </c>
      <c r="FR104">
        <f t="shared" si="101"/>
        <v>0</v>
      </c>
      <c r="FS104">
        <v>0</v>
      </c>
      <c r="FX104">
        <v>95</v>
      </c>
      <c r="FY104">
        <v>65</v>
      </c>
      <c r="GA104" t="s">
        <v>3</v>
      </c>
      <c r="GD104">
        <v>1</v>
      </c>
      <c r="GF104">
        <v>-1633062034</v>
      </c>
      <c r="GG104">
        <v>2</v>
      </c>
      <c r="GH104">
        <v>1</v>
      </c>
      <c r="GI104">
        <v>2</v>
      </c>
      <c r="GJ104">
        <v>0</v>
      </c>
      <c r="GK104">
        <v>0</v>
      </c>
      <c r="GL104">
        <f t="shared" si="102"/>
        <v>0</v>
      </c>
      <c r="GM104">
        <f t="shared" si="103"/>
        <v>1562.51</v>
      </c>
      <c r="GN104">
        <f t="shared" si="104"/>
        <v>0</v>
      </c>
      <c r="GO104">
        <f t="shared" si="105"/>
        <v>1562.51</v>
      </c>
      <c r="GP104">
        <f t="shared" si="106"/>
        <v>0</v>
      </c>
      <c r="GR104">
        <v>0</v>
      </c>
      <c r="GS104">
        <v>3</v>
      </c>
      <c r="GT104">
        <v>0</v>
      </c>
      <c r="GU104" t="s">
        <v>3</v>
      </c>
      <c r="GV104">
        <f t="shared" si="107"/>
        <v>0</v>
      </c>
      <c r="GW104">
        <v>1</v>
      </c>
      <c r="GX104">
        <f t="shared" si="108"/>
        <v>0</v>
      </c>
      <c r="HA104">
        <v>0</v>
      </c>
      <c r="HB104">
        <v>0</v>
      </c>
      <c r="HC104">
        <f t="shared" si="109"/>
        <v>0</v>
      </c>
      <c r="IK104">
        <v>0</v>
      </c>
    </row>
    <row r="105" spans="1:245">
      <c r="A105">
        <v>17</v>
      </c>
      <c r="B105">
        <v>1</v>
      </c>
      <c r="C105">
        <f>ROW(SmtRes!A188)</f>
        <v>188</v>
      </c>
      <c r="D105">
        <f>ROW(EtalonRes!A188)</f>
        <v>188</v>
      </c>
      <c r="E105" t="s">
        <v>221</v>
      </c>
      <c r="F105" t="s">
        <v>222</v>
      </c>
      <c r="G105" t="s">
        <v>223</v>
      </c>
      <c r="H105" t="s">
        <v>219</v>
      </c>
      <c r="I105">
        <f>ROUND(F260/100,9)</f>
        <v>0.35</v>
      </c>
      <c r="J105">
        <v>0</v>
      </c>
      <c r="O105">
        <f t="shared" si="70"/>
        <v>2601.71</v>
      </c>
      <c r="P105">
        <f t="shared" si="71"/>
        <v>176.59</v>
      </c>
      <c r="Q105">
        <f t="shared" si="72"/>
        <v>203.68</v>
      </c>
      <c r="R105">
        <f t="shared" si="73"/>
        <v>28.51</v>
      </c>
      <c r="S105">
        <f t="shared" si="74"/>
        <v>2221.44</v>
      </c>
      <c r="T105">
        <f t="shared" si="75"/>
        <v>0</v>
      </c>
      <c r="U105">
        <f t="shared" si="76"/>
        <v>7.4550000000000001</v>
      </c>
      <c r="V105">
        <f t="shared" si="77"/>
        <v>6.6500000000000004E-2</v>
      </c>
      <c r="W105">
        <f t="shared" si="78"/>
        <v>0</v>
      </c>
      <c r="X105">
        <f t="shared" si="79"/>
        <v>2137.4499999999998</v>
      </c>
      <c r="Y105">
        <f t="shared" si="80"/>
        <v>1462.47</v>
      </c>
      <c r="AA105">
        <v>37008144</v>
      </c>
      <c r="AB105">
        <f t="shared" si="81"/>
        <v>378.32</v>
      </c>
      <c r="AC105">
        <f t="shared" si="82"/>
        <v>108.74</v>
      </c>
      <c r="AD105">
        <f t="shared" si="110"/>
        <v>69.36</v>
      </c>
      <c r="AE105">
        <f t="shared" si="111"/>
        <v>2.57</v>
      </c>
      <c r="AF105">
        <f t="shared" si="112"/>
        <v>200.22</v>
      </c>
      <c r="AG105">
        <f t="shared" si="86"/>
        <v>0</v>
      </c>
      <c r="AH105">
        <f t="shared" si="113"/>
        <v>21.3</v>
      </c>
      <c r="AI105">
        <f t="shared" si="114"/>
        <v>0.19</v>
      </c>
      <c r="AJ105">
        <f t="shared" si="89"/>
        <v>0</v>
      </c>
      <c r="AK105">
        <v>378.32</v>
      </c>
      <c r="AL105">
        <v>108.74</v>
      </c>
      <c r="AM105">
        <v>69.36</v>
      </c>
      <c r="AN105">
        <v>2.57</v>
      </c>
      <c r="AO105">
        <v>200.22</v>
      </c>
      <c r="AP105">
        <v>0</v>
      </c>
      <c r="AQ105">
        <v>21.3</v>
      </c>
      <c r="AR105">
        <v>0.19</v>
      </c>
      <c r="AS105">
        <v>0</v>
      </c>
      <c r="AT105">
        <v>95</v>
      </c>
      <c r="AU105">
        <v>65</v>
      </c>
      <c r="AV105">
        <v>1</v>
      </c>
      <c r="AW105">
        <v>1</v>
      </c>
      <c r="AZ105">
        <v>1</v>
      </c>
      <c r="BA105">
        <v>31.7</v>
      </c>
      <c r="BB105">
        <v>8.39</v>
      </c>
      <c r="BC105">
        <v>4.6399999999999997</v>
      </c>
      <c r="BD105" t="s">
        <v>3</v>
      </c>
      <c r="BE105" t="s">
        <v>3</v>
      </c>
      <c r="BF105" t="s">
        <v>3</v>
      </c>
      <c r="BG105" t="s">
        <v>3</v>
      </c>
      <c r="BH105">
        <v>0</v>
      </c>
      <c r="BI105">
        <v>2</v>
      </c>
      <c r="BJ105" t="s">
        <v>224</v>
      </c>
      <c r="BM105">
        <v>108001</v>
      </c>
      <c r="BN105">
        <v>0</v>
      </c>
      <c r="BO105" t="s">
        <v>222</v>
      </c>
      <c r="BP105">
        <v>1</v>
      </c>
      <c r="BQ105">
        <v>3</v>
      </c>
      <c r="BR105">
        <v>0</v>
      </c>
      <c r="BS105">
        <v>31.7</v>
      </c>
      <c r="BT105">
        <v>1</v>
      </c>
      <c r="BU105">
        <v>1</v>
      </c>
      <c r="BV105">
        <v>1</v>
      </c>
      <c r="BW105">
        <v>1</v>
      </c>
      <c r="BX105">
        <v>1</v>
      </c>
      <c r="BY105" t="s">
        <v>3</v>
      </c>
      <c r="BZ105">
        <v>95</v>
      </c>
      <c r="CA105">
        <v>65</v>
      </c>
      <c r="CE105">
        <v>0</v>
      </c>
      <c r="CF105">
        <v>0</v>
      </c>
      <c r="CG105">
        <v>0</v>
      </c>
      <c r="CM105">
        <v>0</v>
      </c>
      <c r="CN105" t="s">
        <v>3</v>
      </c>
      <c r="CO105">
        <v>0</v>
      </c>
      <c r="CP105">
        <f t="shared" si="90"/>
        <v>2601.71</v>
      </c>
      <c r="CQ105">
        <f t="shared" si="91"/>
        <v>504.55360000000002</v>
      </c>
      <c r="CR105">
        <f t="shared" si="92"/>
        <v>581.93039999999996</v>
      </c>
      <c r="CS105">
        <f t="shared" si="93"/>
        <v>81.468999999999994</v>
      </c>
      <c r="CT105">
        <f t="shared" si="94"/>
        <v>6346.9740000000002</v>
      </c>
      <c r="CU105">
        <f t="shared" si="95"/>
        <v>0</v>
      </c>
      <c r="CV105">
        <f t="shared" si="96"/>
        <v>21.3</v>
      </c>
      <c r="CW105">
        <f t="shared" si="97"/>
        <v>0.19</v>
      </c>
      <c r="CX105">
        <f t="shared" si="98"/>
        <v>0</v>
      </c>
      <c r="CY105">
        <f t="shared" si="99"/>
        <v>2137.4524999999999</v>
      </c>
      <c r="CZ105">
        <f t="shared" si="100"/>
        <v>1462.4675</v>
      </c>
      <c r="DC105" t="s">
        <v>3</v>
      </c>
      <c r="DD105" t="s">
        <v>3</v>
      </c>
      <c r="DE105" t="s">
        <v>3</v>
      </c>
      <c r="DF105" t="s">
        <v>3</v>
      </c>
      <c r="DG105" t="s">
        <v>3</v>
      </c>
      <c r="DH105" t="s">
        <v>3</v>
      </c>
      <c r="DI105" t="s">
        <v>3</v>
      </c>
      <c r="DJ105" t="s">
        <v>3</v>
      </c>
      <c r="DK105" t="s">
        <v>3</v>
      </c>
      <c r="DL105" t="s">
        <v>3</v>
      </c>
      <c r="DM105" t="s">
        <v>3</v>
      </c>
      <c r="DN105">
        <v>0</v>
      </c>
      <c r="DO105">
        <v>0</v>
      </c>
      <c r="DP105">
        <v>1</v>
      </c>
      <c r="DQ105">
        <v>1</v>
      </c>
      <c r="DU105">
        <v>1003</v>
      </c>
      <c r="DV105" t="s">
        <v>219</v>
      </c>
      <c r="DW105" t="s">
        <v>219</v>
      </c>
      <c r="DX105">
        <v>100</v>
      </c>
      <c r="EE105">
        <v>29085386</v>
      </c>
      <c r="EF105">
        <v>3</v>
      </c>
      <c r="EG105" t="s">
        <v>44</v>
      </c>
      <c r="EH105">
        <v>0</v>
      </c>
      <c r="EI105" t="s">
        <v>3</v>
      </c>
      <c r="EJ105">
        <v>2</v>
      </c>
      <c r="EK105">
        <v>108001</v>
      </c>
      <c r="EL105" t="s">
        <v>45</v>
      </c>
      <c r="EM105" t="s">
        <v>46</v>
      </c>
      <c r="EO105" t="s">
        <v>3</v>
      </c>
      <c r="EQ105">
        <v>0</v>
      </c>
      <c r="ER105">
        <v>378.32</v>
      </c>
      <c r="ES105">
        <v>108.74</v>
      </c>
      <c r="ET105">
        <v>69.36</v>
      </c>
      <c r="EU105">
        <v>2.57</v>
      </c>
      <c r="EV105">
        <v>200.22</v>
      </c>
      <c r="EW105">
        <v>21.3</v>
      </c>
      <c r="EX105">
        <v>0.19</v>
      </c>
      <c r="EY105">
        <v>0</v>
      </c>
      <c r="FQ105">
        <v>0</v>
      </c>
      <c r="FR105">
        <f t="shared" si="101"/>
        <v>0</v>
      </c>
      <c r="FS105">
        <v>0</v>
      </c>
      <c r="FX105">
        <v>95</v>
      </c>
      <c r="FY105">
        <v>65</v>
      </c>
      <c r="GA105" t="s">
        <v>3</v>
      </c>
      <c r="GD105">
        <v>1</v>
      </c>
      <c r="GF105">
        <v>-1940239346</v>
      </c>
      <c r="GG105">
        <v>2</v>
      </c>
      <c r="GH105">
        <v>1</v>
      </c>
      <c r="GI105">
        <v>2</v>
      </c>
      <c r="GJ105">
        <v>0</v>
      </c>
      <c r="GK105">
        <v>0</v>
      </c>
      <c r="GL105">
        <f t="shared" si="102"/>
        <v>0</v>
      </c>
      <c r="GM105">
        <f t="shared" si="103"/>
        <v>6201.63</v>
      </c>
      <c r="GN105">
        <f t="shared" si="104"/>
        <v>0</v>
      </c>
      <c r="GO105">
        <f t="shared" si="105"/>
        <v>6201.63</v>
      </c>
      <c r="GP105">
        <f t="shared" si="106"/>
        <v>0</v>
      </c>
      <c r="GR105">
        <v>0</v>
      </c>
      <c r="GS105">
        <v>3</v>
      </c>
      <c r="GT105">
        <v>0</v>
      </c>
      <c r="GU105" t="s">
        <v>3</v>
      </c>
      <c r="GV105">
        <f t="shared" si="107"/>
        <v>0</v>
      </c>
      <c r="GW105">
        <v>1</v>
      </c>
      <c r="GX105">
        <f t="shared" si="108"/>
        <v>0</v>
      </c>
      <c r="HA105">
        <v>0</v>
      </c>
      <c r="HB105">
        <v>0</v>
      </c>
      <c r="HC105">
        <f t="shared" si="109"/>
        <v>0</v>
      </c>
      <c r="IK105">
        <v>0</v>
      </c>
    </row>
    <row r="106" spans="1:245">
      <c r="A106">
        <v>17</v>
      </c>
      <c r="B106">
        <v>1</v>
      </c>
      <c r="C106">
        <f>ROW(SmtRes!A197)</f>
        <v>197</v>
      </c>
      <c r="D106">
        <f>ROW(EtalonRes!A197)</f>
        <v>197</v>
      </c>
      <c r="E106" t="s">
        <v>225</v>
      </c>
      <c r="F106" t="s">
        <v>38</v>
      </c>
      <c r="G106" t="s">
        <v>226</v>
      </c>
      <c r="H106" t="s">
        <v>40</v>
      </c>
      <c r="I106">
        <f>ROUND(21/100,9)</f>
        <v>0.21</v>
      </c>
      <c r="J106">
        <v>0</v>
      </c>
      <c r="O106">
        <f t="shared" si="70"/>
        <v>3402.62</v>
      </c>
      <c r="P106">
        <f t="shared" si="71"/>
        <v>344.18</v>
      </c>
      <c r="Q106">
        <f t="shared" si="72"/>
        <v>48.54</v>
      </c>
      <c r="R106">
        <f t="shared" si="73"/>
        <v>9.92</v>
      </c>
      <c r="S106">
        <f t="shared" si="74"/>
        <v>3009.9</v>
      </c>
      <c r="T106">
        <f t="shared" si="75"/>
        <v>0</v>
      </c>
      <c r="U106">
        <f t="shared" si="76"/>
        <v>9.8699999999999992</v>
      </c>
      <c r="V106">
        <f t="shared" si="77"/>
        <v>2.3099999999999999E-2</v>
      </c>
      <c r="W106">
        <f t="shared" si="78"/>
        <v>0</v>
      </c>
      <c r="X106">
        <f t="shared" si="79"/>
        <v>2868.83</v>
      </c>
      <c r="Y106">
        <f t="shared" si="80"/>
        <v>1962.88</v>
      </c>
      <c r="AA106">
        <v>37008144</v>
      </c>
      <c r="AB106">
        <f t="shared" si="81"/>
        <v>899.4</v>
      </c>
      <c r="AC106">
        <f t="shared" si="82"/>
        <v>421.32</v>
      </c>
      <c r="AD106">
        <f t="shared" si="110"/>
        <v>25.94</v>
      </c>
      <c r="AE106">
        <f t="shared" si="111"/>
        <v>1.49</v>
      </c>
      <c r="AF106">
        <f t="shared" si="112"/>
        <v>452.14</v>
      </c>
      <c r="AG106">
        <f t="shared" si="86"/>
        <v>0</v>
      </c>
      <c r="AH106">
        <f t="shared" si="113"/>
        <v>47</v>
      </c>
      <c r="AI106">
        <f t="shared" si="114"/>
        <v>0.11</v>
      </c>
      <c r="AJ106">
        <f t="shared" si="89"/>
        <v>0</v>
      </c>
      <c r="AK106">
        <v>899.4</v>
      </c>
      <c r="AL106">
        <v>421.32</v>
      </c>
      <c r="AM106">
        <v>25.94</v>
      </c>
      <c r="AN106">
        <v>1.49</v>
      </c>
      <c r="AO106">
        <v>452.14</v>
      </c>
      <c r="AP106">
        <v>0</v>
      </c>
      <c r="AQ106">
        <v>47</v>
      </c>
      <c r="AR106">
        <v>0.11</v>
      </c>
      <c r="AS106">
        <v>0</v>
      </c>
      <c r="AT106">
        <v>95</v>
      </c>
      <c r="AU106">
        <v>65</v>
      </c>
      <c r="AV106">
        <v>1</v>
      </c>
      <c r="AW106">
        <v>1</v>
      </c>
      <c r="AZ106">
        <v>1</v>
      </c>
      <c r="BA106">
        <v>31.7</v>
      </c>
      <c r="BB106">
        <v>8.91</v>
      </c>
      <c r="BC106">
        <v>3.89</v>
      </c>
      <c r="BD106" t="s">
        <v>3</v>
      </c>
      <c r="BE106" t="s">
        <v>3</v>
      </c>
      <c r="BF106" t="s">
        <v>3</v>
      </c>
      <c r="BG106" t="s">
        <v>3</v>
      </c>
      <c r="BH106">
        <v>0</v>
      </c>
      <c r="BI106">
        <v>2</v>
      </c>
      <c r="BJ106" t="s">
        <v>41</v>
      </c>
      <c r="BM106">
        <v>108001</v>
      </c>
      <c r="BN106">
        <v>0</v>
      </c>
      <c r="BO106" t="s">
        <v>38</v>
      </c>
      <c r="BP106">
        <v>1</v>
      </c>
      <c r="BQ106">
        <v>3</v>
      </c>
      <c r="BR106">
        <v>0</v>
      </c>
      <c r="BS106">
        <v>31.7</v>
      </c>
      <c r="BT106">
        <v>1</v>
      </c>
      <c r="BU106">
        <v>1</v>
      </c>
      <c r="BV106">
        <v>1</v>
      </c>
      <c r="BW106">
        <v>1</v>
      </c>
      <c r="BX106">
        <v>1</v>
      </c>
      <c r="BY106" t="s">
        <v>3</v>
      </c>
      <c r="BZ106">
        <v>95</v>
      </c>
      <c r="CA106">
        <v>65</v>
      </c>
      <c r="CE106">
        <v>0</v>
      </c>
      <c r="CF106">
        <v>0</v>
      </c>
      <c r="CG106">
        <v>0</v>
      </c>
      <c r="CM106">
        <v>0</v>
      </c>
      <c r="CN106" t="s">
        <v>3</v>
      </c>
      <c r="CO106">
        <v>0</v>
      </c>
      <c r="CP106">
        <f t="shared" si="90"/>
        <v>3402.62</v>
      </c>
      <c r="CQ106">
        <f t="shared" si="91"/>
        <v>1638.9348</v>
      </c>
      <c r="CR106">
        <f t="shared" si="92"/>
        <v>231.12540000000001</v>
      </c>
      <c r="CS106">
        <f t="shared" si="93"/>
        <v>47.232999999999997</v>
      </c>
      <c r="CT106">
        <f t="shared" si="94"/>
        <v>14332.838</v>
      </c>
      <c r="CU106">
        <f t="shared" si="95"/>
        <v>0</v>
      </c>
      <c r="CV106">
        <f t="shared" si="96"/>
        <v>47</v>
      </c>
      <c r="CW106">
        <f t="shared" si="97"/>
        <v>0.11</v>
      </c>
      <c r="CX106">
        <f t="shared" si="98"/>
        <v>0</v>
      </c>
      <c r="CY106">
        <f t="shared" si="99"/>
        <v>2868.8290000000002</v>
      </c>
      <c r="CZ106">
        <f t="shared" si="100"/>
        <v>1962.883</v>
      </c>
      <c r="DC106" t="s">
        <v>3</v>
      </c>
      <c r="DD106" t="s">
        <v>3</v>
      </c>
      <c r="DE106" t="s">
        <v>3</v>
      </c>
      <c r="DF106" t="s">
        <v>3</v>
      </c>
      <c r="DG106" t="s">
        <v>3</v>
      </c>
      <c r="DH106" t="s">
        <v>3</v>
      </c>
      <c r="DI106" t="s">
        <v>3</v>
      </c>
      <c r="DJ106" t="s">
        <v>3</v>
      </c>
      <c r="DK106" t="s">
        <v>3</v>
      </c>
      <c r="DL106" t="s">
        <v>3</v>
      </c>
      <c r="DM106" t="s">
        <v>3</v>
      </c>
      <c r="DN106">
        <v>0</v>
      </c>
      <c r="DO106">
        <v>0</v>
      </c>
      <c r="DP106">
        <v>1</v>
      </c>
      <c r="DQ106">
        <v>1</v>
      </c>
      <c r="DU106">
        <v>1010</v>
      </c>
      <c r="DV106" t="s">
        <v>40</v>
      </c>
      <c r="DW106" t="s">
        <v>40</v>
      </c>
      <c r="DX106">
        <v>100</v>
      </c>
      <c r="EE106">
        <v>29085386</v>
      </c>
      <c r="EF106">
        <v>3</v>
      </c>
      <c r="EG106" t="s">
        <v>44</v>
      </c>
      <c r="EH106">
        <v>0</v>
      </c>
      <c r="EI106" t="s">
        <v>3</v>
      </c>
      <c r="EJ106">
        <v>2</v>
      </c>
      <c r="EK106">
        <v>108001</v>
      </c>
      <c r="EL106" t="s">
        <v>45</v>
      </c>
      <c r="EM106" t="s">
        <v>46</v>
      </c>
      <c r="EO106" t="s">
        <v>3</v>
      </c>
      <c r="EQ106">
        <v>0</v>
      </c>
      <c r="ER106">
        <v>899.4</v>
      </c>
      <c r="ES106">
        <v>421.32</v>
      </c>
      <c r="ET106">
        <v>25.94</v>
      </c>
      <c r="EU106">
        <v>1.49</v>
      </c>
      <c r="EV106">
        <v>452.14</v>
      </c>
      <c r="EW106">
        <v>47</v>
      </c>
      <c r="EX106">
        <v>0.11</v>
      </c>
      <c r="EY106">
        <v>0</v>
      </c>
      <c r="FQ106">
        <v>0</v>
      </c>
      <c r="FR106">
        <f t="shared" si="101"/>
        <v>0</v>
      </c>
      <c r="FS106">
        <v>0</v>
      </c>
      <c r="FX106">
        <v>95</v>
      </c>
      <c r="FY106">
        <v>65</v>
      </c>
      <c r="GA106" t="s">
        <v>3</v>
      </c>
      <c r="GD106">
        <v>1</v>
      </c>
      <c r="GF106">
        <v>-1365158856</v>
      </c>
      <c r="GG106">
        <v>2</v>
      </c>
      <c r="GH106">
        <v>1</v>
      </c>
      <c r="GI106">
        <v>2</v>
      </c>
      <c r="GJ106">
        <v>0</v>
      </c>
      <c r="GK106">
        <v>0</v>
      </c>
      <c r="GL106">
        <f t="shared" si="102"/>
        <v>0</v>
      </c>
      <c r="GM106">
        <f t="shared" si="103"/>
        <v>8234.33</v>
      </c>
      <c r="GN106">
        <f t="shared" si="104"/>
        <v>0</v>
      </c>
      <c r="GO106">
        <f t="shared" si="105"/>
        <v>8234.33</v>
      </c>
      <c r="GP106">
        <f t="shared" si="106"/>
        <v>0</v>
      </c>
      <c r="GR106">
        <v>0</v>
      </c>
      <c r="GS106">
        <v>3</v>
      </c>
      <c r="GT106">
        <v>0</v>
      </c>
      <c r="GU106" t="s">
        <v>3</v>
      </c>
      <c r="GV106">
        <f t="shared" si="107"/>
        <v>0</v>
      </c>
      <c r="GW106">
        <v>1</v>
      </c>
      <c r="GX106">
        <f t="shared" si="108"/>
        <v>0</v>
      </c>
      <c r="HA106">
        <v>0</v>
      </c>
      <c r="HB106">
        <v>0</v>
      </c>
      <c r="HC106">
        <f t="shared" si="109"/>
        <v>0</v>
      </c>
      <c r="IK106">
        <v>0</v>
      </c>
    </row>
    <row r="107" spans="1:245">
      <c r="A107">
        <v>18</v>
      </c>
      <c r="B107">
        <v>1</v>
      </c>
      <c r="C107">
        <v>196</v>
      </c>
      <c r="E107" t="s">
        <v>227</v>
      </c>
      <c r="F107" t="s">
        <v>228</v>
      </c>
      <c r="G107" t="s">
        <v>229</v>
      </c>
      <c r="H107" t="s">
        <v>186</v>
      </c>
      <c r="I107">
        <f>I106*J107</f>
        <v>-21.42</v>
      </c>
      <c r="J107">
        <v>-102</v>
      </c>
      <c r="O107">
        <f t="shared" si="70"/>
        <v>-247.63</v>
      </c>
      <c r="P107">
        <f t="shared" si="71"/>
        <v>-247.63</v>
      </c>
      <c r="Q107">
        <f t="shared" si="72"/>
        <v>0</v>
      </c>
      <c r="R107">
        <f t="shared" si="73"/>
        <v>0</v>
      </c>
      <c r="S107">
        <f t="shared" si="74"/>
        <v>0</v>
      </c>
      <c r="T107">
        <f t="shared" si="75"/>
        <v>0</v>
      </c>
      <c r="U107">
        <f t="shared" si="76"/>
        <v>0</v>
      </c>
      <c r="V107">
        <f t="shared" si="77"/>
        <v>0</v>
      </c>
      <c r="W107">
        <f t="shared" si="78"/>
        <v>0</v>
      </c>
      <c r="X107">
        <f t="shared" si="79"/>
        <v>0</v>
      </c>
      <c r="Y107">
        <f t="shared" si="80"/>
        <v>0</v>
      </c>
      <c r="AA107">
        <v>37008144</v>
      </c>
      <c r="AB107">
        <f t="shared" si="81"/>
        <v>3.67</v>
      </c>
      <c r="AC107">
        <f t="shared" si="82"/>
        <v>3.67</v>
      </c>
      <c r="AD107">
        <f t="shared" si="110"/>
        <v>0</v>
      </c>
      <c r="AE107">
        <f t="shared" si="111"/>
        <v>0</v>
      </c>
      <c r="AF107">
        <f t="shared" si="112"/>
        <v>0</v>
      </c>
      <c r="AG107">
        <f t="shared" si="86"/>
        <v>0</v>
      </c>
      <c r="AH107">
        <f t="shared" si="113"/>
        <v>0</v>
      </c>
      <c r="AI107">
        <f t="shared" si="114"/>
        <v>0</v>
      </c>
      <c r="AJ107">
        <f t="shared" si="89"/>
        <v>0</v>
      </c>
      <c r="AK107">
        <v>3.67</v>
      </c>
      <c r="AL107">
        <v>3.67</v>
      </c>
      <c r="AM107">
        <v>0</v>
      </c>
      <c r="AN107">
        <v>0</v>
      </c>
      <c r="AO107">
        <v>0</v>
      </c>
      <c r="AP107">
        <v>0</v>
      </c>
      <c r="AQ107">
        <v>0</v>
      </c>
      <c r="AR107">
        <v>0</v>
      </c>
      <c r="AS107">
        <v>0</v>
      </c>
      <c r="AT107">
        <v>95</v>
      </c>
      <c r="AU107">
        <v>65</v>
      </c>
      <c r="AV107">
        <v>1</v>
      </c>
      <c r="AW107">
        <v>1</v>
      </c>
      <c r="AZ107">
        <v>1</v>
      </c>
      <c r="BA107">
        <v>1</v>
      </c>
      <c r="BB107">
        <v>1</v>
      </c>
      <c r="BC107">
        <v>3.15</v>
      </c>
      <c r="BD107" t="s">
        <v>3</v>
      </c>
      <c r="BE107" t="s">
        <v>3</v>
      </c>
      <c r="BF107" t="s">
        <v>3</v>
      </c>
      <c r="BG107" t="s">
        <v>3</v>
      </c>
      <c r="BH107">
        <v>3</v>
      </c>
      <c r="BI107">
        <v>2</v>
      </c>
      <c r="BJ107" t="s">
        <v>230</v>
      </c>
      <c r="BM107">
        <v>108001</v>
      </c>
      <c r="BN107">
        <v>0</v>
      </c>
      <c r="BO107" t="s">
        <v>228</v>
      </c>
      <c r="BP107">
        <v>1</v>
      </c>
      <c r="BQ107">
        <v>3</v>
      </c>
      <c r="BR107">
        <v>1</v>
      </c>
      <c r="BS107">
        <v>1</v>
      </c>
      <c r="BT107">
        <v>1</v>
      </c>
      <c r="BU107">
        <v>1</v>
      </c>
      <c r="BV107">
        <v>1</v>
      </c>
      <c r="BW107">
        <v>1</v>
      </c>
      <c r="BX107">
        <v>1</v>
      </c>
      <c r="BY107" t="s">
        <v>3</v>
      </c>
      <c r="BZ107">
        <v>95</v>
      </c>
      <c r="CA107">
        <v>65</v>
      </c>
      <c r="CE107">
        <v>0</v>
      </c>
      <c r="CF107">
        <v>0</v>
      </c>
      <c r="CG107">
        <v>0</v>
      </c>
      <c r="CM107">
        <v>0</v>
      </c>
      <c r="CN107" t="s">
        <v>3</v>
      </c>
      <c r="CO107">
        <v>0</v>
      </c>
      <c r="CP107">
        <f t="shared" si="90"/>
        <v>-247.63</v>
      </c>
      <c r="CQ107">
        <f t="shared" si="91"/>
        <v>11.560499999999999</v>
      </c>
      <c r="CR107">
        <f t="shared" si="92"/>
        <v>0</v>
      </c>
      <c r="CS107">
        <f t="shared" si="93"/>
        <v>0</v>
      </c>
      <c r="CT107">
        <f t="shared" si="94"/>
        <v>0</v>
      </c>
      <c r="CU107">
        <f t="shared" si="95"/>
        <v>0</v>
      </c>
      <c r="CV107">
        <f t="shared" si="96"/>
        <v>0</v>
      </c>
      <c r="CW107">
        <f t="shared" si="97"/>
        <v>0</v>
      </c>
      <c r="CX107">
        <f t="shared" si="98"/>
        <v>0</v>
      </c>
      <c r="CY107">
        <f t="shared" si="99"/>
        <v>0</v>
      </c>
      <c r="CZ107">
        <f t="shared" si="100"/>
        <v>0</v>
      </c>
      <c r="DC107" t="s">
        <v>3</v>
      </c>
      <c r="DD107" t="s">
        <v>3</v>
      </c>
      <c r="DE107" t="s">
        <v>3</v>
      </c>
      <c r="DF107" t="s">
        <v>3</v>
      </c>
      <c r="DG107" t="s">
        <v>3</v>
      </c>
      <c r="DH107" t="s">
        <v>3</v>
      </c>
      <c r="DI107" t="s">
        <v>3</v>
      </c>
      <c r="DJ107" t="s">
        <v>3</v>
      </c>
      <c r="DK107" t="s">
        <v>3</v>
      </c>
      <c r="DL107" t="s">
        <v>3</v>
      </c>
      <c r="DM107" t="s">
        <v>3</v>
      </c>
      <c r="DN107">
        <v>0</v>
      </c>
      <c r="DO107">
        <v>0</v>
      </c>
      <c r="DP107">
        <v>1</v>
      </c>
      <c r="DQ107">
        <v>1</v>
      </c>
      <c r="DU107">
        <v>1010</v>
      </c>
      <c r="DV107" t="s">
        <v>186</v>
      </c>
      <c r="DW107" t="s">
        <v>186</v>
      </c>
      <c r="DX107">
        <v>1</v>
      </c>
      <c r="EE107">
        <v>29085386</v>
      </c>
      <c r="EF107">
        <v>3</v>
      </c>
      <c r="EG107" t="s">
        <v>44</v>
      </c>
      <c r="EH107">
        <v>0</v>
      </c>
      <c r="EI107" t="s">
        <v>3</v>
      </c>
      <c r="EJ107">
        <v>2</v>
      </c>
      <c r="EK107">
        <v>108001</v>
      </c>
      <c r="EL107" t="s">
        <v>45</v>
      </c>
      <c r="EM107" t="s">
        <v>46</v>
      </c>
      <c r="EO107" t="s">
        <v>3</v>
      </c>
      <c r="EQ107">
        <v>0</v>
      </c>
      <c r="ER107">
        <v>3.67</v>
      </c>
      <c r="ES107">
        <v>3.67</v>
      </c>
      <c r="ET107">
        <v>0</v>
      </c>
      <c r="EU107">
        <v>0</v>
      </c>
      <c r="EV107">
        <v>0</v>
      </c>
      <c r="EW107">
        <v>0</v>
      </c>
      <c r="EX107">
        <v>0</v>
      </c>
      <c r="FQ107">
        <v>0</v>
      </c>
      <c r="FR107">
        <f t="shared" si="101"/>
        <v>0</v>
      </c>
      <c r="FS107">
        <v>0</v>
      </c>
      <c r="FX107">
        <v>95</v>
      </c>
      <c r="FY107">
        <v>65</v>
      </c>
      <c r="GA107" t="s">
        <v>3</v>
      </c>
      <c r="GD107">
        <v>1</v>
      </c>
      <c r="GF107">
        <v>-1120339689</v>
      </c>
      <c r="GG107">
        <v>2</v>
      </c>
      <c r="GH107">
        <v>1</v>
      </c>
      <c r="GI107">
        <v>2</v>
      </c>
      <c r="GJ107">
        <v>0</v>
      </c>
      <c r="GK107">
        <v>0</v>
      </c>
      <c r="GL107">
        <f t="shared" si="102"/>
        <v>0</v>
      </c>
      <c r="GM107">
        <f t="shared" si="103"/>
        <v>-247.63</v>
      </c>
      <c r="GN107">
        <f t="shared" si="104"/>
        <v>0</v>
      </c>
      <c r="GO107">
        <f t="shared" si="105"/>
        <v>-247.63</v>
      </c>
      <c r="GP107">
        <f t="shared" si="106"/>
        <v>0</v>
      </c>
      <c r="GR107">
        <v>0</v>
      </c>
      <c r="GS107">
        <v>3</v>
      </c>
      <c r="GT107">
        <v>0</v>
      </c>
      <c r="GU107" t="s">
        <v>3</v>
      </c>
      <c r="GV107">
        <f t="shared" si="107"/>
        <v>0</v>
      </c>
      <c r="GW107">
        <v>1</v>
      </c>
      <c r="GX107">
        <f t="shared" si="108"/>
        <v>0</v>
      </c>
      <c r="HA107">
        <v>0</v>
      </c>
      <c r="HB107">
        <v>0</v>
      </c>
      <c r="HC107">
        <f t="shared" si="109"/>
        <v>0</v>
      </c>
      <c r="IK107">
        <v>0</v>
      </c>
    </row>
    <row r="108" spans="1:245">
      <c r="A108">
        <v>17</v>
      </c>
      <c r="B108">
        <v>1</v>
      </c>
      <c r="C108">
        <f>ROW(SmtRes!A206)</f>
        <v>206</v>
      </c>
      <c r="D108">
        <f>ROW(EtalonRes!A216)</f>
        <v>216</v>
      </c>
      <c r="E108" t="s">
        <v>3</v>
      </c>
      <c r="F108" t="s">
        <v>162</v>
      </c>
      <c r="G108" t="s">
        <v>163</v>
      </c>
      <c r="H108" t="s">
        <v>36</v>
      </c>
      <c r="I108">
        <v>0</v>
      </c>
      <c r="J108">
        <v>0</v>
      </c>
      <c r="O108">
        <f t="shared" si="70"/>
        <v>0</v>
      </c>
      <c r="P108">
        <f t="shared" si="71"/>
        <v>0</v>
      </c>
      <c r="Q108">
        <f t="shared" si="72"/>
        <v>0</v>
      </c>
      <c r="R108">
        <f t="shared" si="73"/>
        <v>0</v>
      </c>
      <c r="S108">
        <f t="shared" si="74"/>
        <v>0</v>
      </c>
      <c r="T108">
        <f t="shared" si="75"/>
        <v>0</v>
      </c>
      <c r="U108">
        <f t="shared" si="76"/>
        <v>0</v>
      </c>
      <c r="V108">
        <f t="shared" si="77"/>
        <v>0</v>
      </c>
      <c r="W108">
        <f t="shared" si="78"/>
        <v>0</v>
      </c>
      <c r="X108">
        <f t="shared" si="79"/>
        <v>0</v>
      </c>
      <c r="Y108">
        <f t="shared" si="80"/>
        <v>0</v>
      </c>
      <c r="AA108">
        <v>-1</v>
      </c>
      <c r="AB108">
        <f t="shared" si="81"/>
        <v>622.58000000000004</v>
      </c>
      <c r="AC108">
        <f t="shared" si="82"/>
        <v>45.11</v>
      </c>
      <c r="AD108">
        <f t="shared" si="110"/>
        <v>470.18</v>
      </c>
      <c r="AE108">
        <f t="shared" si="111"/>
        <v>34.92</v>
      </c>
      <c r="AF108">
        <f t="shared" si="112"/>
        <v>107.29</v>
      </c>
      <c r="AG108">
        <f t="shared" si="86"/>
        <v>0</v>
      </c>
      <c r="AH108">
        <f t="shared" si="113"/>
        <v>12.11</v>
      </c>
      <c r="AI108">
        <f t="shared" si="114"/>
        <v>3.01</v>
      </c>
      <c r="AJ108">
        <f t="shared" si="89"/>
        <v>0</v>
      </c>
      <c r="AK108">
        <v>622.58000000000004</v>
      </c>
      <c r="AL108">
        <v>45.11</v>
      </c>
      <c r="AM108">
        <v>470.18</v>
      </c>
      <c r="AN108">
        <v>34.92</v>
      </c>
      <c r="AO108">
        <v>107.29</v>
      </c>
      <c r="AP108">
        <v>0</v>
      </c>
      <c r="AQ108">
        <v>12.11</v>
      </c>
      <c r="AR108">
        <v>3.01</v>
      </c>
      <c r="AS108">
        <v>0</v>
      </c>
      <c r="AT108">
        <v>105</v>
      </c>
      <c r="AU108">
        <v>60</v>
      </c>
      <c r="AV108">
        <v>1</v>
      </c>
      <c r="AW108">
        <v>1</v>
      </c>
      <c r="AZ108">
        <v>1</v>
      </c>
      <c r="BA108">
        <v>31.7</v>
      </c>
      <c r="BB108">
        <v>7.54</v>
      </c>
      <c r="BC108">
        <v>3.36</v>
      </c>
      <c r="BD108" t="s">
        <v>3</v>
      </c>
      <c r="BE108" t="s">
        <v>3</v>
      </c>
      <c r="BF108" t="s">
        <v>3</v>
      </c>
      <c r="BG108" t="s">
        <v>3</v>
      </c>
      <c r="BH108">
        <v>0</v>
      </c>
      <c r="BI108">
        <v>1</v>
      </c>
      <c r="BJ108" t="s">
        <v>231</v>
      </c>
      <c r="BM108">
        <v>33001</v>
      </c>
      <c r="BN108">
        <v>0</v>
      </c>
      <c r="BO108" t="s">
        <v>162</v>
      </c>
      <c r="BP108">
        <v>1</v>
      </c>
      <c r="BQ108">
        <v>2</v>
      </c>
      <c r="BR108">
        <v>0</v>
      </c>
      <c r="BS108">
        <v>31.7</v>
      </c>
      <c r="BT108">
        <v>1</v>
      </c>
      <c r="BU108">
        <v>1</v>
      </c>
      <c r="BV108">
        <v>1</v>
      </c>
      <c r="BW108">
        <v>1</v>
      </c>
      <c r="BX108">
        <v>1</v>
      </c>
      <c r="BY108" t="s">
        <v>3</v>
      </c>
      <c r="BZ108">
        <v>105</v>
      </c>
      <c r="CA108">
        <v>60</v>
      </c>
      <c r="CE108">
        <v>0</v>
      </c>
      <c r="CF108">
        <v>0</v>
      </c>
      <c r="CG108">
        <v>0</v>
      </c>
      <c r="CM108">
        <v>0</v>
      </c>
      <c r="CN108" t="s">
        <v>3</v>
      </c>
      <c r="CO108">
        <v>0</v>
      </c>
      <c r="CP108">
        <f t="shared" si="90"/>
        <v>0</v>
      </c>
      <c r="CQ108">
        <f t="shared" si="91"/>
        <v>151.56960000000001</v>
      </c>
      <c r="CR108">
        <f t="shared" si="92"/>
        <v>3545.1572000000001</v>
      </c>
      <c r="CS108">
        <f t="shared" si="93"/>
        <v>1106.9639999999999</v>
      </c>
      <c r="CT108">
        <f t="shared" si="94"/>
        <v>3401.0929999999998</v>
      </c>
      <c r="CU108">
        <f t="shared" si="95"/>
        <v>0</v>
      </c>
      <c r="CV108">
        <f t="shared" si="96"/>
        <v>12.11</v>
      </c>
      <c r="CW108">
        <f t="shared" si="97"/>
        <v>3.01</v>
      </c>
      <c r="CX108">
        <f t="shared" si="98"/>
        <v>0</v>
      </c>
      <c r="CY108">
        <f t="shared" si="99"/>
        <v>0</v>
      </c>
      <c r="CZ108">
        <f t="shared" si="100"/>
        <v>0</v>
      </c>
      <c r="DC108" t="s">
        <v>3</v>
      </c>
      <c r="DD108" t="s">
        <v>3</v>
      </c>
      <c r="DE108" t="s">
        <v>3</v>
      </c>
      <c r="DF108" t="s">
        <v>3</v>
      </c>
      <c r="DG108" t="s">
        <v>3</v>
      </c>
      <c r="DH108" t="s">
        <v>3</v>
      </c>
      <c r="DI108" t="s">
        <v>3</v>
      </c>
      <c r="DJ108" t="s">
        <v>3</v>
      </c>
      <c r="DK108" t="s">
        <v>3</v>
      </c>
      <c r="DL108" t="s">
        <v>3</v>
      </c>
      <c r="DM108" t="s">
        <v>3</v>
      </c>
      <c r="DN108">
        <v>0</v>
      </c>
      <c r="DO108">
        <v>0</v>
      </c>
      <c r="DP108">
        <v>1</v>
      </c>
      <c r="DQ108">
        <v>1</v>
      </c>
      <c r="DU108">
        <v>1013</v>
      </c>
      <c r="DV108" t="s">
        <v>36</v>
      </c>
      <c r="DW108" t="s">
        <v>36</v>
      </c>
      <c r="DX108">
        <v>1</v>
      </c>
      <c r="EE108">
        <v>29085566</v>
      </c>
      <c r="EF108">
        <v>2</v>
      </c>
      <c r="EG108" t="s">
        <v>24</v>
      </c>
      <c r="EH108">
        <v>0</v>
      </c>
      <c r="EI108" t="s">
        <v>3</v>
      </c>
      <c r="EJ108">
        <v>1</v>
      </c>
      <c r="EK108">
        <v>33001</v>
      </c>
      <c r="EL108" t="s">
        <v>25</v>
      </c>
      <c r="EM108" t="s">
        <v>26</v>
      </c>
      <c r="EO108" t="s">
        <v>3</v>
      </c>
      <c r="EQ108">
        <v>1024</v>
      </c>
      <c r="ER108">
        <v>622.58000000000004</v>
      </c>
      <c r="ES108">
        <v>45.11</v>
      </c>
      <c r="ET108">
        <v>470.18</v>
      </c>
      <c r="EU108">
        <v>34.92</v>
      </c>
      <c r="EV108">
        <v>107.29</v>
      </c>
      <c r="EW108">
        <v>12.11</v>
      </c>
      <c r="EX108">
        <v>3.01</v>
      </c>
      <c r="EY108">
        <v>0</v>
      </c>
      <c r="FQ108">
        <v>0</v>
      </c>
      <c r="FR108">
        <f t="shared" si="101"/>
        <v>0</v>
      </c>
      <c r="FS108">
        <v>0</v>
      </c>
      <c r="FX108">
        <v>105</v>
      </c>
      <c r="FY108">
        <v>60</v>
      </c>
      <c r="GA108" t="s">
        <v>3</v>
      </c>
      <c r="GD108">
        <v>1</v>
      </c>
      <c r="GF108">
        <v>1768282528</v>
      </c>
      <c r="GG108">
        <v>2</v>
      </c>
      <c r="GH108">
        <v>1</v>
      </c>
      <c r="GI108">
        <v>2</v>
      </c>
      <c r="GJ108">
        <v>0</v>
      </c>
      <c r="GK108">
        <v>0</v>
      </c>
      <c r="GL108">
        <f t="shared" si="102"/>
        <v>0</v>
      </c>
      <c r="GM108">
        <f t="shared" si="103"/>
        <v>0</v>
      </c>
      <c r="GN108">
        <f t="shared" si="104"/>
        <v>0</v>
      </c>
      <c r="GO108">
        <f t="shared" si="105"/>
        <v>0</v>
      </c>
      <c r="GP108">
        <f t="shared" si="106"/>
        <v>0</v>
      </c>
      <c r="GR108">
        <v>0</v>
      </c>
      <c r="GS108">
        <v>0</v>
      </c>
      <c r="GT108">
        <v>0</v>
      </c>
      <c r="GU108" t="s">
        <v>3</v>
      </c>
      <c r="GV108">
        <f t="shared" si="107"/>
        <v>0</v>
      </c>
      <c r="GW108">
        <v>1</v>
      </c>
      <c r="GX108">
        <f t="shared" si="108"/>
        <v>0</v>
      </c>
      <c r="HA108">
        <v>0</v>
      </c>
      <c r="HB108">
        <v>0</v>
      </c>
      <c r="HC108">
        <f t="shared" si="109"/>
        <v>0</v>
      </c>
      <c r="IK108">
        <v>0</v>
      </c>
    </row>
    <row r="109" spans="1:245">
      <c r="A109">
        <v>17</v>
      </c>
      <c r="B109">
        <v>1</v>
      </c>
      <c r="C109">
        <f>ROW(SmtRes!A216)</f>
        <v>216</v>
      </c>
      <c r="D109">
        <f>ROW(EtalonRes!A235)</f>
        <v>235</v>
      </c>
      <c r="E109" t="s">
        <v>3</v>
      </c>
      <c r="F109" t="s">
        <v>232</v>
      </c>
      <c r="G109" t="s">
        <v>233</v>
      </c>
      <c r="H109" t="s">
        <v>36</v>
      </c>
      <c r="I109">
        <v>0</v>
      </c>
      <c r="J109">
        <v>0</v>
      </c>
      <c r="O109">
        <f t="shared" si="70"/>
        <v>0</v>
      </c>
      <c r="P109">
        <f t="shared" si="71"/>
        <v>0</v>
      </c>
      <c r="Q109">
        <f t="shared" si="72"/>
        <v>0</v>
      </c>
      <c r="R109">
        <f t="shared" si="73"/>
        <v>0</v>
      </c>
      <c r="S109">
        <f t="shared" si="74"/>
        <v>0</v>
      </c>
      <c r="T109">
        <f t="shared" si="75"/>
        <v>0</v>
      </c>
      <c r="U109">
        <f t="shared" si="76"/>
        <v>0</v>
      </c>
      <c r="V109">
        <f t="shared" si="77"/>
        <v>0</v>
      </c>
      <c r="W109">
        <f t="shared" si="78"/>
        <v>0</v>
      </c>
      <c r="X109">
        <f t="shared" si="79"/>
        <v>0</v>
      </c>
      <c r="Y109">
        <f t="shared" si="80"/>
        <v>0</v>
      </c>
      <c r="AA109">
        <v>-1</v>
      </c>
      <c r="AB109">
        <f t="shared" si="81"/>
        <v>475.02</v>
      </c>
      <c r="AC109">
        <f t="shared" si="82"/>
        <v>81.17</v>
      </c>
      <c r="AD109">
        <f t="shared" si="110"/>
        <v>305.43</v>
      </c>
      <c r="AE109">
        <f t="shared" si="111"/>
        <v>21.92</v>
      </c>
      <c r="AF109">
        <f t="shared" si="112"/>
        <v>88.42</v>
      </c>
      <c r="AG109">
        <f t="shared" si="86"/>
        <v>0</v>
      </c>
      <c r="AH109">
        <f t="shared" si="113"/>
        <v>9.98</v>
      </c>
      <c r="AI109">
        <f t="shared" si="114"/>
        <v>1.89</v>
      </c>
      <c r="AJ109">
        <f t="shared" si="89"/>
        <v>0</v>
      </c>
      <c r="AK109">
        <v>475.02</v>
      </c>
      <c r="AL109">
        <v>81.17</v>
      </c>
      <c r="AM109">
        <v>305.43</v>
      </c>
      <c r="AN109">
        <v>21.92</v>
      </c>
      <c r="AO109">
        <v>88.42</v>
      </c>
      <c r="AP109">
        <v>0</v>
      </c>
      <c r="AQ109">
        <v>9.98</v>
      </c>
      <c r="AR109">
        <v>1.89</v>
      </c>
      <c r="AS109">
        <v>0</v>
      </c>
      <c r="AT109">
        <v>105</v>
      </c>
      <c r="AU109">
        <v>60</v>
      </c>
      <c r="AV109">
        <v>1</v>
      </c>
      <c r="AW109">
        <v>1</v>
      </c>
      <c r="AZ109">
        <v>1</v>
      </c>
      <c r="BA109">
        <v>31.7</v>
      </c>
      <c r="BB109">
        <v>7.64</v>
      </c>
      <c r="BC109">
        <v>3.05</v>
      </c>
      <c r="BD109" t="s">
        <v>3</v>
      </c>
      <c r="BE109" t="s">
        <v>3</v>
      </c>
      <c r="BF109" t="s">
        <v>3</v>
      </c>
      <c r="BG109" t="s">
        <v>3</v>
      </c>
      <c r="BH109">
        <v>0</v>
      </c>
      <c r="BI109">
        <v>1</v>
      </c>
      <c r="BJ109" t="s">
        <v>234</v>
      </c>
      <c r="BM109">
        <v>33001</v>
      </c>
      <c r="BN109">
        <v>0</v>
      </c>
      <c r="BO109" t="s">
        <v>232</v>
      </c>
      <c r="BP109">
        <v>1</v>
      </c>
      <c r="BQ109">
        <v>2</v>
      </c>
      <c r="BR109">
        <v>0</v>
      </c>
      <c r="BS109">
        <v>31.7</v>
      </c>
      <c r="BT109">
        <v>1</v>
      </c>
      <c r="BU109">
        <v>1</v>
      </c>
      <c r="BV109">
        <v>1</v>
      </c>
      <c r="BW109">
        <v>1</v>
      </c>
      <c r="BX109">
        <v>1</v>
      </c>
      <c r="BY109" t="s">
        <v>3</v>
      </c>
      <c r="BZ109">
        <v>105</v>
      </c>
      <c r="CA109">
        <v>60</v>
      </c>
      <c r="CE109">
        <v>0</v>
      </c>
      <c r="CF109">
        <v>0</v>
      </c>
      <c r="CG109">
        <v>0</v>
      </c>
      <c r="CM109">
        <v>0</v>
      </c>
      <c r="CN109" t="s">
        <v>3</v>
      </c>
      <c r="CO109">
        <v>0</v>
      </c>
      <c r="CP109">
        <f t="shared" si="90"/>
        <v>0</v>
      </c>
      <c r="CQ109">
        <f t="shared" si="91"/>
        <v>247.5685</v>
      </c>
      <c r="CR109">
        <f t="shared" si="92"/>
        <v>2333.4852000000001</v>
      </c>
      <c r="CS109">
        <f t="shared" si="93"/>
        <v>694.86400000000003</v>
      </c>
      <c r="CT109">
        <f t="shared" si="94"/>
        <v>2802.9140000000002</v>
      </c>
      <c r="CU109">
        <f t="shared" si="95"/>
        <v>0</v>
      </c>
      <c r="CV109">
        <f t="shared" si="96"/>
        <v>9.98</v>
      </c>
      <c r="CW109">
        <f t="shared" si="97"/>
        <v>1.89</v>
      </c>
      <c r="CX109">
        <f t="shared" si="98"/>
        <v>0</v>
      </c>
      <c r="CY109">
        <f t="shared" si="99"/>
        <v>0</v>
      </c>
      <c r="CZ109">
        <f t="shared" si="100"/>
        <v>0</v>
      </c>
      <c r="DC109" t="s">
        <v>3</v>
      </c>
      <c r="DD109" t="s">
        <v>3</v>
      </c>
      <c r="DE109" t="s">
        <v>3</v>
      </c>
      <c r="DF109" t="s">
        <v>3</v>
      </c>
      <c r="DG109" t="s">
        <v>3</v>
      </c>
      <c r="DH109" t="s">
        <v>3</v>
      </c>
      <c r="DI109" t="s">
        <v>3</v>
      </c>
      <c r="DJ109" t="s">
        <v>3</v>
      </c>
      <c r="DK109" t="s">
        <v>3</v>
      </c>
      <c r="DL109" t="s">
        <v>3</v>
      </c>
      <c r="DM109" t="s">
        <v>3</v>
      </c>
      <c r="DN109">
        <v>0</v>
      </c>
      <c r="DO109">
        <v>0</v>
      </c>
      <c r="DP109">
        <v>1</v>
      </c>
      <c r="DQ109">
        <v>1</v>
      </c>
      <c r="DU109">
        <v>1013</v>
      </c>
      <c r="DV109" t="s">
        <v>36</v>
      </c>
      <c r="DW109" t="s">
        <v>36</v>
      </c>
      <c r="DX109">
        <v>1</v>
      </c>
      <c r="EE109">
        <v>29085566</v>
      </c>
      <c r="EF109">
        <v>2</v>
      </c>
      <c r="EG109" t="s">
        <v>24</v>
      </c>
      <c r="EH109">
        <v>0</v>
      </c>
      <c r="EI109" t="s">
        <v>3</v>
      </c>
      <c r="EJ109">
        <v>1</v>
      </c>
      <c r="EK109">
        <v>33001</v>
      </c>
      <c r="EL109" t="s">
        <v>25</v>
      </c>
      <c r="EM109" t="s">
        <v>26</v>
      </c>
      <c r="EO109" t="s">
        <v>3</v>
      </c>
      <c r="EQ109">
        <v>1024</v>
      </c>
      <c r="ER109">
        <v>475.02</v>
      </c>
      <c r="ES109">
        <v>81.17</v>
      </c>
      <c r="ET109">
        <v>305.43</v>
      </c>
      <c r="EU109">
        <v>21.92</v>
      </c>
      <c r="EV109">
        <v>88.42</v>
      </c>
      <c r="EW109">
        <v>9.98</v>
      </c>
      <c r="EX109">
        <v>1.89</v>
      </c>
      <c r="EY109">
        <v>0</v>
      </c>
      <c r="FQ109">
        <v>0</v>
      </c>
      <c r="FR109">
        <f t="shared" si="101"/>
        <v>0</v>
      </c>
      <c r="FS109">
        <v>0</v>
      </c>
      <c r="FX109">
        <v>105</v>
      </c>
      <c r="FY109">
        <v>60</v>
      </c>
      <c r="GA109" t="s">
        <v>3</v>
      </c>
      <c r="GD109">
        <v>1</v>
      </c>
      <c r="GF109">
        <v>-1786161428</v>
      </c>
      <c r="GG109">
        <v>2</v>
      </c>
      <c r="GH109">
        <v>1</v>
      </c>
      <c r="GI109">
        <v>2</v>
      </c>
      <c r="GJ109">
        <v>0</v>
      </c>
      <c r="GK109">
        <v>0</v>
      </c>
      <c r="GL109">
        <f t="shared" si="102"/>
        <v>0</v>
      </c>
      <c r="GM109">
        <f t="shared" si="103"/>
        <v>0</v>
      </c>
      <c r="GN109">
        <f t="shared" si="104"/>
        <v>0</v>
      </c>
      <c r="GO109">
        <f t="shared" si="105"/>
        <v>0</v>
      </c>
      <c r="GP109">
        <f t="shared" si="106"/>
        <v>0</v>
      </c>
      <c r="GR109">
        <v>0</v>
      </c>
      <c r="GS109">
        <v>0</v>
      </c>
      <c r="GT109">
        <v>0</v>
      </c>
      <c r="GU109" t="s">
        <v>3</v>
      </c>
      <c r="GV109">
        <f t="shared" si="107"/>
        <v>0</v>
      </c>
      <c r="GW109">
        <v>1</v>
      </c>
      <c r="GX109">
        <f t="shared" si="108"/>
        <v>0</v>
      </c>
      <c r="HA109">
        <v>0</v>
      </c>
      <c r="HB109">
        <v>0</v>
      </c>
      <c r="HC109">
        <f t="shared" si="109"/>
        <v>0</v>
      </c>
      <c r="IK109">
        <v>0</v>
      </c>
    </row>
    <row r="110" spans="1:245">
      <c r="A110">
        <v>17</v>
      </c>
      <c r="B110">
        <v>1</v>
      </c>
      <c r="C110">
        <f>ROW(SmtRes!A226)</f>
        <v>226</v>
      </c>
      <c r="D110">
        <f>ROW(EtalonRes!A245)</f>
        <v>245</v>
      </c>
      <c r="E110" t="s">
        <v>3</v>
      </c>
      <c r="F110" t="s">
        <v>235</v>
      </c>
      <c r="G110" t="s">
        <v>236</v>
      </c>
      <c r="H110" t="s">
        <v>32</v>
      </c>
      <c r="I110">
        <v>8</v>
      </c>
      <c r="J110">
        <v>0</v>
      </c>
      <c r="O110">
        <f t="shared" si="70"/>
        <v>8826.3700000000008</v>
      </c>
      <c r="P110">
        <f t="shared" si="71"/>
        <v>0</v>
      </c>
      <c r="Q110">
        <f t="shared" si="72"/>
        <v>4824.5600000000004</v>
      </c>
      <c r="R110">
        <f t="shared" si="73"/>
        <v>1607.82</v>
      </c>
      <c r="S110">
        <f t="shared" si="74"/>
        <v>4001.81</v>
      </c>
      <c r="T110">
        <f t="shared" si="75"/>
        <v>0</v>
      </c>
      <c r="U110">
        <f t="shared" si="76"/>
        <v>13.92</v>
      </c>
      <c r="V110">
        <f t="shared" si="77"/>
        <v>5.04</v>
      </c>
      <c r="W110">
        <f t="shared" si="78"/>
        <v>0</v>
      </c>
      <c r="X110">
        <f t="shared" si="79"/>
        <v>5890.11</v>
      </c>
      <c r="Y110">
        <f t="shared" si="80"/>
        <v>3365.78</v>
      </c>
      <c r="AA110">
        <v>-1</v>
      </c>
      <c r="AB110">
        <f t="shared" si="81"/>
        <v>76.39</v>
      </c>
      <c r="AC110">
        <f t="shared" si="82"/>
        <v>0</v>
      </c>
      <c r="AD110">
        <f t="shared" si="110"/>
        <v>60.61</v>
      </c>
      <c r="AE110">
        <f t="shared" si="111"/>
        <v>6.34</v>
      </c>
      <c r="AF110">
        <f t="shared" si="112"/>
        <v>15.78</v>
      </c>
      <c r="AG110">
        <f t="shared" si="86"/>
        <v>0</v>
      </c>
      <c r="AH110">
        <f t="shared" si="113"/>
        <v>1.74</v>
      </c>
      <c r="AI110">
        <f t="shared" si="114"/>
        <v>0.63</v>
      </c>
      <c r="AJ110">
        <f t="shared" si="89"/>
        <v>0</v>
      </c>
      <c r="AK110">
        <v>76.39</v>
      </c>
      <c r="AL110">
        <v>0</v>
      </c>
      <c r="AM110">
        <v>60.61</v>
      </c>
      <c r="AN110">
        <v>6.34</v>
      </c>
      <c r="AO110">
        <v>15.78</v>
      </c>
      <c r="AP110">
        <v>0</v>
      </c>
      <c r="AQ110">
        <v>1.74</v>
      </c>
      <c r="AR110">
        <v>0.63</v>
      </c>
      <c r="AS110">
        <v>0</v>
      </c>
      <c r="AT110">
        <v>105</v>
      </c>
      <c r="AU110">
        <v>60</v>
      </c>
      <c r="AV110">
        <v>1</v>
      </c>
      <c r="AW110">
        <v>1</v>
      </c>
      <c r="AZ110">
        <v>1</v>
      </c>
      <c r="BA110">
        <v>31.7</v>
      </c>
      <c r="BB110">
        <v>9.9499999999999993</v>
      </c>
      <c r="BC110">
        <v>1</v>
      </c>
      <c r="BD110" t="s">
        <v>3</v>
      </c>
      <c r="BE110" t="s">
        <v>3</v>
      </c>
      <c r="BF110" t="s">
        <v>3</v>
      </c>
      <c r="BG110" t="s">
        <v>3</v>
      </c>
      <c r="BH110">
        <v>0</v>
      </c>
      <c r="BI110">
        <v>1</v>
      </c>
      <c r="BJ110" t="s">
        <v>237</v>
      </c>
      <c r="BM110">
        <v>33001</v>
      </c>
      <c r="BN110">
        <v>0</v>
      </c>
      <c r="BO110" t="s">
        <v>235</v>
      </c>
      <c r="BP110">
        <v>1</v>
      </c>
      <c r="BQ110">
        <v>2</v>
      </c>
      <c r="BR110">
        <v>0</v>
      </c>
      <c r="BS110">
        <v>31.7</v>
      </c>
      <c r="BT110">
        <v>1</v>
      </c>
      <c r="BU110">
        <v>1</v>
      </c>
      <c r="BV110">
        <v>1</v>
      </c>
      <c r="BW110">
        <v>1</v>
      </c>
      <c r="BX110">
        <v>1</v>
      </c>
      <c r="BY110" t="s">
        <v>3</v>
      </c>
      <c r="BZ110">
        <v>105</v>
      </c>
      <c r="CA110">
        <v>60</v>
      </c>
      <c r="CE110">
        <v>0</v>
      </c>
      <c r="CF110">
        <v>0</v>
      </c>
      <c r="CG110">
        <v>0</v>
      </c>
      <c r="CM110">
        <v>0</v>
      </c>
      <c r="CN110" t="s">
        <v>3</v>
      </c>
      <c r="CO110">
        <v>0</v>
      </c>
      <c r="CP110">
        <f t="shared" si="90"/>
        <v>8826.3700000000008</v>
      </c>
      <c r="CQ110">
        <f t="shared" si="91"/>
        <v>0</v>
      </c>
      <c r="CR110">
        <f t="shared" si="92"/>
        <v>603.06949999999995</v>
      </c>
      <c r="CS110">
        <f t="shared" si="93"/>
        <v>200.97800000000001</v>
      </c>
      <c r="CT110">
        <f t="shared" si="94"/>
        <v>500.226</v>
      </c>
      <c r="CU110">
        <f t="shared" si="95"/>
        <v>0</v>
      </c>
      <c r="CV110">
        <f t="shared" si="96"/>
        <v>1.74</v>
      </c>
      <c r="CW110">
        <f t="shared" si="97"/>
        <v>0.63</v>
      </c>
      <c r="CX110">
        <f t="shared" si="98"/>
        <v>0</v>
      </c>
      <c r="CY110">
        <f t="shared" si="99"/>
        <v>5890.1115</v>
      </c>
      <c r="CZ110">
        <f t="shared" si="100"/>
        <v>3365.7779999999998</v>
      </c>
      <c r="DC110" t="s">
        <v>3</v>
      </c>
      <c r="DD110" t="s">
        <v>3</v>
      </c>
      <c r="DE110" t="s">
        <v>3</v>
      </c>
      <c r="DF110" t="s">
        <v>3</v>
      </c>
      <c r="DG110" t="s">
        <v>3</v>
      </c>
      <c r="DH110" t="s">
        <v>3</v>
      </c>
      <c r="DI110" t="s">
        <v>3</v>
      </c>
      <c r="DJ110" t="s">
        <v>3</v>
      </c>
      <c r="DK110" t="s">
        <v>3</v>
      </c>
      <c r="DL110" t="s">
        <v>3</v>
      </c>
      <c r="DM110" t="s">
        <v>3</v>
      </c>
      <c r="DN110">
        <v>0</v>
      </c>
      <c r="DO110">
        <v>0</v>
      </c>
      <c r="DP110">
        <v>1</v>
      </c>
      <c r="DQ110">
        <v>1</v>
      </c>
      <c r="DU110">
        <v>1013</v>
      </c>
      <c r="DV110" t="s">
        <v>32</v>
      </c>
      <c r="DW110" t="s">
        <v>32</v>
      </c>
      <c r="DX110">
        <v>1</v>
      </c>
      <c r="EE110">
        <v>29085566</v>
      </c>
      <c r="EF110">
        <v>2</v>
      </c>
      <c r="EG110" t="s">
        <v>24</v>
      </c>
      <c r="EH110">
        <v>0</v>
      </c>
      <c r="EI110" t="s">
        <v>3</v>
      </c>
      <c r="EJ110">
        <v>1</v>
      </c>
      <c r="EK110">
        <v>33001</v>
      </c>
      <c r="EL110" t="s">
        <v>25</v>
      </c>
      <c r="EM110" t="s">
        <v>26</v>
      </c>
      <c r="EO110" t="s">
        <v>3</v>
      </c>
      <c r="EQ110">
        <v>1024</v>
      </c>
      <c r="ER110">
        <v>76.39</v>
      </c>
      <c r="ES110">
        <v>0</v>
      </c>
      <c r="ET110">
        <v>60.61</v>
      </c>
      <c r="EU110">
        <v>6.34</v>
      </c>
      <c r="EV110">
        <v>15.78</v>
      </c>
      <c r="EW110">
        <v>1.74</v>
      </c>
      <c r="EX110">
        <v>0.63</v>
      </c>
      <c r="EY110">
        <v>0</v>
      </c>
      <c r="FQ110">
        <v>0</v>
      </c>
      <c r="FR110">
        <f t="shared" si="101"/>
        <v>0</v>
      </c>
      <c r="FS110">
        <v>0</v>
      </c>
      <c r="FX110">
        <v>105</v>
      </c>
      <c r="FY110">
        <v>60</v>
      </c>
      <c r="GA110" t="s">
        <v>3</v>
      </c>
      <c r="GD110">
        <v>1</v>
      </c>
      <c r="GF110">
        <v>-1146545127</v>
      </c>
      <c r="GG110">
        <v>2</v>
      </c>
      <c r="GH110">
        <v>1</v>
      </c>
      <c r="GI110">
        <v>2</v>
      </c>
      <c r="GJ110">
        <v>0</v>
      </c>
      <c r="GK110">
        <v>0</v>
      </c>
      <c r="GL110">
        <f t="shared" si="102"/>
        <v>0</v>
      </c>
      <c r="GM110">
        <f t="shared" si="103"/>
        <v>18082.259999999998</v>
      </c>
      <c r="GN110">
        <f t="shared" si="104"/>
        <v>18082.259999999998</v>
      </c>
      <c r="GO110">
        <f t="shared" si="105"/>
        <v>0</v>
      </c>
      <c r="GP110">
        <f t="shared" si="106"/>
        <v>0</v>
      </c>
      <c r="GR110">
        <v>0</v>
      </c>
      <c r="GS110">
        <v>3</v>
      </c>
      <c r="GT110">
        <v>0</v>
      </c>
      <c r="GU110" t="s">
        <v>3</v>
      </c>
      <c r="GV110">
        <f t="shared" si="107"/>
        <v>0</v>
      </c>
      <c r="GW110">
        <v>1</v>
      </c>
      <c r="GX110">
        <f t="shared" si="108"/>
        <v>0</v>
      </c>
      <c r="HA110">
        <v>0</v>
      </c>
      <c r="HB110">
        <v>0</v>
      </c>
      <c r="HC110">
        <f t="shared" si="109"/>
        <v>0</v>
      </c>
      <c r="IK110">
        <v>0</v>
      </c>
    </row>
    <row r="111" spans="1:245">
      <c r="A111">
        <v>17</v>
      </c>
      <c r="B111">
        <v>1</v>
      </c>
      <c r="C111">
        <f>ROW(SmtRes!A234)</f>
        <v>234</v>
      </c>
      <c r="D111">
        <f>ROW(EtalonRes!A253)</f>
        <v>253</v>
      </c>
      <c r="E111" t="s">
        <v>3</v>
      </c>
      <c r="F111" t="s">
        <v>75</v>
      </c>
      <c r="G111" t="s">
        <v>76</v>
      </c>
      <c r="H111" t="s">
        <v>77</v>
      </c>
      <c r="I111">
        <v>0</v>
      </c>
      <c r="J111">
        <v>0</v>
      </c>
      <c r="O111">
        <f t="shared" si="70"/>
        <v>0</v>
      </c>
      <c r="P111">
        <f t="shared" si="71"/>
        <v>0</v>
      </c>
      <c r="Q111">
        <f t="shared" si="72"/>
        <v>0</v>
      </c>
      <c r="R111">
        <f t="shared" si="73"/>
        <v>0</v>
      </c>
      <c r="S111">
        <f t="shared" si="74"/>
        <v>0</v>
      </c>
      <c r="T111">
        <f t="shared" si="75"/>
        <v>0</v>
      </c>
      <c r="U111">
        <f t="shared" si="76"/>
        <v>0</v>
      </c>
      <c r="V111">
        <f t="shared" si="77"/>
        <v>0</v>
      </c>
      <c r="W111">
        <f t="shared" si="78"/>
        <v>0</v>
      </c>
      <c r="X111">
        <f t="shared" si="79"/>
        <v>0</v>
      </c>
      <c r="Y111">
        <f t="shared" si="80"/>
        <v>0</v>
      </c>
      <c r="AA111">
        <v>-1</v>
      </c>
      <c r="AB111">
        <f t="shared" si="81"/>
        <v>198.11</v>
      </c>
      <c r="AC111">
        <f t="shared" si="82"/>
        <v>15.77</v>
      </c>
      <c r="AD111">
        <f t="shared" si="110"/>
        <v>155.69999999999999</v>
      </c>
      <c r="AE111">
        <f t="shared" si="111"/>
        <v>14.58</v>
      </c>
      <c r="AF111">
        <f t="shared" si="112"/>
        <v>26.64</v>
      </c>
      <c r="AG111">
        <f t="shared" si="86"/>
        <v>0</v>
      </c>
      <c r="AH111">
        <f t="shared" si="113"/>
        <v>2.73</v>
      </c>
      <c r="AI111">
        <f t="shared" si="114"/>
        <v>1.08</v>
      </c>
      <c r="AJ111">
        <f t="shared" si="89"/>
        <v>0</v>
      </c>
      <c r="AK111">
        <v>198.11</v>
      </c>
      <c r="AL111">
        <v>15.77</v>
      </c>
      <c r="AM111">
        <v>155.69999999999999</v>
      </c>
      <c r="AN111">
        <v>14.58</v>
      </c>
      <c r="AO111">
        <v>26.64</v>
      </c>
      <c r="AP111">
        <v>0</v>
      </c>
      <c r="AQ111">
        <v>2.73</v>
      </c>
      <c r="AR111">
        <v>1.08</v>
      </c>
      <c r="AS111">
        <v>0</v>
      </c>
      <c r="AT111">
        <v>95</v>
      </c>
      <c r="AU111">
        <v>65</v>
      </c>
      <c r="AV111">
        <v>1</v>
      </c>
      <c r="AW111">
        <v>1</v>
      </c>
      <c r="AZ111">
        <v>1</v>
      </c>
      <c r="BA111">
        <v>31.7</v>
      </c>
      <c r="BB111">
        <v>6.97</v>
      </c>
      <c r="BC111">
        <v>3.59</v>
      </c>
      <c r="BD111" t="s">
        <v>3</v>
      </c>
      <c r="BE111" t="s">
        <v>3</v>
      </c>
      <c r="BF111" t="s">
        <v>3</v>
      </c>
      <c r="BG111" t="s">
        <v>3</v>
      </c>
      <c r="BH111">
        <v>0</v>
      </c>
      <c r="BI111">
        <v>2</v>
      </c>
      <c r="BJ111" t="s">
        <v>78</v>
      </c>
      <c r="BM111">
        <v>108001</v>
      </c>
      <c r="BN111">
        <v>0</v>
      </c>
      <c r="BO111" t="s">
        <v>75</v>
      </c>
      <c r="BP111">
        <v>1</v>
      </c>
      <c r="BQ111">
        <v>3</v>
      </c>
      <c r="BR111">
        <v>0</v>
      </c>
      <c r="BS111">
        <v>31.7</v>
      </c>
      <c r="BT111">
        <v>1</v>
      </c>
      <c r="BU111">
        <v>1</v>
      </c>
      <c r="BV111">
        <v>1</v>
      </c>
      <c r="BW111">
        <v>1</v>
      </c>
      <c r="BX111">
        <v>1</v>
      </c>
      <c r="BY111" t="s">
        <v>3</v>
      </c>
      <c r="BZ111">
        <v>95</v>
      </c>
      <c r="CA111">
        <v>65</v>
      </c>
      <c r="CE111">
        <v>0</v>
      </c>
      <c r="CF111">
        <v>0</v>
      </c>
      <c r="CG111">
        <v>0</v>
      </c>
      <c r="CM111">
        <v>0</v>
      </c>
      <c r="CN111" t="s">
        <v>3</v>
      </c>
      <c r="CO111">
        <v>0</v>
      </c>
      <c r="CP111">
        <f t="shared" si="90"/>
        <v>0</v>
      </c>
      <c r="CQ111">
        <f t="shared" si="91"/>
        <v>56.6143</v>
      </c>
      <c r="CR111">
        <f t="shared" si="92"/>
        <v>1085.229</v>
      </c>
      <c r="CS111">
        <f t="shared" si="93"/>
        <v>462.18599999999998</v>
      </c>
      <c r="CT111">
        <f t="shared" si="94"/>
        <v>844.48800000000006</v>
      </c>
      <c r="CU111">
        <f t="shared" si="95"/>
        <v>0</v>
      </c>
      <c r="CV111">
        <f t="shared" si="96"/>
        <v>2.73</v>
      </c>
      <c r="CW111">
        <f t="shared" si="97"/>
        <v>1.08</v>
      </c>
      <c r="CX111">
        <f t="shared" si="98"/>
        <v>0</v>
      </c>
      <c r="CY111">
        <f t="shared" si="99"/>
        <v>0</v>
      </c>
      <c r="CZ111">
        <f t="shared" si="100"/>
        <v>0</v>
      </c>
      <c r="DC111" t="s">
        <v>3</v>
      </c>
      <c r="DD111" t="s">
        <v>3</v>
      </c>
      <c r="DE111" t="s">
        <v>3</v>
      </c>
      <c r="DF111" t="s">
        <v>3</v>
      </c>
      <c r="DG111" t="s">
        <v>3</v>
      </c>
      <c r="DH111" t="s">
        <v>3</v>
      </c>
      <c r="DI111" t="s">
        <v>3</v>
      </c>
      <c r="DJ111" t="s">
        <v>3</v>
      </c>
      <c r="DK111" t="s">
        <v>3</v>
      </c>
      <c r="DL111" t="s">
        <v>3</v>
      </c>
      <c r="DM111" t="s">
        <v>3</v>
      </c>
      <c r="DN111">
        <v>0</v>
      </c>
      <c r="DO111">
        <v>0</v>
      </c>
      <c r="DP111">
        <v>1</v>
      </c>
      <c r="DQ111">
        <v>1</v>
      </c>
      <c r="DU111">
        <v>1013</v>
      </c>
      <c r="DV111" t="s">
        <v>77</v>
      </c>
      <c r="DW111" t="s">
        <v>77</v>
      </c>
      <c r="DX111">
        <v>1</v>
      </c>
      <c r="EE111">
        <v>29085386</v>
      </c>
      <c r="EF111">
        <v>3</v>
      </c>
      <c r="EG111" t="s">
        <v>44</v>
      </c>
      <c r="EH111">
        <v>0</v>
      </c>
      <c r="EI111" t="s">
        <v>3</v>
      </c>
      <c r="EJ111">
        <v>2</v>
      </c>
      <c r="EK111">
        <v>108001</v>
      </c>
      <c r="EL111" t="s">
        <v>45</v>
      </c>
      <c r="EM111" t="s">
        <v>46</v>
      </c>
      <c r="EO111" t="s">
        <v>3</v>
      </c>
      <c r="EQ111">
        <v>1024</v>
      </c>
      <c r="ER111">
        <v>198.11</v>
      </c>
      <c r="ES111">
        <v>15.77</v>
      </c>
      <c r="ET111">
        <v>155.69999999999999</v>
      </c>
      <c r="EU111">
        <v>14.58</v>
      </c>
      <c r="EV111">
        <v>26.64</v>
      </c>
      <c r="EW111">
        <v>2.73</v>
      </c>
      <c r="EX111">
        <v>1.08</v>
      </c>
      <c r="EY111">
        <v>0</v>
      </c>
      <c r="FQ111">
        <v>0</v>
      </c>
      <c r="FR111">
        <f t="shared" si="101"/>
        <v>0</v>
      </c>
      <c r="FS111">
        <v>0</v>
      </c>
      <c r="FX111">
        <v>95</v>
      </c>
      <c r="FY111">
        <v>65</v>
      </c>
      <c r="GA111" t="s">
        <v>3</v>
      </c>
      <c r="GD111">
        <v>1</v>
      </c>
      <c r="GF111">
        <v>-489507538</v>
      </c>
      <c r="GG111">
        <v>2</v>
      </c>
      <c r="GH111">
        <v>1</v>
      </c>
      <c r="GI111">
        <v>2</v>
      </c>
      <c r="GJ111">
        <v>0</v>
      </c>
      <c r="GK111">
        <v>0</v>
      </c>
      <c r="GL111">
        <f t="shared" si="102"/>
        <v>0</v>
      </c>
      <c r="GM111">
        <f t="shared" si="103"/>
        <v>0</v>
      </c>
      <c r="GN111">
        <f t="shared" si="104"/>
        <v>0</v>
      </c>
      <c r="GO111">
        <f t="shared" si="105"/>
        <v>0</v>
      </c>
      <c r="GP111">
        <f t="shared" si="106"/>
        <v>0</v>
      </c>
      <c r="GR111">
        <v>0</v>
      </c>
      <c r="GS111">
        <v>0</v>
      </c>
      <c r="GT111">
        <v>0</v>
      </c>
      <c r="GU111" t="s">
        <v>3</v>
      </c>
      <c r="GV111">
        <f t="shared" si="107"/>
        <v>0</v>
      </c>
      <c r="GW111">
        <v>1</v>
      </c>
      <c r="GX111">
        <f t="shared" si="108"/>
        <v>0</v>
      </c>
      <c r="HA111">
        <v>0</v>
      </c>
      <c r="HB111">
        <v>0</v>
      </c>
      <c r="HC111">
        <f t="shared" si="109"/>
        <v>0</v>
      </c>
      <c r="IK111">
        <v>0</v>
      </c>
    </row>
    <row r="112" spans="1:245">
      <c r="A112">
        <v>17</v>
      </c>
      <c r="B112">
        <v>1</v>
      </c>
      <c r="C112">
        <f>ROW(SmtRes!A241)</f>
        <v>241</v>
      </c>
      <c r="D112">
        <f>ROW(EtalonRes!A260)</f>
        <v>260</v>
      </c>
      <c r="E112" t="s">
        <v>3</v>
      </c>
      <c r="F112" t="s">
        <v>79</v>
      </c>
      <c r="G112" t="s">
        <v>80</v>
      </c>
      <c r="H112" t="s">
        <v>40</v>
      </c>
      <c r="I112">
        <v>0</v>
      </c>
      <c r="J112">
        <v>0</v>
      </c>
      <c r="O112">
        <f t="shared" si="70"/>
        <v>0</v>
      </c>
      <c r="P112">
        <f t="shared" si="71"/>
        <v>0</v>
      </c>
      <c r="Q112">
        <f t="shared" si="72"/>
        <v>0</v>
      </c>
      <c r="R112">
        <f t="shared" si="73"/>
        <v>0</v>
      </c>
      <c r="S112">
        <f t="shared" si="74"/>
        <v>0</v>
      </c>
      <c r="T112">
        <f t="shared" si="75"/>
        <v>0</v>
      </c>
      <c r="U112">
        <f t="shared" si="76"/>
        <v>0</v>
      </c>
      <c r="V112">
        <f t="shared" si="77"/>
        <v>0</v>
      </c>
      <c r="W112">
        <f t="shared" si="78"/>
        <v>0</v>
      </c>
      <c r="X112">
        <f t="shared" si="79"/>
        <v>0</v>
      </c>
      <c r="Y112">
        <f t="shared" si="80"/>
        <v>0</v>
      </c>
      <c r="AA112">
        <v>-1</v>
      </c>
      <c r="AB112">
        <f t="shared" si="81"/>
        <v>1590.04</v>
      </c>
      <c r="AC112">
        <f t="shared" si="82"/>
        <v>141.01</v>
      </c>
      <c r="AD112">
        <f t="shared" si="110"/>
        <v>44.36</v>
      </c>
      <c r="AE112">
        <f t="shared" si="111"/>
        <v>2.7</v>
      </c>
      <c r="AF112">
        <f t="shared" si="112"/>
        <v>1404.67</v>
      </c>
      <c r="AG112">
        <f t="shared" si="86"/>
        <v>0</v>
      </c>
      <c r="AH112">
        <f t="shared" si="113"/>
        <v>141.6</v>
      </c>
      <c r="AI112">
        <f t="shared" si="114"/>
        <v>0.2</v>
      </c>
      <c r="AJ112">
        <f t="shared" si="89"/>
        <v>0</v>
      </c>
      <c r="AK112">
        <v>1590.04</v>
      </c>
      <c r="AL112">
        <v>141.01</v>
      </c>
      <c r="AM112">
        <v>44.36</v>
      </c>
      <c r="AN112">
        <v>2.7</v>
      </c>
      <c r="AO112">
        <v>1404.67</v>
      </c>
      <c r="AP112">
        <v>0</v>
      </c>
      <c r="AQ112">
        <v>141.6</v>
      </c>
      <c r="AR112">
        <v>0.2</v>
      </c>
      <c r="AS112">
        <v>0</v>
      </c>
      <c r="AT112">
        <v>95</v>
      </c>
      <c r="AU112">
        <v>65</v>
      </c>
      <c r="AV112">
        <v>1</v>
      </c>
      <c r="AW112">
        <v>1</v>
      </c>
      <c r="AZ112">
        <v>1</v>
      </c>
      <c r="BA112">
        <v>31.7</v>
      </c>
      <c r="BB112">
        <v>9.01</v>
      </c>
      <c r="BC112">
        <v>9.5</v>
      </c>
      <c r="BD112" t="s">
        <v>3</v>
      </c>
      <c r="BE112" t="s">
        <v>3</v>
      </c>
      <c r="BF112" t="s">
        <v>3</v>
      </c>
      <c r="BG112" t="s">
        <v>3</v>
      </c>
      <c r="BH112">
        <v>0</v>
      </c>
      <c r="BI112">
        <v>2</v>
      </c>
      <c r="BJ112" t="s">
        <v>81</v>
      </c>
      <c r="BM112">
        <v>108001</v>
      </c>
      <c r="BN112">
        <v>0</v>
      </c>
      <c r="BO112" t="s">
        <v>79</v>
      </c>
      <c r="BP112">
        <v>1</v>
      </c>
      <c r="BQ112">
        <v>3</v>
      </c>
      <c r="BR112">
        <v>0</v>
      </c>
      <c r="BS112">
        <v>31.7</v>
      </c>
      <c r="BT112">
        <v>1</v>
      </c>
      <c r="BU112">
        <v>1</v>
      </c>
      <c r="BV112">
        <v>1</v>
      </c>
      <c r="BW112">
        <v>1</v>
      </c>
      <c r="BX112">
        <v>1</v>
      </c>
      <c r="BY112" t="s">
        <v>3</v>
      </c>
      <c r="BZ112">
        <v>95</v>
      </c>
      <c r="CA112">
        <v>65</v>
      </c>
      <c r="CE112">
        <v>0</v>
      </c>
      <c r="CF112">
        <v>0</v>
      </c>
      <c r="CG112">
        <v>0</v>
      </c>
      <c r="CM112">
        <v>0</v>
      </c>
      <c r="CN112" t="s">
        <v>3</v>
      </c>
      <c r="CO112">
        <v>0</v>
      </c>
      <c r="CP112">
        <f t="shared" si="90"/>
        <v>0</v>
      </c>
      <c r="CQ112">
        <f t="shared" si="91"/>
        <v>1339.595</v>
      </c>
      <c r="CR112">
        <f t="shared" si="92"/>
        <v>399.68360000000001</v>
      </c>
      <c r="CS112">
        <f t="shared" si="93"/>
        <v>85.59</v>
      </c>
      <c r="CT112">
        <f t="shared" si="94"/>
        <v>44528.038999999997</v>
      </c>
      <c r="CU112">
        <f t="shared" si="95"/>
        <v>0</v>
      </c>
      <c r="CV112">
        <f t="shared" si="96"/>
        <v>141.6</v>
      </c>
      <c r="CW112">
        <f t="shared" si="97"/>
        <v>0.2</v>
      </c>
      <c r="CX112">
        <f t="shared" si="98"/>
        <v>0</v>
      </c>
      <c r="CY112">
        <f t="shared" si="99"/>
        <v>0</v>
      </c>
      <c r="CZ112">
        <f t="shared" si="100"/>
        <v>0</v>
      </c>
      <c r="DC112" t="s">
        <v>3</v>
      </c>
      <c r="DD112" t="s">
        <v>3</v>
      </c>
      <c r="DE112" t="s">
        <v>3</v>
      </c>
      <c r="DF112" t="s">
        <v>3</v>
      </c>
      <c r="DG112" t="s">
        <v>3</v>
      </c>
      <c r="DH112" t="s">
        <v>3</v>
      </c>
      <c r="DI112" t="s">
        <v>3</v>
      </c>
      <c r="DJ112" t="s">
        <v>3</v>
      </c>
      <c r="DK112" t="s">
        <v>3</v>
      </c>
      <c r="DL112" t="s">
        <v>3</v>
      </c>
      <c r="DM112" t="s">
        <v>3</v>
      </c>
      <c r="DN112">
        <v>0</v>
      </c>
      <c r="DO112">
        <v>0</v>
      </c>
      <c r="DP112">
        <v>1</v>
      </c>
      <c r="DQ112">
        <v>1</v>
      </c>
      <c r="DU112">
        <v>1010</v>
      </c>
      <c r="DV112" t="s">
        <v>40</v>
      </c>
      <c r="DW112" t="s">
        <v>40</v>
      </c>
      <c r="DX112">
        <v>100</v>
      </c>
      <c r="EE112">
        <v>29085386</v>
      </c>
      <c r="EF112">
        <v>3</v>
      </c>
      <c r="EG112" t="s">
        <v>44</v>
      </c>
      <c r="EH112">
        <v>0</v>
      </c>
      <c r="EI112" t="s">
        <v>3</v>
      </c>
      <c r="EJ112">
        <v>2</v>
      </c>
      <c r="EK112">
        <v>108001</v>
      </c>
      <c r="EL112" t="s">
        <v>45</v>
      </c>
      <c r="EM112" t="s">
        <v>46</v>
      </c>
      <c r="EO112" t="s">
        <v>3</v>
      </c>
      <c r="EQ112">
        <v>1024</v>
      </c>
      <c r="ER112">
        <v>1590.04</v>
      </c>
      <c r="ES112">
        <v>141.01</v>
      </c>
      <c r="ET112">
        <v>44.36</v>
      </c>
      <c r="EU112">
        <v>2.7</v>
      </c>
      <c r="EV112">
        <v>1404.67</v>
      </c>
      <c r="EW112">
        <v>141.6</v>
      </c>
      <c r="EX112">
        <v>0.2</v>
      </c>
      <c r="EY112">
        <v>0</v>
      </c>
      <c r="FQ112">
        <v>0</v>
      </c>
      <c r="FR112">
        <f t="shared" si="101"/>
        <v>0</v>
      </c>
      <c r="FS112">
        <v>0</v>
      </c>
      <c r="FX112">
        <v>95</v>
      </c>
      <c r="FY112">
        <v>65</v>
      </c>
      <c r="GA112" t="s">
        <v>3</v>
      </c>
      <c r="GD112">
        <v>1</v>
      </c>
      <c r="GF112">
        <v>-1428703904</v>
      </c>
      <c r="GG112">
        <v>2</v>
      </c>
      <c r="GH112">
        <v>1</v>
      </c>
      <c r="GI112">
        <v>2</v>
      </c>
      <c r="GJ112">
        <v>0</v>
      </c>
      <c r="GK112">
        <v>0</v>
      </c>
      <c r="GL112">
        <f t="shared" si="102"/>
        <v>0</v>
      </c>
      <c r="GM112">
        <f t="shared" si="103"/>
        <v>0</v>
      </c>
      <c r="GN112">
        <f t="shared" si="104"/>
        <v>0</v>
      </c>
      <c r="GO112">
        <f t="shared" si="105"/>
        <v>0</v>
      </c>
      <c r="GP112">
        <f t="shared" si="106"/>
        <v>0</v>
      </c>
      <c r="GR112">
        <v>0</v>
      </c>
      <c r="GS112">
        <v>0</v>
      </c>
      <c r="GT112">
        <v>0</v>
      </c>
      <c r="GU112" t="s">
        <v>3</v>
      </c>
      <c r="GV112">
        <f t="shared" si="107"/>
        <v>0</v>
      </c>
      <c r="GW112">
        <v>1</v>
      </c>
      <c r="GX112">
        <f t="shared" si="108"/>
        <v>0</v>
      </c>
      <c r="HA112">
        <v>0</v>
      </c>
      <c r="HB112">
        <v>0</v>
      </c>
      <c r="HC112">
        <f t="shared" si="109"/>
        <v>0</v>
      </c>
      <c r="IK112">
        <v>0</v>
      </c>
    </row>
    <row r="113" spans="1:245">
      <c r="A113">
        <v>17</v>
      </c>
      <c r="B113">
        <v>1</v>
      </c>
      <c r="C113">
        <f>ROW(SmtRes!A251)</f>
        <v>251</v>
      </c>
      <c r="D113">
        <f>ROW(EtalonRes!A270)</f>
        <v>270</v>
      </c>
      <c r="E113" t="s">
        <v>3</v>
      </c>
      <c r="F113" t="s">
        <v>238</v>
      </c>
      <c r="G113" t="s">
        <v>239</v>
      </c>
      <c r="H113" t="s">
        <v>77</v>
      </c>
      <c r="I113">
        <v>0</v>
      </c>
      <c r="J113">
        <v>0</v>
      </c>
      <c r="O113">
        <f t="shared" si="70"/>
        <v>0</v>
      </c>
      <c r="P113">
        <f t="shared" si="71"/>
        <v>0</v>
      </c>
      <c r="Q113">
        <f t="shared" si="72"/>
        <v>0</v>
      </c>
      <c r="R113">
        <f t="shared" si="73"/>
        <v>0</v>
      </c>
      <c r="S113">
        <f t="shared" si="74"/>
        <v>0</v>
      </c>
      <c r="T113">
        <f t="shared" si="75"/>
        <v>0</v>
      </c>
      <c r="U113">
        <f t="shared" si="76"/>
        <v>0</v>
      </c>
      <c r="V113">
        <f t="shared" si="77"/>
        <v>0</v>
      </c>
      <c r="W113">
        <f t="shared" si="78"/>
        <v>0</v>
      </c>
      <c r="X113">
        <f t="shared" si="79"/>
        <v>0</v>
      </c>
      <c r="Y113">
        <f t="shared" si="80"/>
        <v>0</v>
      </c>
      <c r="AA113">
        <v>-1</v>
      </c>
      <c r="AB113">
        <f t="shared" si="81"/>
        <v>229.45</v>
      </c>
      <c r="AC113">
        <f t="shared" si="82"/>
        <v>178.02</v>
      </c>
      <c r="AD113">
        <f t="shared" si="110"/>
        <v>28.42</v>
      </c>
      <c r="AE113">
        <f t="shared" si="111"/>
        <v>1.35</v>
      </c>
      <c r="AF113">
        <f t="shared" si="112"/>
        <v>23.01</v>
      </c>
      <c r="AG113">
        <f t="shared" si="86"/>
        <v>0</v>
      </c>
      <c r="AH113">
        <f t="shared" si="113"/>
        <v>2.3199999999999998</v>
      </c>
      <c r="AI113">
        <f t="shared" si="114"/>
        <v>0.1</v>
      </c>
      <c r="AJ113">
        <f t="shared" si="89"/>
        <v>0</v>
      </c>
      <c r="AK113">
        <v>229.45</v>
      </c>
      <c r="AL113">
        <v>178.02</v>
      </c>
      <c r="AM113">
        <v>28.42</v>
      </c>
      <c r="AN113">
        <v>1.35</v>
      </c>
      <c r="AO113">
        <v>23.01</v>
      </c>
      <c r="AP113">
        <v>0</v>
      </c>
      <c r="AQ113">
        <v>2.3199999999999998</v>
      </c>
      <c r="AR113">
        <v>0.1</v>
      </c>
      <c r="AS113">
        <v>0</v>
      </c>
      <c r="AT113">
        <v>95</v>
      </c>
      <c r="AU113">
        <v>65</v>
      </c>
      <c r="AV113">
        <v>1</v>
      </c>
      <c r="AW113">
        <v>1</v>
      </c>
      <c r="AZ113">
        <v>1</v>
      </c>
      <c r="BA113">
        <v>31.7</v>
      </c>
      <c r="BB113">
        <v>8.66</v>
      </c>
      <c r="BC113">
        <v>4.5199999999999996</v>
      </c>
      <c r="BD113" t="s">
        <v>3</v>
      </c>
      <c r="BE113" t="s">
        <v>3</v>
      </c>
      <c r="BF113" t="s">
        <v>3</v>
      </c>
      <c r="BG113" t="s">
        <v>3</v>
      </c>
      <c r="BH113">
        <v>0</v>
      </c>
      <c r="BI113">
        <v>2</v>
      </c>
      <c r="BJ113" t="s">
        <v>240</v>
      </c>
      <c r="BM113">
        <v>108001</v>
      </c>
      <c r="BN113">
        <v>0</v>
      </c>
      <c r="BO113" t="s">
        <v>238</v>
      </c>
      <c r="BP113">
        <v>1</v>
      </c>
      <c r="BQ113">
        <v>3</v>
      </c>
      <c r="BR113">
        <v>0</v>
      </c>
      <c r="BS113">
        <v>31.7</v>
      </c>
      <c r="BT113">
        <v>1</v>
      </c>
      <c r="BU113">
        <v>1</v>
      </c>
      <c r="BV113">
        <v>1</v>
      </c>
      <c r="BW113">
        <v>1</v>
      </c>
      <c r="BX113">
        <v>1</v>
      </c>
      <c r="BY113" t="s">
        <v>3</v>
      </c>
      <c r="BZ113">
        <v>95</v>
      </c>
      <c r="CA113">
        <v>65</v>
      </c>
      <c r="CE113">
        <v>0</v>
      </c>
      <c r="CF113">
        <v>0</v>
      </c>
      <c r="CG113">
        <v>0</v>
      </c>
      <c r="CM113">
        <v>0</v>
      </c>
      <c r="CN113" t="s">
        <v>3</v>
      </c>
      <c r="CO113">
        <v>0</v>
      </c>
      <c r="CP113">
        <f t="shared" si="90"/>
        <v>0</v>
      </c>
      <c r="CQ113">
        <f t="shared" si="91"/>
        <v>804.65039999999999</v>
      </c>
      <c r="CR113">
        <f t="shared" si="92"/>
        <v>246.1172</v>
      </c>
      <c r="CS113">
        <f t="shared" si="93"/>
        <v>42.795000000000002</v>
      </c>
      <c r="CT113">
        <f t="shared" si="94"/>
        <v>729.41700000000003</v>
      </c>
      <c r="CU113">
        <f t="shared" si="95"/>
        <v>0</v>
      </c>
      <c r="CV113">
        <f t="shared" si="96"/>
        <v>2.3199999999999998</v>
      </c>
      <c r="CW113">
        <f t="shared" si="97"/>
        <v>0.1</v>
      </c>
      <c r="CX113">
        <f t="shared" si="98"/>
        <v>0</v>
      </c>
      <c r="CY113">
        <f t="shared" si="99"/>
        <v>0</v>
      </c>
      <c r="CZ113">
        <f t="shared" si="100"/>
        <v>0</v>
      </c>
      <c r="DC113" t="s">
        <v>3</v>
      </c>
      <c r="DD113" t="s">
        <v>3</v>
      </c>
      <c r="DE113" t="s">
        <v>3</v>
      </c>
      <c r="DF113" t="s">
        <v>3</v>
      </c>
      <c r="DG113" t="s">
        <v>3</v>
      </c>
      <c r="DH113" t="s">
        <v>3</v>
      </c>
      <c r="DI113" t="s">
        <v>3</v>
      </c>
      <c r="DJ113" t="s">
        <v>3</v>
      </c>
      <c r="DK113" t="s">
        <v>3</v>
      </c>
      <c r="DL113" t="s">
        <v>3</v>
      </c>
      <c r="DM113" t="s">
        <v>3</v>
      </c>
      <c r="DN113">
        <v>0</v>
      </c>
      <c r="DO113">
        <v>0</v>
      </c>
      <c r="DP113">
        <v>1</v>
      </c>
      <c r="DQ113">
        <v>1</v>
      </c>
      <c r="DU113">
        <v>1013</v>
      </c>
      <c r="DV113" t="s">
        <v>77</v>
      </c>
      <c r="DW113" t="s">
        <v>77</v>
      </c>
      <c r="DX113">
        <v>1</v>
      </c>
      <c r="EE113">
        <v>29085386</v>
      </c>
      <c r="EF113">
        <v>3</v>
      </c>
      <c r="EG113" t="s">
        <v>44</v>
      </c>
      <c r="EH113">
        <v>0</v>
      </c>
      <c r="EI113" t="s">
        <v>3</v>
      </c>
      <c r="EJ113">
        <v>2</v>
      </c>
      <c r="EK113">
        <v>108001</v>
      </c>
      <c r="EL113" t="s">
        <v>45</v>
      </c>
      <c r="EM113" t="s">
        <v>46</v>
      </c>
      <c r="EO113" t="s">
        <v>3</v>
      </c>
      <c r="EQ113">
        <v>1024</v>
      </c>
      <c r="ER113">
        <v>229.45</v>
      </c>
      <c r="ES113">
        <v>178.02</v>
      </c>
      <c r="ET113">
        <v>28.42</v>
      </c>
      <c r="EU113">
        <v>1.35</v>
      </c>
      <c r="EV113">
        <v>23.01</v>
      </c>
      <c r="EW113">
        <v>2.3199999999999998</v>
      </c>
      <c r="EX113">
        <v>0.1</v>
      </c>
      <c r="EY113">
        <v>0</v>
      </c>
      <c r="FQ113">
        <v>0</v>
      </c>
      <c r="FR113">
        <f t="shared" si="101"/>
        <v>0</v>
      </c>
      <c r="FS113">
        <v>0</v>
      </c>
      <c r="FX113">
        <v>95</v>
      </c>
      <c r="FY113">
        <v>65</v>
      </c>
      <c r="GA113" t="s">
        <v>3</v>
      </c>
      <c r="GD113">
        <v>1</v>
      </c>
      <c r="GF113">
        <v>1882470544</v>
      </c>
      <c r="GG113">
        <v>2</v>
      </c>
      <c r="GH113">
        <v>1</v>
      </c>
      <c r="GI113">
        <v>2</v>
      </c>
      <c r="GJ113">
        <v>0</v>
      </c>
      <c r="GK113">
        <v>0</v>
      </c>
      <c r="GL113">
        <f t="shared" si="102"/>
        <v>0</v>
      </c>
      <c r="GM113">
        <f t="shared" si="103"/>
        <v>0</v>
      </c>
      <c r="GN113">
        <f t="shared" si="104"/>
        <v>0</v>
      </c>
      <c r="GO113">
        <f t="shared" si="105"/>
        <v>0</v>
      </c>
      <c r="GP113">
        <f t="shared" si="106"/>
        <v>0</v>
      </c>
      <c r="GR113">
        <v>0</v>
      </c>
      <c r="GS113">
        <v>0</v>
      </c>
      <c r="GT113">
        <v>0</v>
      </c>
      <c r="GU113" t="s">
        <v>3</v>
      </c>
      <c r="GV113">
        <f t="shared" si="107"/>
        <v>0</v>
      </c>
      <c r="GW113">
        <v>1</v>
      </c>
      <c r="GX113">
        <f t="shared" si="108"/>
        <v>0</v>
      </c>
      <c r="HA113">
        <v>0</v>
      </c>
      <c r="HB113">
        <v>0</v>
      </c>
      <c r="HC113">
        <f t="shared" si="109"/>
        <v>0</v>
      </c>
      <c r="IK113">
        <v>0</v>
      </c>
    </row>
    <row r="115" spans="1:245">
      <c r="A115" s="2">
        <v>51</v>
      </c>
      <c r="B115" s="2">
        <f>B74</f>
        <v>1</v>
      </c>
      <c r="C115" s="2">
        <f>A74</f>
        <v>4</v>
      </c>
      <c r="D115" s="2">
        <f>ROW(A74)</f>
        <v>74</v>
      </c>
      <c r="E115" s="2"/>
      <c r="F115" s="2" t="str">
        <f>IF(F74&lt;&gt;"",F74,"")</f>
        <v/>
      </c>
      <c r="G115" s="2" t="str">
        <f>IF(G74&lt;&gt;"",G74,"")</f>
        <v>Строительно-монтажные работы ВЛИ-0,38кВ</v>
      </c>
      <c r="H115" s="2">
        <v>0</v>
      </c>
      <c r="I115" s="2"/>
      <c r="J115" s="2"/>
      <c r="K115" s="2"/>
      <c r="L115" s="2"/>
      <c r="M115" s="2"/>
      <c r="N115" s="2"/>
      <c r="O115" s="2">
        <f t="shared" ref="O115:T115" si="115">ROUND(AB115,2)</f>
        <v>59649.23</v>
      </c>
      <c r="P115" s="2">
        <f t="shared" si="115"/>
        <v>1009.85</v>
      </c>
      <c r="Q115" s="2">
        <f t="shared" si="115"/>
        <v>20632.8</v>
      </c>
      <c r="R115" s="2">
        <f t="shared" si="115"/>
        <v>8074.08</v>
      </c>
      <c r="S115" s="2">
        <f t="shared" si="115"/>
        <v>38006.58</v>
      </c>
      <c r="T115" s="2">
        <f t="shared" si="115"/>
        <v>0</v>
      </c>
      <c r="U115" s="2">
        <f>AH115</f>
        <v>130.819468</v>
      </c>
      <c r="V115" s="2">
        <f>AI115</f>
        <v>20.74484</v>
      </c>
      <c r="W115" s="2">
        <f>ROUND(AJ115,2)</f>
        <v>0</v>
      </c>
      <c r="X115" s="2">
        <f>ROUND(AK115,2)</f>
        <v>47407.54</v>
      </c>
      <c r="Y115" s="2">
        <f>ROUND(AL115,2)</f>
        <v>27884.58</v>
      </c>
      <c r="Z115" s="2"/>
      <c r="AA115" s="2"/>
      <c r="AB115" s="2">
        <f>ROUND(SUMIF(AA78:AA113,"=37008144",O78:O113),2)</f>
        <v>59649.23</v>
      </c>
      <c r="AC115" s="2">
        <f>ROUND(SUMIF(AA78:AA113,"=37008144",P78:P113),2)</f>
        <v>1009.85</v>
      </c>
      <c r="AD115" s="2">
        <f>ROUND(SUMIF(AA78:AA113,"=37008144",Q78:Q113),2)</f>
        <v>20632.8</v>
      </c>
      <c r="AE115" s="2">
        <f>ROUND(SUMIF(AA78:AA113,"=37008144",R78:R113),2)</f>
        <v>8074.08</v>
      </c>
      <c r="AF115" s="2">
        <f>ROUND(SUMIF(AA78:AA113,"=37008144",S78:S113),2)</f>
        <v>38006.58</v>
      </c>
      <c r="AG115" s="2">
        <f>ROUND(SUMIF(AA78:AA113,"=37008144",T78:T113),2)</f>
        <v>0</v>
      </c>
      <c r="AH115" s="2">
        <f>SUMIF(AA78:AA113,"=37008144",U78:U113)</f>
        <v>130.819468</v>
      </c>
      <c r="AI115" s="2">
        <f>SUMIF(AA78:AA113,"=37008144",V78:V113)</f>
        <v>20.74484</v>
      </c>
      <c r="AJ115" s="2">
        <f>ROUND(SUMIF(AA78:AA113,"=37008144",W78:W113),2)</f>
        <v>0</v>
      </c>
      <c r="AK115" s="2">
        <f>ROUND(SUMIF(AA78:AA113,"=37008144",X78:X113),2)</f>
        <v>47407.54</v>
      </c>
      <c r="AL115" s="2">
        <f>ROUND(SUMIF(AA78:AA113,"=37008144",Y78:Y113),2)</f>
        <v>27884.58</v>
      </c>
      <c r="AM115" s="2"/>
      <c r="AN115" s="2"/>
      <c r="AO115" s="2">
        <f t="shared" ref="AO115:BC115" si="116">ROUND(BX115,2)</f>
        <v>0</v>
      </c>
      <c r="AP115" s="2">
        <f t="shared" si="116"/>
        <v>0</v>
      </c>
      <c r="AQ115" s="2">
        <f t="shared" si="116"/>
        <v>0</v>
      </c>
      <c r="AR115" s="2">
        <f t="shared" si="116"/>
        <v>134941.35</v>
      </c>
      <c r="AS115" s="2">
        <f t="shared" si="116"/>
        <v>114589.95</v>
      </c>
      <c r="AT115" s="2">
        <f t="shared" si="116"/>
        <v>20351.400000000001</v>
      </c>
      <c r="AU115" s="2">
        <f t="shared" si="116"/>
        <v>0</v>
      </c>
      <c r="AV115" s="2">
        <f t="shared" si="116"/>
        <v>1009.85</v>
      </c>
      <c r="AW115" s="2">
        <f t="shared" si="116"/>
        <v>1009.85</v>
      </c>
      <c r="AX115" s="2">
        <f t="shared" si="116"/>
        <v>0</v>
      </c>
      <c r="AY115" s="2">
        <f t="shared" si="116"/>
        <v>1009.85</v>
      </c>
      <c r="AZ115" s="2">
        <f t="shared" si="116"/>
        <v>0</v>
      </c>
      <c r="BA115" s="2">
        <f t="shared" si="116"/>
        <v>0</v>
      </c>
      <c r="BB115" s="2">
        <f t="shared" si="116"/>
        <v>0</v>
      </c>
      <c r="BC115" s="2">
        <f t="shared" si="116"/>
        <v>0</v>
      </c>
      <c r="BD115" s="2"/>
      <c r="BE115" s="2"/>
      <c r="BF115" s="2"/>
      <c r="BG115" s="2"/>
      <c r="BH115" s="2"/>
      <c r="BI115" s="2"/>
      <c r="BJ115" s="2"/>
      <c r="BK115" s="2"/>
      <c r="BL115" s="2"/>
      <c r="BM115" s="2"/>
      <c r="BN115" s="2"/>
      <c r="BO115" s="2"/>
      <c r="BP115" s="2"/>
      <c r="BQ115" s="2"/>
      <c r="BR115" s="2"/>
      <c r="BS115" s="2"/>
      <c r="BT115" s="2"/>
      <c r="BU115" s="2"/>
      <c r="BV115" s="2"/>
      <c r="BW115" s="2"/>
      <c r="BX115" s="2">
        <f>ROUND(SUMIF(AA78:AA113,"=37008144",FQ78:FQ113),2)</f>
        <v>0</v>
      </c>
      <c r="BY115" s="2">
        <f>ROUND(SUMIF(AA78:AA113,"=37008144",FR78:FR113),2)</f>
        <v>0</v>
      </c>
      <c r="BZ115" s="2">
        <f>ROUND(SUMIF(AA78:AA113,"=37008144",GL78:GL113),2)</f>
        <v>0</v>
      </c>
      <c r="CA115" s="2">
        <f>ROUND(SUMIF(AA78:AA113,"=37008144",GM78:GM113),2)</f>
        <v>134941.35</v>
      </c>
      <c r="CB115" s="2">
        <f>ROUND(SUMIF(AA78:AA113,"=37008144",GN78:GN113),2)</f>
        <v>114589.95</v>
      </c>
      <c r="CC115" s="2">
        <f>ROUND(SUMIF(AA78:AA113,"=37008144",GO78:GO113),2)</f>
        <v>20351.400000000001</v>
      </c>
      <c r="CD115" s="2">
        <f>ROUND(SUMIF(AA78:AA113,"=37008144",GP78:GP113),2)</f>
        <v>0</v>
      </c>
      <c r="CE115" s="2">
        <f>AC115-BX115</f>
        <v>1009.85</v>
      </c>
      <c r="CF115" s="2">
        <f>AC115-BY115</f>
        <v>1009.85</v>
      </c>
      <c r="CG115" s="2">
        <f>BX115-BZ115</f>
        <v>0</v>
      </c>
      <c r="CH115" s="2">
        <f>AC115-BX115-BY115+BZ115</f>
        <v>1009.85</v>
      </c>
      <c r="CI115" s="2">
        <f>BY115-BZ115</f>
        <v>0</v>
      </c>
      <c r="CJ115" s="2">
        <f>ROUND(SUMIF(AA78:AA113,"=37008144",GX78:GX113),2)</f>
        <v>0</v>
      </c>
      <c r="CK115" s="2">
        <f>ROUND(SUMIF(AA78:AA113,"=37008144",GY78:GY113),2)</f>
        <v>0</v>
      </c>
      <c r="CL115" s="2">
        <f>ROUND(SUMIF(AA78:AA113,"=37008144",GZ78:GZ113),2)</f>
        <v>0</v>
      </c>
      <c r="CM115" s="2"/>
      <c r="CN115" s="2"/>
      <c r="CO115" s="2"/>
      <c r="CP115" s="2"/>
      <c r="CQ115" s="2"/>
      <c r="CR115" s="2"/>
      <c r="CS115" s="2"/>
      <c r="CT115" s="2"/>
      <c r="CU115" s="2"/>
      <c r="CV115" s="2"/>
      <c r="CW115" s="2"/>
      <c r="CX115" s="2"/>
      <c r="CY115" s="2"/>
      <c r="CZ115" s="2"/>
      <c r="DA115" s="2"/>
      <c r="DB115" s="2"/>
      <c r="DC115" s="2"/>
      <c r="DD115" s="2"/>
      <c r="DE115" s="2"/>
      <c r="DF115" s="2"/>
      <c r="DG115" s="3"/>
      <c r="DH115" s="3"/>
      <c r="DI115" s="3"/>
      <c r="DJ115" s="3"/>
      <c r="DK115" s="3"/>
      <c r="DL115" s="3"/>
      <c r="DM115" s="3"/>
      <c r="DN115" s="3"/>
      <c r="DO115" s="3"/>
      <c r="DP115" s="3"/>
      <c r="DQ115" s="3"/>
      <c r="DR115" s="3"/>
      <c r="DS115" s="3"/>
      <c r="DT115" s="3"/>
      <c r="DU115" s="3"/>
      <c r="DV115" s="3"/>
      <c r="DW115" s="3"/>
      <c r="DX115" s="3"/>
      <c r="DY115" s="3"/>
      <c r="DZ115" s="3"/>
      <c r="EA115" s="3"/>
      <c r="EB115" s="3"/>
      <c r="EC115" s="3"/>
      <c r="ED115" s="3"/>
      <c r="EE115" s="3"/>
      <c r="EF115" s="3"/>
      <c r="EG115" s="3"/>
      <c r="EH115" s="3"/>
      <c r="EI115" s="3"/>
      <c r="EJ115" s="3"/>
      <c r="EK115" s="3"/>
      <c r="EL115" s="3"/>
      <c r="EM115" s="3"/>
      <c r="EN115" s="3"/>
      <c r="EO115" s="3"/>
      <c r="EP115" s="3"/>
      <c r="EQ115" s="3"/>
      <c r="ER115" s="3"/>
      <c r="ES115" s="3"/>
      <c r="ET115" s="3"/>
      <c r="EU115" s="3"/>
      <c r="EV115" s="3"/>
      <c r="EW115" s="3"/>
      <c r="EX115" s="3"/>
      <c r="EY115" s="3"/>
      <c r="EZ115" s="3"/>
      <c r="FA115" s="3"/>
      <c r="FB115" s="3"/>
      <c r="FC115" s="3"/>
      <c r="FD115" s="3"/>
      <c r="FE115" s="3"/>
      <c r="FF115" s="3"/>
      <c r="FG115" s="3"/>
      <c r="FH115" s="3"/>
      <c r="FI115" s="3"/>
      <c r="FJ115" s="3"/>
      <c r="FK115" s="3"/>
      <c r="FL115" s="3"/>
      <c r="FM115" s="3"/>
      <c r="FN115" s="3"/>
      <c r="FO115" s="3"/>
      <c r="FP115" s="3"/>
      <c r="FQ115" s="3"/>
      <c r="FR115" s="3"/>
      <c r="FS115" s="3"/>
      <c r="FT115" s="3"/>
      <c r="FU115" s="3"/>
      <c r="FV115" s="3"/>
      <c r="FW115" s="3"/>
      <c r="FX115" s="3"/>
      <c r="FY115" s="3"/>
      <c r="FZ115" s="3"/>
      <c r="GA115" s="3"/>
      <c r="GB115" s="3"/>
      <c r="GC115" s="3"/>
      <c r="GD115" s="3"/>
      <c r="GE115" s="3"/>
      <c r="GF115" s="3"/>
      <c r="GG115" s="3"/>
      <c r="GH115" s="3"/>
      <c r="GI115" s="3"/>
      <c r="GJ115" s="3"/>
      <c r="GK115" s="3"/>
      <c r="GL115" s="3"/>
      <c r="GM115" s="3"/>
      <c r="GN115" s="3"/>
      <c r="GO115" s="3"/>
      <c r="GP115" s="3"/>
      <c r="GQ115" s="3"/>
      <c r="GR115" s="3"/>
      <c r="GS115" s="3"/>
      <c r="GT115" s="3"/>
      <c r="GU115" s="3"/>
      <c r="GV115" s="3"/>
      <c r="GW115" s="3"/>
      <c r="GX115" s="3">
        <v>0</v>
      </c>
    </row>
    <row r="117" spans="1:245">
      <c r="A117" s="4">
        <v>50</v>
      </c>
      <c r="B117" s="4">
        <v>0</v>
      </c>
      <c r="C117" s="4">
        <v>0</v>
      </c>
      <c r="D117" s="4">
        <v>1</v>
      </c>
      <c r="E117" s="4">
        <v>201</v>
      </c>
      <c r="F117" s="4">
        <f>ROUND(Source!O115,O117)</f>
        <v>59649.23</v>
      </c>
      <c r="G117" s="4" t="s">
        <v>82</v>
      </c>
      <c r="H117" s="4" t="s">
        <v>83</v>
      </c>
      <c r="I117" s="4"/>
      <c r="J117" s="4"/>
      <c r="K117" s="4">
        <v>201</v>
      </c>
      <c r="L117" s="4">
        <v>1</v>
      </c>
      <c r="M117" s="4">
        <v>3</v>
      </c>
      <c r="N117" s="4" t="s">
        <v>3</v>
      </c>
      <c r="O117" s="4">
        <v>2</v>
      </c>
      <c r="P117" s="4"/>
      <c r="Q117" s="4"/>
      <c r="R117" s="4"/>
      <c r="S117" s="4"/>
      <c r="T117" s="4"/>
      <c r="U117" s="4"/>
      <c r="V117" s="4"/>
      <c r="W117" s="4"/>
    </row>
    <row r="118" spans="1:245">
      <c r="A118" s="4">
        <v>50</v>
      </c>
      <c r="B118" s="4">
        <v>0</v>
      </c>
      <c r="C118" s="4">
        <v>0</v>
      </c>
      <c r="D118" s="4">
        <v>1</v>
      </c>
      <c r="E118" s="4">
        <v>202</v>
      </c>
      <c r="F118" s="4">
        <f>ROUND(Source!P115,O118)</f>
        <v>1009.85</v>
      </c>
      <c r="G118" s="4" t="s">
        <v>84</v>
      </c>
      <c r="H118" s="4" t="s">
        <v>85</v>
      </c>
      <c r="I118" s="4"/>
      <c r="J118" s="4"/>
      <c r="K118" s="4">
        <v>202</v>
      </c>
      <c r="L118" s="4">
        <v>2</v>
      </c>
      <c r="M118" s="4">
        <v>3</v>
      </c>
      <c r="N118" s="4" t="s">
        <v>3</v>
      </c>
      <c r="O118" s="4">
        <v>2</v>
      </c>
      <c r="P118" s="4"/>
      <c r="Q118" s="4"/>
      <c r="R118" s="4"/>
      <c r="S118" s="4"/>
      <c r="T118" s="4"/>
      <c r="U118" s="4"/>
      <c r="V118" s="4"/>
      <c r="W118" s="4"/>
    </row>
    <row r="119" spans="1:245">
      <c r="A119" s="4">
        <v>50</v>
      </c>
      <c r="B119" s="4">
        <v>0</v>
      </c>
      <c r="C119" s="4">
        <v>0</v>
      </c>
      <c r="D119" s="4">
        <v>1</v>
      </c>
      <c r="E119" s="4">
        <v>222</v>
      </c>
      <c r="F119" s="4">
        <f>ROUND(Source!AO115,O119)</f>
        <v>0</v>
      </c>
      <c r="G119" s="4" t="s">
        <v>86</v>
      </c>
      <c r="H119" s="4" t="s">
        <v>87</v>
      </c>
      <c r="I119" s="4"/>
      <c r="J119" s="4"/>
      <c r="K119" s="4">
        <v>222</v>
      </c>
      <c r="L119" s="4">
        <v>3</v>
      </c>
      <c r="M119" s="4">
        <v>3</v>
      </c>
      <c r="N119" s="4" t="s">
        <v>3</v>
      </c>
      <c r="O119" s="4">
        <v>2</v>
      </c>
      <c r="P119" s="4"/>
      <c r="Q119" s="4"/>
      <c r="R119" s="4"/>
      <c r="S119" s="4"/>
      <c r="T119" s="4"/>
      <c r="U119" s="4"/>
      <c r="V119" s="4"/>
      <c r="W119" s="4"/>
    </row>
    <row r="120" spans="1:245">
      <c r="A120" s="4">
        <v>50</v>
      </c>
      <c r="B120" s="4">
        <v>0</v>
      </c>
      <c r="C120" s="4">
        <v>0</v>
      </c>
      <c r="D120" s="4">
        <v>1</v>
      </c>
      <c r="E120" s="4">
        <v>225</v>
      </c>
      <c r="F120" s="4">
        <f>ROUND(Source!AV115,O120)</f>
        <v>1009.85</v>
      </c>
      <c r="G120" s="4" t="s">
        <v>88</v>
      </c>
      <c r="H120" s="4" t="s">
        <v>89</v>
      </c>
      <c r="I120" s="4"/>
      <c r="J120" s="4"/>
      <c r="K120" s="4">
        <v>225</v>
      </c>
      <c r="L120" s="4">
        <v>4</v>
      </c>
      <c r="M120" s="4">
        <v>3</v>
      </c>
      <c r="N120" s="4" t="s">
        <v>3</v>
      </c>
      <c r="O120" s="4">
        <v>2</v>
      </c>
      <c r="P120" s="4"/>
      <c r="Q120" s="4"/>
      <c r="R120" s="4"/>
      <c r="S120" s="4"/>
      <c r="T120" s="4"/>
      <c r="U120" s="4"/>
      <c r="V120" s="4"/>
      <c r="W120" s="4"/>
    </row>
    <row r="121" spans="1:245">
      <c r="A121" s="4">
        <v>50</v>
      </c>
      <c r="B121" s="4">
        <v>0</v>
      </c>
      <c r="C121" s="4">
        <v>0</v>
      </c>
      <c r="D121" s="4">
        <v>1</v>
      </c>
      <c r="E121" s="4">
        <v>226</v>
      </c>
      <c r="F121" s="4">
        <f>ROUND(Source!AW115,O121)</f>
        <v>1009.85</v>
      </c>
      <c r="G121" s="4" t="s">
        <v>90</v>
      </c>
      <c r="H121" s="4" t="s">
        <v>91</v>
      </c>
      <c r="I121" s="4"/>
      <c r="J121" s="4"/>
      <c r="K121" s="4">
        <v>226</v>
      </c>
      <c r="L121" s="4">
        <v>5</v>
      </c>
      <c r="M121" s="4">
        <v>3</v>
      </c>
      <c r="N121" s="4" t="s">
        <v>3</v>
      </c>
      <c r="O121" s="4">
        <v>2</v>
      </c>
      <c r="P121" s="4"/>
      <c r="Q121" s="4"/>
      <c r="R121" s="4"/>
      <c r="S121" s="4"/>
      <c r="T121" s="4"/>
      <c r="U121" s="4"/>
      <c r="V121" s="4"/>
      <c r="W121" s="4"/>
    </row>
    <row r="122" spans="1:245">
      <c r="A122" s="4">
        <v>50</v>
      </c>
      <c r="B122" s="4">
        <v>0</v>
      </c>
      <c r="C122" s="4">
        <v>0</v>
      </c>
      <c r="D122" s="4">
        <v>1</v>
      </c>
      <c r="E122" s="4">
        <v>227</v>
      </c>
      <c r="F122" s="4">
        <f>ROUND(Source!AX115,O122)</f>
        <v>0</v>
      </c>
      <c r="G122" s="4" t="s">
        <v>92</v>
      </c>
      <c r="H122" s="4" t="s">
        <v>93</v>
      </c>
      <c r="I122" s="4"/>
      <c r="J122" s="4"/>
      <c r="K122" s="4">
        <v>227</v>
      </c>
      <c r="L122" s="4">
        <v>6</v>
      </c>
      <c r="M122" s="4">
        <v>3</v>
      </c>
      <c r="N122" s="4" t="s">
        <v>3</v>
      </c>
      <c r="O122" s="4">
        <v>2</v>
      </c>
      <c r="P122" s="4"/>
      <c r="Q122" s="4"/>
      <c r="R122" s="4"/>
      <c r="S122" s="4"/>
      <c r="T122" s="4"/>
      <c r="U122" s="4"/>
      <c r="V122" s="4"/>
      <c r="W122" s="4"/>
    </row>
    <row r="123" spans="1:245">
      <c r="A123" s="4">
        <v>50</v>
      </c>
      <c r="B123" s="4">
        <v>0</v>
      </c>
      <c r="C123" s="4">
        <v>0</v>
      </c>
      <c r="D123" s="4">
        <v>1</v>
      </c>
      <c r="E123" s="4">
        <v>228</v>
      </c>
      <c r="F123" s="4">
        <f>ROUND(Source!AY115,O123)</f>
        <v>1009.85</v>
      </c>
      <c r="G123" s="4" t="s">
        <v>94</v>
      </c>
      <c r="H123" s="4" t="s">
        <v>95</v>
      </c>
      <c r="I123" s="4"/>
      <c r="J123" s="4"/>
      <c r="K123" s="4">
        <v>228</v>
      </c>
      <c r="L123" s="4">
        <v>7</v>
      </c>
      <c r="M123" s="4">
        <v>3</v>
      </c>
      <c r="N123" s="4" t="s">
        <v>3</v>
      </c>
      <c r="O123" s="4">
        <v>2</v>
      </c>
      <c r="P123" s="4"/>
      <c r="Q123" s="4"/>
      <c r="R123" s="4"/>
      <c r="S123" s="4"/>
      <c r="T123" s="4"/>
      <c r="U123" s="4"/>
      <c r="V123" s="4"/>
      <c r="W123" s="4"/>
    </row>
    <row r="124" spans="1:245">
      <c r="A124" s="4">
        <v>50</v>
      </c>
      <c r="B124" s="4">
        <v>0</v>
      </c>
      <c r="C124" s="4">
        <v>0</v>
      </c>
      <c r="D124" s="4">
        <v>1</v>
      </c>
      <c r="E124" s="4">
        <v>216</v>
      </c>
      <c r="F124" s="4">
        <f>ROUND(Source!AP115,O124)</f>
        <v>0</v>
      </c>
      <c r="G124" s="4" t="s">
        <v>96</v>
      </c>
      <c r="H124" s="4" t="s">
        <v>97</v>
      </c>
      <c r="I124" s="4"/>
      <c r="J124" s="4"/>
      <c r="K124" s="4">
        <v>216</v>
      </c>
      <c r="L124" s="4">
        <v>8</v>
      </c>
      <c r="M124" s="4">
        <v>3</v>
      </c>
      <c r="N124" s="4" t="s">
        <v>3</v>
      </c>
      <c r="O124" s="4">
        <v>2</v>
      </c>
      <c r="P124" s="4"/>
      <c r="Q124" s="4"/>
      <c r="R124" s="4"/>
      <c r="S124" s="4"/>
      <c r="T124" s="4"/>
      <c r="U124" s="4"/>
      <c r="V124" s="4"/>
      <c r="W124" s="4"/>
    </row>
    <row r="125" spans="1:245">
      <c r="A125" s="4">
        <v>50</v>
      </c>
      <c r="B125" s="4">
        <v>0</v>
      </c>
      <c r="C125" s="4">
        <v>0</v>
      </c>
      <c r="D125" s="4">
        <v>1</v>
      </c>
      <c r="E125" s="4">
        <v>223</v>
      </c>
      <c r="F125" s="4">
        <f>ROUND(Source!AQ115,O125)</f>
        <v>0</v>
      </c>
      <c r="G125" s="4" t="s">
        <v>98</v>
      </c>
      <c r="H125" s="4" t="s">
        <v>99</v>
      </c>
      <c r="I125" s="4"/>
      <c r="J125" s="4"/>
      <c r="K125" s="4">
        <v>223</v>
      </c>
      <c r="L125" s="4">
        <v>9</v>
      </c>
      <c r="M125" s="4">
        <v>3</v>
      </c>
      <c r="N125" s="4" t="s">
        <v>3</v>
      </c>
      <c r="O125" s="4">
        <v>2</v>
      </c>
      <c r="P125" s="4"/>
      <c r="Q125" s="4"/>
      <c r="R125" s="4"/>
      <c r="S125" s="4"/>
      <c r="T125" s="4"/>
      <c r="U125" s="4"/>
      <c r="V125" s="4"/>
      <c r="W125" s="4"/>
    </row>
    <row r="126" spans="1:245">
      <c r="A126" s="4">
        <v>50</v>
      </c>
      <c r="B126" s="4">
        <v>0</v>
      </c>
      <c r="C126" s="4">
        <v>0</v>
      </c>
      <c r="D126" s="4">
        <v>1</v>
      </c>
      <c r="E126" s="4">
        <v>229</v>
      </c>
      <c r="F126" s="4">
        <f>ROUND(Source!AZ115,O126)</f>
        <v>0</v>
      </c>
      <c r="G126" s="4" t="s">
        <v>100</v>
      </c>
      <c r="H126" s="4" t="s">
        <v>101</v>
      </c>
      <c r="I126" s="4"/>
      <c r="J126" s="4"/>
      <c r="K126" s="4">
        <v>229</v>
      </c>
      <c r="L126" s="4">
        <v>10</v>
      </c>
      <c r="M126" s="4">
        <v>3</v>
      </c>
      <c r="N126" s="4" t="s">
        <v>3</v>
      </c>
      <c r="O126" s="4">
        <v>2</v>
      </c>
      <c r="P126" s="4"/>
      <c r="Q126" s="4"/>
      <c r="R126" s="4"/>
      <c r="S126" s="4"/>
      <c r="T126" s="4"/>
      <c r="U126" s="4"/>
      <c r="V126" s="4"/>
      <c r="W126" s="4"/>
    </row>
    <row r="127" spans="1:245">
      <c r="A127" s="4">
        <v>50</v>
      </c>
      <c r="B127" s="4">
        <v>0</v>
      </c>
      <c r="C127" s="4">
        <v>0</v>
      </c>
      <c r="D127" s="4">
        <v>1</v>
      </c>
      <c r="E127" s="4">
        <v>203</v>
      </c>
      <c r="F127" s="4">
        <f>ROUND(Source!Q115,O127)</f>
        <v>20632.8</v>
      </c>
      <c r="G127" s="4" t="s">
        <v>102</v>
      </c>
      <c r="H127" s="4" t="s">
        <v>103</v>
      </c>
      <c r="I127" s="4"/>
      <c r="J127" s="4"/>
      <c r="K127" s="4">
        <v>203</v>
      </c>
      <c r="L127" s="4">
        <v>11</v>
      </c>
      <c r="M127" s="4">
        <v>3</v>
      </c>
      <c r="N127" s="4" t="s">
        <v>3</v>
      </c>
      <c r="O127" s="4">
        <v>2</v>
      </c>
      <c r="P127" s="4"/>
      <c r="Q127" s="4"/>
      <c r="R127" s="4"/>
      <c r="S127" s="4"/>
      <c r="T127" s="4"/>
      <c r="U127" s="4"/>
      <c r="V127" s="4"/>
      <c r="W127" s="4"/>
    </row>
    <row r="128" spans="1:245">
      <c r="A128" s="4">
        <v>50</v>
      </c>
      <c r="B128" s="4">
        <v>0</v>
      </c>
      <c r="C128" s="4">
        <v>0</v>
      </c>
      <c r="D128" s="4">
        <v>1</v>
      </c>
      <c r="E128" s="4">
        <v>231</v>
      </c>
      <c r="F128" s="4">
        <f>ROUND(Source!BB115,O128)</f>
        <v>0</v>
      </c>
      <c r="G128" s="4" t="s">
        <v>104</v>
      </c>
      <c r="H128" s="4" t="s">
        <v>105</v>
      </c>
      <c r="I128" s="4"/>
      <c r="J128" s="4"/>
      <c r="K128" s="4">
        <v>231</v>
      </c>
      <c r="L128" s="4">
        <v>12</v>
      </c>
      <c r="M128" s="4">
        <v>3</v>
      </c>
      <c r="N128" s="4" t="s">
        <v>3</v>
      </c>
      <c r="O128" s="4">
        <v>2</v>
      </c>
      <c r="P128" s="4"/>
      <c r="Q128" s="4"/>
      <c r="R128" s="4"/>
      <c r="S128" s="4"/>
      <c r="T128" s="4"/>
      <c r="U128" s="4"/>
      <c r="V128" s="4"/>
      <c r="W128" s="4"/>
    </row>
    <row r="129" spans="1:88">
      <c r="A129" s="4">
        <v>50</v>
      </c>
      <c r="B129" s="4">
        <v>0</v>
      </c>
      <c r="C129" s="4">
        <v>0</v>
      </c>
      <c r="D129" s="4">
        <v>1</v>
      </c>
      <c r="E129" s="4">
        <v>204</v>
      </c>
      <c r="F129" s="4">
        <f>ROUND(Source!R115,O129)</f>
        <v>8074.08</v>
      </c>
      <c r="G129" s="4" t="s">
        <v>106</v>
      </c>
      <c r="H129" s="4" t="s">
        <v>107</v>
      </c>
      <c r="I129" s="4"/>
      <c r="J129" s="4"/>
      <c r="K129" s="4">
        <v>204</v>
      </c>
      <c r="L129" s="4">
        <v>13</v>
      </c>
      <c r="M129" s="4">
        <v>3</v>
      </c>
      <c r="N129" s="4" t="s">
        <v>3</v>
      </c>
      <c r="O129" s="4">
        <v>2</v>
      </c>
      <c r="P129" s="4"/>
      <c r="Q129" s="4"/>
      <c r="R129" s="4"/>
      <c r="S129" s="4"/>
      <c r="T129" s="4"/>
      <c r="U129" s="4"/>
      <c r="V129" s="4"/>
      <c r="W129" s="4"/>
    </row>
    <row r="130" spans="1:88">
      <c r="A130" s="4">
        <v>50</v>
      </c>
      <c r="B130" s="4">
        <v>0</v>
      </c>
      <c r="C130" s="4">
        <v>0</v>
      </c>
      <c r="D130" s="4">
        <v>1</v>
      </c>
      <c r="E130" s="4">
        <v>205</v>
      </c>
      <c r="F130" s="4">
        <f>ROUND(Source!S115,O130)</f>
        <v>38006.58</v>
      </c>
      <c r="G130" s="4" t="s">
        <v>108</v>
      </c>
      <c r="H130" s="4" t="s">
        <v>109</v>
      </c>
      <c r="I130" s="4"/>
      <c r="J130" s="4"/>
      <c r="K130" s="4">
        <v>205</v>
      </c>
      <c r="L130" s="4">
        <v>14</v>
      </c>
      <c r="M130" s="4">
        <v>3</v>
      </c>
      <c r="N130" s="4" t="s">
        <v>3</v>
      </c>
      <c r="O130" s="4">
        <v>2</v>
      </c>
      <c r="P130" s="4"/>
      <c r="Q130" s="4"/>
      <c r="R130" s="4"/>
      <c r="S130" s="4"/>
      <c r="T130" s="4"/>
      <c r="U130" s="4"/>
      <c r="V130" s="4"/>
      <c r="W130" s="4"/>
    </row>
    <row r="131" spans="1:88">
      <c r="A131" s="4">
        <v>50</v>
      </c>
      <c r="B131" s="4">
        <v>0</v>
      </c>
      <c r="C131" s="4">
        <v>0</v>
      </c>
      <c r="D131" s="4">
        <v>1</v>
      </c>
      <c r="E131" s="4">
        <v>232</v>
      </c>
      <c r="F131" s="4">
        <f>ROUND(Source!BC115,O131)</f>
        <v>0</v>
      </c>
      <c r="G131" s="4" t="s">
        <v>110</v>
      </c>
      <c r="H131" s="4" t="s">
        <v>111</v>
      </c>
      <c r="I131" s="4"/>
      <c r="J131" s="4"/>
      <c r="K131" s="4">
        <v>232</v>
      </c>
      <c r="L131" s="4">
        <v>15</v>
      </c>
      <c r="M131" s="4">
        <v>3</v>
      </c>
      <c r="N131" s="4" t="s">
        <v>3</v>
      </c>
      <c r="O131" s="4">
        <v>2</v>
      </c>
      <c r="P131" s="4"/>
      <c r="Q131" s="4"/>
      <c r="R131" s="4"/>
      <c r="S131" s="4"/>
      <c r="T131" s="4"/>
      <c r="U131" s="4"/>
      <c r="V131" s="4"/>
      <c r="W131" s="4"/>
    </row>
    <row r="132" spans="1:88">
      <c r="A132" s="4">
        <v>50</v>
      </c>
      <c r="B132" s="4">
        <v>0</v>
      </c>
      <c r="C132" s="4">
        <v>0</v>
      </c>
      <c r="D132" s="4">
        <v>1</v>
      </c>
      <c r="E132" s="4">
        <v>214</v>
      </c>
      <c r="F132" s="4">
        <f>ROUND(Source!AS115,O132)</f>
        <v>114589.95</v>
      </c>
      <c r="G132" s="4" t="s">
        <v>112</v>
      </c>
      <c r="H132" s="4" t="s">
        <v>113</v>
      </c>
      <c r="I132" s="4"/>
      <c r="J132" s="4"/>
      <c r="K132" s="4">
        <v>214</v>
      </c>
      <c r="L132" s="4">
        <v>16</v>
      </c>
      <c r="M132" s="4">
        <v>3</v>
      </c>
      <c r="N132" s="4" t="s">
        <v>3</v>
      </c>
      <c r="O132" s="4">
        <v>2</v>
      </c>
      <c r="P132" s="4"/>
      <c r="Q132" s="4"/>
      <c r="R132" s="4"/>
      <c r="S132" s="4"/>
      <c r="T132" s="4"/>
      <c r="U132" s="4"/>
      <c r="V132" s="4"/>
      <c r="W132" s="4"/>
    </row>
    <row r="133" spans="1:88">
      <c r="A133" s="4">
        <v>50</v>
      </c>
      <c r="B133" s="4">
        <v>0</v>
      </c>
      <c r="C133" s="4">
        <v>0</v>
      </c>
      <c r="D133" s="4">
        <v>1</v>
      </c>
      <c r="E133" s="4">
        <v>215</v>
      </c>
      <c r="F133" s="4">
        <f>ROUND(Source!AT115,O133)</f>
        <v>20351.400000000001</v>
      </c>
      <c r="G133" s="4" t="s">
        <v>114</v>
      </c>
      <c r="H133" s="4" t="s">
        <v>115</v>
      </c>
      <c r="I133" s="4"/>
      <c r="J133" s="4"/>
      <c r="K133" s="4">
        <v>215</v>
      </c>
      <c r="L133" s="4">
        <v>17</v>
      </c>
      <c r="M133" s="4">
        <v>3</v>
      </c>
      <c r="N133" s="4" t="s">
        <v>3</v>
      </c>
      <c r="O133" s="4">
        <v>2</v>
      </c>
      <c r="P133" s="4"/>
      <c r="Q133" s="4"/>
      <c r="R133" s="4"/>
      <c r="S133" s="4"/>
      <c r="T133" s="4"/>
      <c r="U133" s="4"/>
      <c r="V133" s="4"/>
      <c r="W133" s="4"/>
    </row>
    <row r="134" spans="1:88">
      <c r="A134" s="4">
        <v>50</v>
      </c>
      <c r="B134" s="4">
        <v>0</v>
      </c>
      <c r="C134" s="4">
        <v>0</v>
      </c>
      <c r="D134" s="4">
        <v>1</v>
      </c>
      <c r="E134" s="4">
        <v>217</v>
      </c>
      <c r="F134" s="4">
        <f>ROUND(Source!AU115,O134)</f>
        <v>0</v>
      </c>
      <c r="G134" s="4" t="s">
        <v>116</v>
      </c>
      <c r="H134" s="4" t="s">
        <v>117</v>
      </c>
      <c r="I134" s="4"/>
      <c r="J134" s="4"/>
      <c r="K134" s="4">
        <v>217</v>
      </c>
      <c r="L134" s="4">
        <v>18</v>
      </c>
      <c r="M134" s="4">
        <v>3</v>
      </c>
      <c r="N134" s="4" t="s">
        <v>3</v>
      </c>
      <c r="O134" s="4">
        <v>2</v>
      </c>
      <c r="P134" s="4"/>
      <c r="Q134" s="4"/>
      <c r="R134" s="4"/>
      <c r="S134" s="4"/>
      <c r="T134" s="4"/>
      <c r="U134" s="4"/>
      <c r="V134" s="4"/>
      <c r="W134" s="4"/>
    </row>
    <row r="135" spans="1:88">
      <c r="A135" s="4">
        <v>50</v>
      </c>
      <c r="B135" s="4">
        <v>0</v>
      </c>
      <c r="C135" s="4">
        <v>0</v>
      </c>
      <c r="D135" s="4">
        <v>1</v>
      </c>
      <c r="E135" s="4">
        <v>230</v>
      </c>
      <c r="F135" s="4">
        <f>ROUND(Source!BA115,O135)</f>
        <v>0</v>
      </c>
      <c r="G135" s="4" t="s">
        <v>118</v>
      </c>
      <c r="H135" s="4" t="s">
        <v>119</v>
      </c>
      <c r="I135" s="4"/>
      <c r="J135" s="4"/>
      <c r="K135" s="4">
        <v>230</v>
      </c>
      <c r="L135" s="4">
        <v>19</v>
      </c>
      <c r="M135" s="4">
        <v>3</v>
      </c>
      <c r="N135" s="4" t="s">
        <v>3</v>
      </c>
      <c r="O135" s="4">
        <v>2</v>
      </c>
      <c r="P135" s="4"/>
      <c r="Q135" s="4"/>
      <c r="R135" s="4"/>
      <c r="S135" s="4"/>
      <c r="T135" s="4"/>
      <c r="U135" s="4"/>
      <c r="V135" s="4"/>
      <c r="W135" s="4"/>
    </row>
    <row r="136" spans="1:88">
      <c r="A136" s="4">
        <v>50</v>
      </c>
      <c r="B136" s="4">
        <v>0</v>
      </c>
      <c r="C136" s="4">
        <v>0</v>
      </c>
      <c r="D136" s="4">
        <v>1</v>
      </c>
      <c r="E136" s="4">
        <v>206</v>
      </c>
      <c r="F136" s="4">
        <f>ROUND(Source!T115,O136)</f>
        <v>0</v>
      </c>
      <c r="G136" s="4" t="s">
        <v>120</v>
      </c>
      <c r="H136" s="4" t="s">
        <v>121</v>
      </c>
      <c r="I136" s="4"/>
      <c r="J136" s="4"/>
      <c r="K136" s="4">
        <v>206</v>
      </c>
      <c r="L136" s="4">
        <v>20</v>
      </c>
      <c r="M136" s="4">
        <v>3</v>
      </c>
      <c r="N136" s="4" t="s">
        <v>3</v>
      </c>
      <c r="O136" s="4">
        <v>2</v>
      </c>
      <c r="P136" s="4"/>
      <c r="Q136" s="4"/>
      <c r="R136" s="4"/>
      <c r="S136" s="4"/>
      <c r="T136" s="4"/>
      <c r="U136" s="4"/>
      <c r="V136" s="4"/>
      <c r="W136" s="4"/>
    </row>
    <row r="137" spans="1:88">
      <c r="A137" s="4">
        <v>50</v>
      </c>
      <c r="B137" s="4">
        <v>0</v>
      </c>
      <c r="C137" s="4">
        <v>0</v>
      </c>
      <c r="D137" s="4">
        <v>1</v>
      </c>
      <c r="E137" s="4">
        <v>207</v>
      </c>
      <c r="F137" s="4">
        <f>Source!U115</f>
        <v>130.819468</v>
      </c>
      <c r="G137" s="4" t="s">
        <v>122</v>
      </c>
      <c r="H137" s="4" t="s">
        <v>123</v>
      </c>
      <c r="I137" s="4"/>
      <c r="J137" s="4"/>
      <c r="K137" s="4">
        <v>207</v>
      </c>
      <c r="L137" s="4">
        <v>21</v>
      </c>
      <c r="M137" s="4">
        <v>3</v>
      </c>
      <c r="N137" s="4" t="s">
        <v>3</v>
      </c>
      <c r="O137" s="4">
        <v>-1</v>
      </c>
      <c r="P137" s="4"/>
      <c r="Q137" s="4"/>
      <c r="R137" s="4"/>
      <c r="S137" s="4"/>
      <c r="T137" s="4"/>
      <c r="U137" s="4"/>
      <c r="V137" s="4"/>
      <c r="W137" s="4"/>
    </row>
    <row r="138" spans="1:88">
      <c r="A138" s="4">
        <v>50</v>
      </c>
      <c r="B138" s="4">
        <v>0</v>
      </c>
      <c r="C138" s="4">
        <v>0</v>
      </c>
      <c r="D138" s="4">
        <v>1</v>
      </c>
      <c r="E138" s="4">
        <v>208</v>
      </c>
      <c r="F138" s="4">
        <f>Source!V115</f>
        <v>20.74484</v>
      </c>
      <c r="G138" s="4" t="s">
        <v>124</v>
      </c>
      <c r="H138" s="4" t="s">
        <v>125</v>
      </c>
      <c r="I138" s="4"/>
      <c r="J138" s="4"/>
      <c r="K138" s="4">
        <v>208</v>
      </c>
      <c r="L138" s="4">
        <v>22</v>
      </c>
      <c r="M138" s="4">
        <v>3</v>
      </c>
      <c r="N138" s="4" t="s">
        <v>3</v>
      </c>
      <c r="O138" s="4">
        <v>-1</v>
      </c>
      <c r="P138" s="4"/>
      <c r="Q138" s="4"/>
      <c r="R138" s="4"/>
      <c r="S138" s="4"/>
      <c r="T138" s="4"/>
      <c r="U138" s="4"/>
      <c r="V138" s="4"/>
      <c r="W138" s="4"/>
    </row>
    <row r="139" spans="1:88">
      <c r="A139" s="4">
        <v>50</v>
      </c>
      <c r="B139" s="4">
        <v>0</v>
      </c>
      <c r="C139" s="4">
        <v>0</v>
      </c>
      <c r="D139" s="4">
        <v>1</v>
      </c>
      <c r="E139" s="4">
        <v>209</v>
      </c>
      <c r="F139" s="4">
        <f>ROUND(Source!W115,O139)</f>
        <v>0</v>
      </c>
      <c r="G139" s="4" t="s">
        <v>126</v>
      </c>
      <c r="H139" s="4" t="s">
        <v>127</v>
      </c>
      <c r="I139" s="4"/>
      <c r="J139" s="4"/>
      <c r="K139" s="4">
        <v>209</v>
      </c>
      <c r="L139" s="4">
        <v>23</v>
      </c>
      <c r="M139" s="4">
        <v>3</v>
      </c>
      <c r="N139" s="4" t="s">
        <v>3</v>
      </c>
      <c r="O139" s="4">
        <v>2</v>
      </c>
      <c r="P139" s="4"/>
      <c r="Q139" s="4"/>
      <c r="R139" s="4"/>
      <c r="S139" s="4"/>
      <c r="T139" s="4"/>
      <c r="U139" s="4"/>
      <c r="V139" s="4"/>
      <c r="W139" s="4"/>
    </row>
    <row r="140" spans="1:88">
      <c r="A140" s="4">
        <v>50</v>
      </c>
      <c r="B140" s="4">
        <v>0</v>
      </c>
      <c r="C140" s="4">
        <v>0</v>
      </c>
      <c r="D140" s="4">
        <v>1</v>
      </c>
      <c r="E140" s="4">
        <v>210</v>
      </c>
      <c r="F140" s="4">
        <f>ROUND(Source!X115,O140)</f>
        <v>47407.54</v>
      </c>
      <c r="G140" s="4" t="s">
        <v>128</v>
      </c>
      <c r="H140" s="4" t="s">
        <v>129</v>
      </c>
      <c r="I140" s="4"/>
      <c r="J140" s="4"/>
      <c r="K140" s="4">
        <v>210</v>
      </c>
      <c r="L140" s="4">
        <v>24</v>
      </c>
      <c r="M140" s="4">
        <v>3</v>
      </c>
      <c r="N140" s="4" t="s">
        <v>3</v>
      </c>
      <c r="O140" s="4">
        <v>2</v>
      </c>
      <c r="P140" s="4"/>
      <c r="Q140" s="4"/>
      <c r="R140" s="4"/>
      <c r="S140" s="4"/>
      <c r="T140" s="4"/>
      <c r="U140" s="4"/>
      <c r="V140" s="4"/>
      <c r="W140" s="4"/>
    </row>
    <row r="141" spans="1:88">
      <c r="A141" s="4">
        <v>50</v>
      </c>
      <c r="B141" s="4">
        <v>0</v>
      </c>
      <c r="C141" s="4">
        <v>0</v>
      </c>
      <c r="D141" s="4">
        <v>1</v>
      </c>
      <c r="E141" s="4">
        <v>211</v>
      </c>
      <c r="F141" s="4">
        <f>ROUND(Source!Y115,O141)</f>
        <v>27884.58</v>
      </c>
      <c r="G141" s="4" t="s">
        <v>130</v>
      </c>
      <c r="H141" s="4" t="s">
        <v>131</v>
      </c>
      <c r="I141" s="4"/>
      <c r="J141" s="4"/>
      <c r="K141" s="4">
        <v>211</v>
      </c>
      <c r="L141" s="4">
        <v>25</v>
      </c>
      <c r="M141" s="4">
        <v>3</v>
      </c>
      <c r="N141" s="4" t="s">
        <v>3</v>
      </c>
      <c r="O141" s="4">
        <v>2</v>
      </c>
      <c r="P141" s="4"/>
      <c r="Q141" s="4"/>
      <c r="R141" s="4"/>
      <c r="S141" s="4"/>
      <c r="T141" s="4"/>
      <c r="U141" s="4"/>
      <c r="V141" s="4"/>
      <c r="W141" s="4"/>
    </row>
    <row r="142" spans="1:88">
      <c r="A142" s="4">
        <v>50</v>
      </c>
      <c r="B142" s="4">
        <v>0</v>
      </c>
      <c r="C142" s="4">
        <v>0</v>
      </c>
      <c r="D142" s="4">
        <v>1</v>
      </c>
      <c r="E142" s="4">
        <v>224</v>
      </c>
      <c r="F142" s="4">
        <f>ROUND(Source!AR115,O142)</f>
        <v>134941.35</v>
      </c>
      <c r="G142" s="4" t="s">
        <v>132</v>
      </c>
      <c r="H142" s="4" t="s">
        <v>133</v>
      </c>
      <c r="I142" s="4"/>
      <c r="J142" s="4"/>
      <c r="K142" s="4">
        <v>224</v>
      </c>
      <c r="L142" s="4">
        <v>26</v>
      </c>
      <c r="M142" s="4">
        <v>3</v>
      </c>
      <c r="N142" s="4" t="s">
        <v>3</v>
      </c>
      <c r="O142" s="4">
        <v>2</v>
      </c>
      <c r="P142" s="4"/>
      <c r="Q142" s="4"/>
      <c r="R142" s="4"/>
      <c r="S142" s="4"/>
      <c r="T142" s="4"/>
      <c r="U142" s="4"/>
      <c r="V142" s="4"/>
      <c r="W142" s="4"/>
    </row>
    <row r="144" spans="1:88">
      <c r="A144" s="1">
        <v>4</v>
      </c>
      <c r="B144" s="1">
        <v>1</v>
      </c>
      <c r="C144" s="1"/>
      <c r="D144" s="1">
        <f>ROW(A200)</f>
        <v>200</v>
      </c>
      <c r="E144" s="1"/>
      <c r="F144" s="1" t="s">
        <v>3</v>
      </c>
      <c r="G144" s="1" t="s">
        <v>241</v>
      </c>
      <c r="H144" s="1" t="s">
        <v>3</v>
      </c>
      <c r="I144" s="1">
        <v>0</v>
      </c>
      <c r="J144" s="1"/>
      <c r="K144" s="1">
        <v>-1</v>
      </c>
      <c r="L144" s="1"/>
      <c r="M144" s="1"/>
      <c r="N144" s="1"/>
      <c r="O144" s="1"/>
      <c r="P144" s="1"/>
      <c r="Q144" s="1"/>
      <c r="R144" s="1"/>
      <c r="S144" s="1"/>
      <c r="T144" s="1"/>
      <c r="U144" s="1" t="s">
        <v>3</v>
      </c>
      <c r="V144" s="1">
        <v>0</v>
      </c>
      <c r="W144" s="1"/>
      <c r="X144" s="1"/>
      <c r="Y144" s="1"/>
      <c r="Z144" s="1"/>
      <c r="AA144" s="1"/>
      <c r="AB144" s="1" t="s">
        <v>3</v>
      </c>
      <c r="AC144" s="1" t="s">
        <v>3</v>
      </c>
      <c r="AD144" s="1" t="s">
        <v>3</v>
      </c>
      <c r="AE144" s="1" t="s">
        <v>3</v>
      </c>
      <c r="AF144" s="1" t="s">
        <v>3</v>
      </c>
      <c r="AG144" s="1" t="s">
        <v>3</v>
      </c>
      <c r="AH144" s="1"/>
      <c r="AI144" s="1"/>
      <c r="AJ144" s="1"/>
      <c r="AK144" s="1"/>
      <c r="AL144" s="1"/>
      <c r="AM144" s="1"/>
      <c r="AN144" s="1"/>
      <c r="AO144" s="1"/>
      <c r="AP144" s="1" t="s">
        <v>3</v>
      </c>
      <c r="AQ144" s="1" t="s">
        <v>3</v>
      </c>
      <c r="AR144" s="1" t="s">
        <v>3</v>
      </c>
      <c r="AS144" s="1"/>
      <c r="AT144" s="1"/>
      <c r="AU144" s="1"/>
      <c r="AV144" s="1"/>
      <c r="AW144" s="1"/>
      <c r="AX144" s="1"/>
      <c r="AY144" s="1"/>
      <c r="AZ144" s="1" t="s">
        <v>3</v>
      </c>
      <c r="BA144" s="1"/>
      <c r="BB144" s="1" t="s">
        <v>3</v>
      </c>
      <c r="BC144" s="1" t="s">
        <v>3</v>
      </c>
      <c r="BD144" s="1" t="s">
        <v>3</v>
      </c>
      <c r="BE144" s="1" t="s">
        <v>3</v>
      </c>
      <c r="BF144" s="1" t="s">
        <v>3</v>
      </c>
      <c r="BG144" s="1" t="s">
        <v>3</v>
      </c>
      <c r="BH144" s="1" t="s">
        <v>3</v>
      </c>
      <c r="BI144" s="1" t="s">
        <v>3</v>
      </c>
      <c r="BJ144" s="1" t="s">
        <v>3</v>
      </c>
      <c r="BK144" s="1" t="s">
        <v>3</v>
      </c>
      <c r="BL144" s="1" t="s">
        <v>3</v>
      </c>
      <c r="BM144" s="1" t="s">
        <v>3</v>
      </c>
      <c r="BN144" s="1" t="s">
        <v>3</v>
      </c>
      <c r="BO144" s="1" t="s">
        <v>3</v>
      </c>
      <c r="BP144" s="1" t="s">
        <v>3</v>
      </c>
      <c r="BQ144" s="1"/>
      <c r="BR144" s="1"/>
      <c r="BS144" s="1"/>
      <c r="BT144" s="1"/>
      <c r="BU144" s="1"/>
      <c r="BV144" s="1"/>
      <c r="BW144" s="1"/>
      <c r="BX144" s="1">
        <v>0</v>
      </c>
      <c r="BY144" s="1"/>
      <c r="BZ144" s="1"/>
      <c r="CA144" s="1"/>
      <c r="CB144" s="1"/>
      <c r="CC144" s="1"/>
      <c r="CD144" s="1"/>
      <c r="CE144" s="1"/>
      <c r="CF144" s="1"/>
      <c r="CG144" s="1"/>
      <c r="CH144" s="1"/>
      <c r="CI144" s="1"/>
      <c r="CJ144" s="1">
        <v>0</v>
      </c>
    </row>
    <row r="146" spans="1:245">
      <c r="A146" s="2">
        <v>52</v>
      </c>
      <c r="B146" s="2">
        <f t="shared" ref="B146:G146" si="117">B200</f>
        <v>1</v>
      </c>
      <c r="C146" s="2">
        <f t="shared" si="117"/>
        <v>4</v>
      </c>
      <c r="D146" s="2">
        <f t="shared" si="117"/>
        <v>144</v>
      </c>
      <c r="E146" s="2">
        <f t="shared" si="117"/>
        <v>0</v>
      </c>
      <c r="F146" s="2" t="str">
        <f t="shared" si="117"/>
        <v/>
      </c>
      <c r="G146" s="2" t="str">
        <f t="shared" si="117"/>
        <v>Материалы ВЛИ-0,38кВ</v>
      </c>
      <c r="H146" s="2"/>
      <c r="I146" s="2"/>
      <c r="J146" s="2"/>
      <c r="K146" s="2"/>
      <c r="L146" s="2"/>
      <c r="M146" s="2"/>
      <c r="N146" s="2"/>
      <c r="O146" s="2">
        <f t="shared" ref="O146:AT146" si="118">O200</f>
        <v>196435.68</v>
      </c>
      <c r="P146" s="2">
        <f t="shared" si="118"/>
        <v>196435.68</v>
      </c>
      <c r="Q146" s="2">
        <f t="shared" si="118"/>
        <v>0</v>
      </c>
      <c r="R146" s="2">
        <f t="shared" si="118"/>
        <v>0</v>
      </c>
      <c r="S146" s="2">
        <f t="shared" si="118"/>
        <v>0</v>
      </c>
      <c r="T146" s="2">
        <f t="shared" si="118"/>
        <v>0</v>
      </c>
      <c r="U146" s="2">
        <f t="shared" si="118"/>
        <v>0</v>
      </c>
      <c r="V146" s="2">
        <f t="shared" si="118"/>
        <v>0</v>
      </c>
      <c r="W146" s="2">
        <f t="shared" si="118"/>
        <v>179.75</v>
      </c>
      <c r="X146" s="2">
        <f t="shared" si="118"/>
        <v>0</v>
      </c>
      <c r="Y146" s="2">
        <f t="shared" si="118"/>
        <v>0</v>
      </c>
      <c r="Z146" s="2">
        <f t="shared" si="118"/>
        <v>0</v>
      </c>
      <c r="AA146" s="2">
        <f t="shared" si="118"/>
        <v>0</v>
      </c>
      <c r="AB146" s="2">
        <f t="shared" si="118"/>
        <v>196435.68</v>
      </c>
      <c r="AC146" s="2">
        <f t="shared" si="118"/>
        <v>196435.68</v>
      </c>
      <c r="AD146" s="2">
        <f t="shared" si="118"/>
        <v>0</v>
      </c>
      <c r="AE146" s="2">
        <f t="shared" si="118"/>
        <v>0</v>
      </c>
      <c r="AF146" s="2">
        <f t="shared" si="118"/>
        <v>0</v>
      </c>
      <c r="AG146" s="2">
        <f t="shared" si="118"/>
        <v>0</v>
      </c>
      <c r="AH146" s="2">
        <f t="shared" si="118"/>
        <v>0</v>
      </c>
      <c r="AI146" s="2">
        <f t="shared" si="118"/>
        <v>0</v>
      </c>
      <c r="AJ146" s="2">
        <f t="shared" si="118"/>
        <v>179.75</v>
      </c>
      <c r="AK146" s="2">
        <f t="shared" si="118"/>
        <v>0</v>
      </c>
      <c r="AL146" s="2">
        <f t="shared" si="118"/>
        <v>0</v>
      </c>
      <c r="AM146" s="2">
        <f t="shared" si="118"/>
        <v>0</v>
      </c>
      <c r="AN146" s="2">
        <f t="shared" si="118"/>
        <v>0</v>
      </c>
      <c r="AO146" s="2">
        <f t="shared" si="118"/>
        <v>0</v>
      </c>
      <c r="AP146" s="2">
        <f t="shared" si="118"/>
        <v>0</v>
      </c>
      <c r="AQ146" s="2">
        <f t="shared" si="118"/>
        <v>0</v>
      </c>
      <c r="AR146" s="2">
        <f t="shared" si="118"/>
        <v>196435.68</v>
      </c>
      <c r="AS146" s="2">
        <f t="shared" si="118"/>
        <v>196435.68</v>
      </c>
      <c r="AT146" s="2">
        <f t="shared" si="118"/>
        <v>0</v>
      </c>
      <c r="AU146" s="2">
        <f t="shared" ref="AU146:BZ146" si="119">AU200</f>
        <v>0</v>
      </c>
      <c r="AV146" s="2">
        <f t="shared" si="119"/>
        <v>196435.68</v>
      </c>
      <c r="AW146" s="2">
        <f t="shared" si="119"/>
        <v>196435.68</v>
      </c>
      <c r="AX146" s="2">
        <f t="shared" si="119"/>
        <v>0</v>
      </c>
      <c r="AY146" s="2">
        <f t="shared" si="119"/>
        <v>196435.68</v>
      </c>
      <c r="AZ146" s="2">
        <f t="shared" si="119"/>
        <v>0</v>
      </c>
      <c r="BA146" s="2">
        <f t="shared" si="119"/>
        <v>0</v>
      </c>
      <c r="BB146" s="2">
        <f t="shared" si="119"/>
        <v>0</v>
      </c>
      <c r="BC146" s="2">
        <f t="shared" si="119"/>
        <v>0</v>
      </c>
      <c r="BD146" s="2">
        <f t="shared" si="119"/>
        <v>0</v>
      </c>
      <c r="BE146" s="2">
        <f t="shared" si="119"/>
        <v>0</v>
      </c>
      <c r="BF146" s="2">
        <f t="shared" si="119"/>
        <v>0</v>
      </c>
      <c r="BG146" s="2">
        <f t="shared" si="119"/>
        <v>0</v>
      </c>
      <c r="BH146" s="2">
        <f t="shared" si="119"/>
        <v>0</v>
      </c>
      <c r="BI146" s="2">
        <f t="shared" si="119"/>
        <v>0</v>
      </c>
      <c r="BJ146" s="2">
        <f t="shared" si="119"/>
        <v>0</v>
      </c>
      <c r="BK146" s="2">
        <f t="shared" si="119"/>
        <v>0</v>
      </c>
      <c r="BL146" s="2">
        <f t="shared" si="119"/>
        <v>0</v>
      </c>
      <c r="BM146" s="2">
        <f t="shared" si="119"/>
        <v>0</v>
      </c>
      <c r="BN146" s="2">
        <f t="shared" si="119"/>
        <v>0</v>
      </c>
      <c r="BO146" s="2">
        <f t="shared" si="119"/>
        <v>0</v>
      </c>
      <c r="BP146" s="2">
        <f t="shared" si="119"/>
        <v>0</v>
      </c>
      <c r="BQ146" s="2">
        <f t="shared" si="119"/>
        <v>0</v>
      </c>
      <c r="BR146" s="2">
        <f t="shared" si="119"/>
        <v>0</v>
      </c>
      <c r="BS146" s="2">
        <f t="shared" si="119"/>
        <v>0</v>
      </c>
      <c r="BT146" s="2">
        <f t="shared" si="119"/>
        <v>0</v>
      </c>
      <c r="BU146" s="2">
        <f t="shared" si="119"/>
        <v>0</v>
      </c>
      <c r="BV146" s="2">
        <f t="shared" si="119"/>
        <v>0</v>
      </c>
      <c r="BW146" s="2">
        <f t="shared" si="119"/>
        <v>0</v>
      </c>
      <c r="BX146" s="2">
        <f t="shared" si="119"/>
        <v>0</v>
      </c>
      <c r="BY146" s="2">
        <f t="shared" si="119"/>
        <v>0</v>
      </c>
      <c r="BZ146" s="2">
        <f t="shared" si="119"/>
        <v>0</v>
      </c>
      <c r="CA146" s="2">
        <f t="shared" ref="CA146:DF146" si="120">CA200</f>
        <v>196435.68</v>
      </c>
      <c r="CB146" s="2">
        <f t="shared" si="120"/>
        <v>196435.68</v>
      </c>
      <c r="CC146" s="2">
        <f t="shared" si="120"/>
        <v>0</v>
      </c>
      <c r="CD146" s="2">
        <f t="shared" si="120"/>
        <v>0</v>
      </c>
      <c r="CE146" s="2">
        <f t="shared" si="120"/>
        <v>196435.68</v>
      </c>
      <c r="CF146" s="2">
        <f t="shared" si="120"/>
        <v>196435.68</v>
      </c>
      <c r="CG146" s="2">
        <f t="shared" si="120"/>
        <v>0</v>
      </c>
      <c r="CH146" s="2">
        <f t="shared" si="120"/>
        <v>196435.68</v>
      </c>
      <c r="CI146" s="2">
        <f t="shared" si="120"/>
        <v>0</v>
      </c>
      <c r="CJ146" s="2">
        <f t="shared" si="120"/>
        <v>0</v>
      </c>
      <c r="CK146" s="2">
        <f t="shared" si="120"/>
        <v>0</v>
      </c>
      <c r="CL146" s="2">
        <f t="shared" si="120"/>
        <v>0</v>
      </c>
      <c r="CM146" s="2">
        <f t="shared" si="120"/>
        <v>0</v>
      </c>
      <c r="CN146" s="2">
        <f t="shared" si="120"/>
        <v>0</v>
      </c>
      <c r="CO146" s="2">
        <f t="shared" si="120"/>
        <v>0</v>
      </c>
      <c r="CP146" s="2">
        <f t="shared" si="120"/>
        <v>0</v>
      </c>
      <c r="CQ146" s="2">
        <f t="shared" si="120"/>
        <v>0</v>
      </c>
      <c r="CR146" s="2">
        <f t="shared" si="120"/>
        <v>0</v>
      </c>
      <c r="CS146" s="2">
        <f t="shared" si="120"/>
        <v>0</v>
      </c>
      <c r="CT146" s="2">
        <f t="shared" si="120"/>
        <v>0</v>
      </c>
      <c r="CU146" s="2">
        <f t="shared" si="120"/>
        <v>0</v>
      </c>
      <c r="CV146" s="2">
        <f t="shared" si="120"/>
        <v>0</v>
      </c>
      <c r="CW146" s="2">
        <f t="shared" si="120"/>
        <v>0</v>
      </c>
      <c r="CX146" s="2">
        <f t="shared" si="120"/>
        <v>0</v>
      </c>
      <c r="CY146" s="2">
        <f t="shared" si="120"/>
        <v>0</v>
      </c>
      <c r="CZ146" s="2">
        <f t="shared" si="120"/>
        <v>0</v>
      </c>
      <c r="DA146" s="2">
        <f t="shared" si="120"/>
        <v>0</v>
      </c>
      <c r="DB146" s="2">
        <f t="shared" si="120"/>
        <v>0</v>
      </c>
      <c r="DC146" s="2">
        <f t="shared" si="120"/>
        <v>0</v>
      </c>
      <c r="DD146" s="2">
        <f t="shared" si="120"/>
        <v>0</v>
      </c>
      <c r="DE146" s="2">
        <f t="shared" si="120"/>
        <v>0</v>
      </c>
      <c r="DF146" s="2">
        <f t="shared" si="120"/>
        <v>0</v>
      </c>
      <c r="DG146" s="3">
        <f t="shared" ref="DG146:EL146" si="121">DG200</f>
        <v>0</v>
      </c>
      <c r="DH146" s="3">
        <f t="shared" si="121"/>
        <v>0</v>
      </c>
      <c r="DI146" s="3">
        <f t="shared" si="121"/>
        <v>0</v>
      </c>
      <c r="DJ146" s="3">
        <f t="shared" si="121"/>
        <v>0</v>
      </c>
      <c r="DK146" s="3">
        <f t="shared" si="121"/>
        <v>0</v>
      </c>
      <c r="DL146" s="3">
        <f t="shared" si="121"/>
        <v>0</v>
      </c>
      <c r="DM146" s="3">
        <f t="shared" si="121"/>
        <v>0</v>
      </c>
      <c r="DN146" s="3">
        <f t="shared" si="121"/>
        <v>0</v>
      </c>
      <c r="DO146" s="3">
        <f t="shared" si="121"/>
        <v>0</v>
      </c>
      <c r="DP146" s="3">
        <f t="shared" si="121"/>
        <v>0</v>
      </c>
      <c r="DQ146" s="3">
        <f t="shared" si="121"/>
        <v>0</v>
      </c>
      <c r="DR146" s="3">
        <f t="shared" si="121"/>
        <v>0</v>
      </c>
      <c r="DS146" s="3">
        <f t="shared" si="121"/>
        <v>0</v>
      </c>
      <c r="DT146" s="3">
        <f t="shared" si="121"/>
        <v>0</v>
      </c>
      <c r="DU146" s="3">
        <f t="shared" si="121"/>
        <v>0</v>
      </c>
      <c r="DV146" s="3">
        <f t="shared" si="121"/>
        <v>0</v>
      </c>
      <c r="DW146" s="3">
        <f t="shared" si="121"/>
        <v>0</v>
      </c>
      <c r="DX146" s="3">
        <f t="shared" si="121"/>
        <v>0</v>
      </c>
      <c r="DY146" s="3">
        <f t="shared" si="121"/>
        <v>0</v>
      </c>
      <c r="DZ146" s="3">
        <f t="shared" si="121"/>
        <v>0</v>
      </c>
      <c r="EA146" s="3">
        <f t="shared" si="121"/>
        <v>0</v>
      </c>
      <c r="EB146" s="3">
        <f t="shared" si="121"/>
        <v>0</v>
      </c>
      <c r="EC146" s="3">
        <f t="shared" si="121"/>
        <v>0</v>
      </c>
      <c r="ED146" s="3">
        <f t="shared" si="121"/>
        <v>0</v>
      </c>
      <c r="EE146" s="3">
        <f t="shared" si="121"/>
        <v>0</v>
      </c>
      <c r="EF146" s="3">
        <f t="shared" si="121"/>
        <v>0</v>
      </c>
      <c r="EG146" s="3">
        <f t="shared" si="121"/>
        <v>0</v>
      </c>
      <c r="EH146" s="3">
        <f t="shared" si="121"/>
        <v>0</v>
      </c>
      <c r="EI146" s="3">
        <f t="shared" si="121"/>
        <v>0</v>
      </c>
      <c r="EJ146" s="3">
        <f t="shared" si="121"/>
        <v>0</v>
      </c>
      <c r="EK146" s="3">
        <f t="shared" si="121"/>
        <v>0</v>
      </c>
      <c r="EL146" s="3">
        <f t="shared" si="121"/>
        <v>0</v>
      </c>
      <c r="EM146" s="3">
        <f t="shared" ref="EM146:FR146" si="122">EM200</f>
        <v>0</v>
      </c>
      <c r="EN146" s="3">
        <f t="shared" si="122"/>
        <v>0</v>
      </c>
      <c r="EO146" s="3">
        <f t="shared" si="122"/>
        <v>0</v>
      </c>
      <c r="EP146" s="3">
        <f t="shared" si="122"/>
        <v>0</v>
      </c>
      <c r="EQ146" s="3">
        <f t="shared" si="122"/>
        <v>0</v>
      </c>
      <c r="ER146" s="3">
        <f t="shared" si="122"/>
        <v>0</v>
      </c>
      <c r="ES146" s="3">
        <f t="shared" si="122"/>
        <v>0</v>
      </c>
      <c r="ET146" s="3">
        <f t="shared" si="122"/>
        <v>0</v>
      </c>
      <c r="EU146" s="3">
        <f t="shared" si="122"/>
        <v>0</v>
      </c>
      <c r="EV146" s="3">
        <f t="shared" si="122"/>
        <v>0</v>
      </c>
      <c r="EW146" s="3">
        <f t="shared" si="122"/>
        <v>0</v>
      </c>
      <c r="EX146" s="3">
        <f t="shared" si="122"/>
        <v>0</v>
      </c>
      <c r="EY146" s="3">
        <f t="shared" si="122"/>
        <v>0</v>
      </c>
      <c r="EZ146" s="3">
        <f t="shared" si="122"/>
        <v>0</v>
      </c>
      <c r="FA146" s="3">
        <f t="shared" si="122"/>
        <v>0</v>
      </c>
      <c r="FB146" s="3">
        <f t="shared" si="122"/>
        <v>0</v>
      </c>
      <c r="FC146" s="3">
        <f t="shared" si="122"/>
        <v>0</v>
      </c>
      <c r="FD146" s="3">
        <f t="shared" si="122"/>
        <v>0</v>
      </c>
      <c r="FE146" s="3">
        <f t="shared" si="122"/>
        <v>0</v>
      </c>
      <c r="FF146" s="3">
        <f t="shared" si="122"/>
        <v>0</v>
      </c>
      <c r="FG146" s="3">
        <f t="shared" si="122"/>
        <v>0</v>
      </c>
      <c r="FH146" s="3">
        <f t="shared" si="122"/>
        <v>0</v>
      </c>
      <c r="FI146" s="3">
        <f t="shared" si="122"/>
        <v>0</v>
      </c>
      <c r="FJ146" s="3">
        <f t="shared" si="122"/>
        <v>0</v>
      </c>
      <c r="FK146" s="3">
        <f t="shared" si="122"/>
        <v>0</v>
      </c>
      <c r="FL146" s="3">
        <f t="shared" si="122"/>
        <v>0</v>
      </c>
      <c r="FM146" s="3">
        <f t="shared" si="122"/>
        <v>0</v>
      </c>
      <c r="FN146" s="3">
        <f t="shared" si="122"/>
        <v>0</v>
      </c>
      <c r="FO146" s="3">
        <f t="shared" si="122"/>
        <v>0</v>
      </c>
      <c r="FP146" s="3">
        <f t="shared" si="122"/>
        <v>0</v>
      </c>
      <c r="FQ146" s="3">
        <f t="shared" si="122"/>
        <v>0</v>
      </c>
      <c r="FR146" s="3">
        <f t="shared" si="122"/>
        <v>0</v>
      </c>
      <c r="FS146" s="3">
        <f t="shared" ref="FS146:GX146" si="123">FS200</f>
        <v>0</v>
      </c>
      <c r="FT146" s="3">
        <f t="shared" si="123"/>
        <v>0</v>
      </c>
      <c r="FU146" s="3">
        <f t="shared" si="123"/>
        <v>0</v>
      </c>
      <c r="FV146" s="3">
        <f t="shared" si="123"/>
        <v>0</v>
      </c>
      <c r="FW146" s="3">
        <f t="shared" si="123"/>
        <v>0</v>
      </c>
      <c r="FX146" s="3">
        <f t="shared" si="123"/>
        <v>0</v>
      </c>
      <c r="FY146" s="3">
        <f t="shared" si="123"/>
        <v>0</v>
      </c>
      <c r="FZ146" s="3">
        <f t="shared" si="123"/>
        <v>0</v>
      </c>
      <c r="GA146" s="3">
        <f t="shared" si="123"/>
        <v>0</v>
      </c>
      <c r="GB146" s="3">
        <f t="shared" si="123"/>
        <v>0</v>
      </c>
      <c r="GC146" s="3">
        <f t="shared" si="123"/>
        <v>0</v>
      </c>
      <c r="GD146" s="3">
        <f t="shared" si="123"/>
        <v>0</v>
      </c>
      <c r="GE146" s="3">
        <f t="shared" si="123"/>
        <v>0</v>
      </c>
      <c r="GF146" s="3">
        <f t="shared" si="123"/>
        <v>0</v>
      </c>
      <c r="GG146" s="3">
        <f t="shared" si="123"/>
        <v>0</v>
      </c>
      <c r="GH146" s="3">
        <f t="shared" si="123"/>
        <v>0</v>
      </c>
      <c r="GI146" s="3">
        <f t="shared" si="123"/>
        <v>0</v>
      </c>
      <c r="GJ146" s="3">
        <f t="shared" si="123"/>
        <v>0</v>
      </c>
      <c r="GK146" s="3">
        <f t="shared" si="123"/>
        <v>0</v>
      </c>
      <c r="GL146" s="3">
        <f t="shared" si="123"/>
        <v>0</v>
      </c>
      <c r="GM146" s="3">
        <f t="shared" si="123"/>
        <v>0</v>
      </c>
      <c r="GN146" s="3">
        <f t="shared" si="123"/>
        <v>0</v>
      </c>
      <c r="GO146" s="3">
        <f t="shared" si="123"/>
        <v>0</v>
      </c>
      <c r="GP146" s="3">
        <f t="shared" si="123"/>
        <v>0</v>
      </c>
      <c r="GQ146" s="3">
        <f t="shared" si="123"/>
        <v>0</v>
      </c>
      <c r="GR146" s="3">
        <f t="shared" si="123"/>
        <v>0</v>
      </c>
      <c r="GS146" s="3">
        <f t="shared" si="123"/>
        <v>0</v>
      </c>
      <c r="GT146" s="3">
        <f t="shared" si="123"/>
        <v>0</v>
      </c>
      <c r="GU146" s="3">
        <f t="shared" si="123"/>
        <v>0</v>
      </c>
      <c r="GV146" s="3">
        <f t="shared" si="123"/>
        <v>0</v>
      </c>
      <c r="GW146" s="3">
        <f t="shared" si="123"/>
        <v>0</v>
      </c>
      <c r="GX146" s="3">
        <f t="shared" si="123"/>
        <v>0</v>
      </c>
    </row>
    <row r="148" spans="1:245">
      <c r="A148">
        <v>19</v>
      </c>
      <c r="B148">
        <v>1</v>
      </c>
      <c r="F148" t="s">
        <v>3</v>
      </c>
      <c r="G148" t="s">
        <v>242</v>
      </c>
      <c r="H148" t="s">
        <v>3</v>
      </c>
      <c r="AA148">
        <v>1</v>
      </c>
      <c r="IK148">
        <v>0</v>
      </c>
    </row>
    <row r="149" spans="1:245">
      <c r="A149">
        <v>17</v>
      </c>
      <c r="B149">
        <v>1</v>
      </c>
      <c r="E149" t="s">
        <v>137</v>
      </c>
      <c r="F149" t="s">
        <v>243</v>
      </c>
      <c r="G149" t="s">
        <v>244</v>
      </c>
      <c r="H149" t="s">
        <v>186</v>
      </c>
      <c r="I149">
        <v>11</v>
      </c>
      <c r="J149">
        <v>0</v>
      </c>
      <c r="O149">
        <f>ROUND(CP149,2)</f>
        <v>74451.17</v>
      </c>
      <c r="P149">
        <f>ROUND(CQ149*I149,2)</f>
        <v>74451.17</v>
      </c>
      <c r="Q149">
        <f>ROUND(CR149*I149,2)</f>
        <v>0</v>
      </c>
      <c r="R149">
        <f>ROUND(CS149*I149,2)</f>
        <v>0</v>
      </c>
      <c r="S149">
        <f>ROUND(CT149*I149,2)</f>
        <v>0</v>
      </c>
      <c r="T149">
        <f>ROUND(CU149*I149,2)</f>
        <v>0</v>
      </c>
      <c r="U149">
        <f>CV149*I149</f>
        <v>0</v>
      </c>
      <c r="V149">
        <f>CW149*I149</f>
        <v>0</v>
      </c>
      <c r="W149">
        <f>ROUND(CX149*I149,2)</f>
        <v>179.74</v>
      </c>
      <c r="X149">
        <f t="shared" ref="X149:Y151" si="124">ROUND(CY149,2)</f>
        <v>0</v>
      </c>
      <c r="Y149">
        <f t="shared" si="124"/>
        <v>0</v>
      </c>
      <c r="AA149">
        <v>37008144</v>
      </c>
      <c r="AB149">
        <f>ROUND((AC149+AD149+AF149),2)</f>
        <v>971.06</v>
      </c>
      <c r="AC149">
        <f>ROUND((ES149),2)</f>
        <v>971.06</v>
      </c>
      <c r="AD149">
        <f>ROUND((((ET149)-(EU149))+AE149),2)</f>
        <v>0</v>
      </c>
      <c r="AE149">
        <f t="shared" ref="AE149:AF151" si="125">ROUND((EU149),2)</f>
        <v>0</v>
      </c>
      <c r="AF149">
        <f t="shared" si="125"/>
        <v>0</v>
      </c>
      <c r="AG149">
        <f>ROUND((AP149),2)</f>
        <v>0</v>
      </c>
      <c r="AH149">
        <f t="shared" ref="AH149:AI151" si="126">(EW149)</f>
        <v>0</v>
      </c>
      <c r="AI149">
        <f t="shared" si="126"/>
        <v>0</v>
      </c>
      <c r="AJ149">
        <f>(AS149)</f>
        <v>16.34</v>
      </c>
      <c r="AK149">
        <v>971.06</v>
      </c>
      <c r="AL149">
        <v>971.06</v>
      </c>
      <c r="AM149">
        <v>0</v>
      </c>
      <c r="AN149">
        <v>0</v>
      </c>
      <c r="AO149">
        <v>0</v>
      </c>
      <c r="AP149">
        <v>0</v>
      </c>
      <c r="AQ149">
        <v>0</v>
      </c>
      <c r="AR149">
        <v>0</v>
      </c>
      <c r="AS149">
        <v>16.34</v>
      </c>
      <c r="AT149">
        <v>0</v>
      </c>
      <c r="AU149">
        <v>0</v>
      </c>
      <c r="AV149">
        <v>1</v>
      </c>
      <c r="AW149">
        <v>1</v>
      </c>
      <c r="AZ149">
        <v>1</v>
      </c>
      <c r="BA149">
        <v>1</v>
      </c>
      <c r="BB149">
        <v>1</v>
      </c>
      <c r="BC149">
        <v>6.97</v>
      </c>
      <c r="BD149" t="s">
        <v>3</v>
      </c>
      <c r="BE149" t="s">
        <v>3</v>
      </c>
      <c r="BF149" t="s">
        <v>3</v>
      </c>
      <c r="BG149" t="s">
        <v>3</v>
      </c>
      <c r="BH149">
        <v>3</v>
      </c>
      <c r="BI149">
        <v>1</v>
      </c>
      <c r="BJ149" t="s">
        <v>245</v>
      </c>
      <c r="BM149">
        <v>500001</v>
      </c>
      <c r="BN149">
        <v>0</v>
      </c>
      <c r="BO149" t="s">
        <v>243</v>
      </c>
      <c r="BP149">
        <v>1</v>
      </c>
      <c r="BQ149">
        <v>8</v>
      </c>
      <c r="BR149">
        <v>0</v>
      </c>
      <c r="BS149">
        <v>1</v>
      </c>
      <c r="BT149">
        <v>1</v>
      </c>
      <c r="BU149">
        <v>1</v>
      </c>
      <c r="BV149">
        <v>1</v>
      </c>
      <c r="BW149">
        <v>1</v>
      </c>
      <c r="BX149">
        <v>1</v>
      </c>
      <c r="BY149" t="s">
        <v>3</v>
      </c>
      <c r="BZ149">
        <v>0</v>
      </c>
      <c r="CA149">
        <v>0</v>
      </c>
      <c r="CE149">
        <v>0</v>
      </c>
      <c r="CF149">
        <v>0</v>
      </c>
      <c r="CG149">
        <v>0</v>
      </c>
      <c r="CM149">
        <v>0</v>
      </c>
      <c r="CN149" t="s">
        <v>3</v>
      </c>
      <c r="CO149">
        <v>0</v>
      </c>
      <c r="CP149">
        <f>(P149+Q149+S149)</f>
        <v>74451.17</v>
      </c>
      <c r="CQ149">
        <f>AC149*BC149</f>
        <v>6768.2882</v>
      </c>
      <c r="CR149">
        <f>AD149*BB149</f>
        <v>0</v>
      </c>
      <c r="CS149">
        <f>AE149*BS149</f>
        <v>0</v>
      </c>
      <c r="CT149">
        <f>AF149*BA149</f>
        <v>0</v>
      </c>
      <c r="CU149">
        <f t="shared" ref="CU149:CX151" si="127">AG149</f>
        <v>0</v>
      </c>
      <c r="CV149">
        <f t="shared" si="127"/>
        <v>0</v>
      </c>
      <c r="CW149">
        <f t="shared" si="127"/>
        <v>0</v>
      </c>
      <c r="CX149">
        <f t="shared" si="127"/>
        <v>16.34</v>
      </c>
      <c r="CY149">
        <f>(((S149+R149)*AT149)/100)</f>
        <v>0</v>
      </c>
      <c r="CZ149">
        <f>(((S149+R149)*AU149)/100)</f>
        <v>0</v>
      </c>
      <c r="DC149" t="s">
        <v>3</v>
      </c>
      <c r="DD149" t="s">
        <v>3</v>
      </c>
      <c r="DE149" t="s">
        <v>3</v>
      </c>
      <c r="DF149" t="s">
        <v>3</v>
      </c>
      <c r="DG149" t="s">
        <v>3</v>
      </c>
      <c r="DH149" t="s">
        <v>3</v>
      </c>
      <c r="DI149" t="s">
        <v>3</v>
      </c>
      <c r="DJ149" t="s">
        <v>3</v>
      </c>
      <c r="DK149" t="s">
        <v>3</v>
      </c>
      <c r="DL149" t="s">
        <v>3</v>
      </c>
      <c r="DM149" t="s">
        <v>3</v>
      </c>
      <c r="DN149">
        <v>0</v>
      </c>
      <c r="DO149">
        <v>0</v>
      </c>
      <c r="DP149">
        <v>1</v>
      </c>
      <c r="DQ149">
        <v>1</v>
      </c>
      <c r="DU149">
        <v>1010</v>
      </c>
      <c r="DV149" t="s">
        <v>186</v>
      </c>
      <c r="DW149" t="s">
        <v>186</v>
      </c>
      <c r="DX149">
        <v>1</v>
      </c>
      <c r="EE149">
        <v>29085443</v>
      </c>
      <c r="EF149">
        <v>8</v>
      </c>
      <c r="EG149" t="s">
        <v>246</v>
      </c>
      <c r="EH149">
        <v>0</v>
      </c>
      <c r="EI149" t="s">
        <v>3</v>
      </c>
      <c r="EJ149">
        <v>1</v>
      </c>
      <c r="EK149">
        <v>500001</v>
      </c>
      <c r="EL149" t="s">
        <v>247</v>
      </c>
      <c r="EM149" t="s">
        <v>248</v>
      </c>
      <c r="EO149" t="s">
        <v>3</v>
      </c>
      <c r="EQ149">
        <v>0</v>
      </c>
      <c r="ER149">
        <v>971.06</v>
      </c>
      <c r="ES149">
        <v>971.06</v>
      </c>
      <c r="ET149">
        <v>0</v>
      </c>
      <c r="EU149">
        <v>0</v>
      </c>
      <c r="EV149">
        <v>0</v>
      </c>
      <c r="EW149">
        <v>0</v>
      </c>
      <c r="EX149">
        <v>0</v>
      </c>
      <c r="EY149">
        <v>0</v>
      </c>
      <c r="FQ149">
        <v>0</v>
      </c>
      <c r="FR149">
        <f>ROUND(IF(AND(BH149=3,BI149=3),P149,0),2)</f>
        <v>0</v>
      </c>
      <c r="FS149">
        <v>0</v>
      </c>
      <c r="FX149">
        <v>0</v>
      </c>
      <c r="FY149">
        <v>0</v>
      </c>
      <c r="GA149" t="s">
        <v>3</v>
      </c>
      <c r="GD149">
        <v>1</v>
      </c>
      <c r="GF149">
        <v>-949555046</v>
      </c>
      <c r="GG149">
        <v>2</v>
      </c>
      <c r="GH149">
        <v>1</v>
      </c>
      <c r="GI149">
        <v>2</v>
      </c>
      <c r="GJ149">
        <v>0</v>
      </c>
      <c r="GK149">
        <v>0</v>
      </c>
      <c r="GL149">
        <f>ROUND(IF(AND(BH149=3,BI149=3,FS149&lt;&gt;0),P149,0),2)</f>
        <v>0</v>
      </c>
      <c r="GM149">
        <f>ROUND(O149+X149+Y149,2)+GX149</f>
        <v>74451.17</v>
      </c>
      <c r="GN149">
        <f>IF(OR(BI149=0,BI149=1),ROUND(O149+X149+Y149,2),0)</f>
        <v>74451.17</v>
      </c>
      <c r="GO149">
        <f>IF(BI149=2,ROUND(O149+X149+Y149,2),0)</f>
        <v>0</v>
      </c>
      <c r="GP149">
        <f>IF(BI149=4,ROUND(O149+X149+Y149,2)+GX149,0)</f>
        <v>0</v>
      </c>
      <c r="GR149">
        <v>0</v>
      </c>
      <c r="GS149">
        <v>3</v>
      </c>
      <c r="GT149">
        <v>0</v>
      </c>
      <c r="GU149" t="s">
        <v>3</v>
      </c>
      <c r="GV149">
        <f>ROUND((GT149),2)</f>
        <v>0</v>
      </c>
      <c r="GW149">
        <v>1</v>
      </c>
      <c r="GX149">
        <f>ROUND(HC149*I149,2)</f>
        <v>0</v>
      </c>
      <c r="HA149">
        <v>0</v>
      </c>
      <c r="HB149">
        <v>0</v>
      </c>
      <c r="HC149">
        <f>GV149*GW149</f>
        <v>0</v>
      </c>
      <c r="IK149">
        <v>0</v>
      </c>
    </row>
    <row r="150" spans="1:245">
      <c r="A150">
        <v>17</v>
      </c>
      <c r="B150">
        <v>1</v>
      </c>
      <c r="E150" t="s">
        <v>3</v>
      </c>
      <c r="F150" t="s">
        <v>249</v>
      </c>
      <c r="G150" t="s">
        <v>250</v>
      </c>
      <c r="H150" t="s">
        <v>186</v>
      </c>
      <c r="I150">
        <v>7</v>
      </c>
      <c r="J150">
        <v>0</v>
      </c>
      <c r="O150">
        <f>ROUND(CP150,2)</f>
        <v>32936.42</v>
      </c>
      <c r="P150">
        <f>ROUND(CQ150*I150,2)</f>
        <v>32936.42</v>
      </c>
      <c r="Q150">
        <f>ROUND(CR150*I150,2)</f>
        <v>0</v>
      </c>
      <c r="R150">
        <f>ROUND(CS150*I150,2)</f>
        <v>0</v>
      </c>
      <c r="S150">
        <f>ROUND(CT150*I150,2)</f>
        <v>0</v>
      </c>
      <c r="T150">
        <f>ROUND(CU150*I150,2)</f>
        <v>0</v>
      </c>
      <c r="U150">
        <f>CV150*I150</f>
        <v>0</v>
      </c>
      <c r="V150">
        <f>CW150*I150</f>
        <v>0</v>
      </c>
      <c r="W150">
        <f>ROUND(CX150*I150,2)</f>
        <v>95.34</v>
      </c>
      <c r="X150">
        <f t="shared" si="124"/>
        <v>0</v>
      </c>
      <c r="Y150">
        <f t="shared" si="124"/>
        <v>0</v>
      </c>
      <c r="AA150">
        <v>-1</v>
      </c>
      <c r="AB150">
        <f>ROUND((AC150+AD150+AF150),2)</f>
        <v>863.34</v>
      </c>
      <c r="AC150">
        <f>ROUND((ES150),2)</f>
        <v>863.34</v>
      </c>
      <c r="AD150">
        <f>ROUND((((ET150)-(EU150))+AE150),2)</f>
        <v>0</v>
      </c>
      <c r="AE150">
        <f t="shared" si="125"/>
        <v>0</v>
      </c>
      <c r="AF150">
        <f t="shared" si="125"/>
        <v>0</v>
      </c>
      <c r="AG150">
        <f>ROUND((AP150),2)</f>
        <v>0</v>
      </c>
      <c r="AH150">
        <f t="shared" si="126"/>
        <v>0</v>
      </c>
      <c r="AI150">
        <f t="shared" si="126"/>
        <v>0</v>
      </c>
      <c r="AJ150">
        <f>(AS150)</f>
        <v>13.62</v>
      </c>
      <c r="AK150">
        <v>863.34</v>
      </c>
      <c r="AL150">
        <v>863.34</v>
      </c>
      <c r="AM150">
        <v>0</v>
      </c>
      <c r="AN150">
        <v>0</v>
      </c>
      <c r="AO150">
        <v>0</v>
      </c>
      <c r="AP150">
        <v>0</v>
      </c>
      <c r="AQ150">
        <v>0</v>
      </c>
      <c r="AR150">
        <v>0</v>
      </c>
      <c r="AS150">
        <v>13.62</v>
      </c>
      <c r="AT150">
        <v>0</v>
      </c>
      <c r="AU150">
        <v>0</v>
      </c>
      <c r="AV150">
        <v>1</v>
      </c>
      <c r="AW150">
        <v>1</v>
      </c>
      <c r="AZ150">
        <v>1</v>
      </c>
      <c r="BA150">
        <v>1</v>
      </c>
      <c r="BB150">
        <v>1</v>
      </c>
      <c r="BC150">
        <v>5.45</v>
      </c>
      <c r="BD150" t="s">
        <v>3</v>
      </c>
      <c r="BE150" t="s">
        <v>3</v>
      </c>
      <c r="BF150" t="s">
        <v>3</v>
      </c>
      <c r="BG150" t="s">
        <v>3</v>
      </c>
      <c r="BH150">
        <v>3</v>
      </c>
      <c r="BI150">
        <v>1</v>
      </c>
      <c r="BJ150" t="s">
        <v>251</v>
      </c>
      <c r="BM150">
        <v>500001</v>
      </c>
      <c r="BN150">
        <v>0</v>
      </c>
      <c r="BO150" t="s">
        <v>249</v>
      </c>
      <c r="BP150">
        <v>1</v>
      </c>
      <c r="BQ150">
        <v>8</v>
      </c>
      <c r="BR150">
        <v>0</v>
      </c>
      <c r="BS150">
        <v>1</v>
      </c>
      <c r="BT150">
        <v>1</v>
      </c>
      <c r="BU150">
        <v>1</v>
      </c>
      <c r="BV150">
        <v>1</v>
      </c>
      <c r="BW150">
        <v>1</v>
      </c>
      <c r="BX150">
        <v>1</v>
      </c>
      <c r="BY150" t="s">
        <v>3</v>
      </c>
      <c r="BZ150">
        <v>0</v>
      </c>
      <c r="CA150">
        <v>0</v>
      </c>
      <c r="CE150">
        <v>0</v>
      </c>
      <c r="CF150">
        <v>0</v>
      </c>
      <c r="CG150">
        <v>0</v>
      </c>
      <c r="CM150">
        <v>0</v>
      </c>
      <c r="CN150" t="s">
        <v>3</v>
      </c>
      <c r="CO150">
        <v>0</v>
      </c>
      <c r="CP150">
        <f>(P150+Q150+S150)</f>
        <v>32936.42</v>
      </c>
      <c r="CQ150">
        <f>AC150*BC150</f>
        <v>4705.2030000000004</v>
      </c>
      <c r="CR150">
        <f>AD150*BB150</f>
        <v>0</v>
      </c>
      <c r="CS150">
        <f>AE150*BS150</f>
        <v>0</v>
      </c>
      <c r="CT150">
        <f>AF150*BA150</f>
        <v>0</v>
      </c>
      <c r="CU150">
        <f t="shared" si="127"/>
        <v>0</v>
      </c>
      <c r="CV150">
        <f t="shared" si="127"/>
        <v>0</v>
      </c>
      <c r="CW150">
        <f t="shared" si="127"/>
        <v>0</v>
      </c>
      <c r="CX150">
        <f t="shared" si="127"/>
        <v>13.62</v>
      </c>
      <c r="CY150">
        <f>(((S150+R150)*AT150)/100)</f>
        <v>0</v>
      </c>
      <c r="CZ150">
        <f>(((S150+R150)*AU150)/100)</f>
        <v>0</v>
      </c>
      <c r="DC150" t="s">
        <v>3</v>
      </c>
      <c r="DD150" t="s">
        <v>3</v>
      </c>
      <c r="DE150" t="s">
        <v>3</v>
      </c>
      <c r="DF150" t="s">
        <v>3</v>
      </c>
      <c r="DG150" t="s">
        <v>3</v>
      </c>
      <c r="DH150" t="s">
        <v>3</v>
      </c>
      <c r="DI150" t="s">
        <v>3</v>
      </c>
      <c r="DJ150" t="s">
        <v>3</v>
      </c>
      <c r="DK150" t="s">
        <v>3</v>
      </c>
      <c r="DL150" t="s">
        <v>3</v>
      </c>
      <c r="DM150" t="s">
        <v>3</v>
      </c>
      <c r="DN150">
        <v>0</v>
      </c>
      <c r="DO150">
        <v>0</v>
      </c>
      <c r="DP150">
        <v>1</v>
      </c>
      <c r="DQ150">
        <v>1</v>
      </c>
      <c r="DU150">
        <v>1010</v>
      </c>
      <c r="DV150" t="s">
        <v>186</v>
      </c>
      <c r="DW150" t="s">
        <v>186</v>
      </c>
      <c r="DX150">
        <v>1</v>
      </c>
      <c r="EE150">
        <v>29085443</v>
      </c>
      <c r="EF150">
        <v>8</v>
      </c>
      <c r="EG150" t="s">
        <v>246</v>
      </c>
      <c r="EH150">
        <v>0</v>
      </c>
      <c r="EI150" t="s">
        <v>3</v>
      </c>
      <c r="EJ150">
        <v>1</v>
      </c>
      <c r="EK150">
        <v>500001</v>
      </c>
      <c r="EL150" t="s">
        <v>247</v>
      </c>
      <c r="EM150" t="s">
        <v>248</v>
      </c>
      <c r="EO150" t="s">
        <v>3</v>
      </c>
      <c r="EQ150">
        <v>1024</v>
      </c>
      <c r="ER150">
        <v>863.34</v>
      </c>
      <c r="ES150">
        <v>863.34</v>
      </c>
      <c r="ET150">
        <v>0</v>
      </c>
      <c r="EU150">
        <v>0</v>
      </c>
      <c r="EV150">
        <v>0</v>
      </c>
      <c r="EW150">
        <v>0</v>
      </c>
      <c r="EX150">
        <v>0</v>
      </c>
      <c r="EY150">
        <v>0</v>
      </c>
      <c r="FQ150">
        <v>0</v>
      </c>
      <c r="FR150">
        <f>ROUND(IF(AND(BH150=3,BI150=3),P150,0),2)</f>
        <v>0</v>
      </c>
      <c r="FS150">
        <v>0</v>
      </c>
      <c r="FX150">
        <v>0</v>
      </c>
      <c r="FY150">
        <v>0</v>
      </c>
      <c r="GA150" t="s">
        <v>3</v>
      </c>
      <c r="GD150">
        <v>1</v>
      </c>
      <c r="GF150">
        <v>-979699041</v>
      </c>
      <c r="GG150">
        <v>2</v>
      </c>
      <c r="GH150">
        <v>1</v>
      </c>
      <c r="GI150">
        <v>2</v>
      </c>
      <c r="GJ150">
        <v>0</v>
      </c>
      <c r="GK150">
        <v>0</v>
      </c>
      <c r="GL150">
        <f>ROUND(IF(AND(BH150=3,BI150=3,FS150&lt;&gt;0),P150,0),2)</f>
        <v>0</v>
      </c>
      <c r="GM150">
        <f>ROUND(O150+X150+Y150,2)+GX150</f>
        <v>32936.42</v>
      </c>
      <c r="GN150">
        <f>IF(OR(BI150=0,BI150=1),ROUND(O150+X150+Y150,2),0)</f>
        <v>32936.42</v>
      </c>
      <c r="GO150">
        <f>IF(BI150=2,ROUND(O150+X150+Y150,2),0)</f>
        <v>0</v>
      </c>
      <c r="GP150">
        <f>IF(BI150=4,ROUND(O150+X150+Y150,2)+GX150,0)</f>
        <v>0</v>
      </c>
      <c r="GR150">
        <v>0</v>
      </c>
      <c r="GS150">
        <v>0</v>
      </c>
      <c r="GT150">
        <v>0</v>
      </c>
      <c r="GU150" t="s">
        <v>3</v>
      </c>
      <c r="GV150">
        <f>ROUND((GT150),2)</f>
        <v>0</v>
      </c>
      <c r="GW150">
        <v>1</v>
      </c>
      <c r="GX150">
        <f>ROUND(HC150*I150,2)</f>
        <v>0</v>
      </c>
      <c r="HA150">
        <v>0</v>
      </c>
      <c r="HB150">
        <v>0</v>
      </c>
      <c r="HC150">
        <f>GV150*GW150</f>
        <v>0</v>
      </c>
      <c r="IK150">
        <v>0</v>
      </c>
    </row>
    <row r="151" spans="1:245">
      <c r="A151">
        <v>17</v>
      </c>
      <c r="B151">
        <v>1</v>
      </c>
      <c r="E151" t="s">
        <v>3</v>
      </c>
      <c r="F151" t="s">
        <v>252</v>
      </c>
      <c r="G151" t="s">
        <v>253</v>
      </c>
      <c r="H151" t="s">
        <v>186</v>
      </c>
      <c r="I151">
        <v>11</v>
      </c>
      <c r="J151">
        <v>0</v>
      </c>
      <c r="O151">
        <f>ROUND(CP151,2)</f>
        <v>80372.070000000007</v>
      </c>
      <c r="P151">
        <f>ROUND(CQ151*I151,2)</f>
        <v>80372.070000000007</v>
      </c>
      <c r="Q151">
        <f>ROUND(CR151*I151,2)</f>
        <v>0</v>
      </c>
      <c r="R151">
        <f>ROUND(CS151*I151,2)</f>
        <v>0</v>
      </c>
      <c r="S151">
        <f>ROUND(CT151*I151,2)</f>
        <v>0</v>
      </c>
      <c r="T151">
        <f>ROUND(CU151*I151,2)</f>
        <v>0</v>
      </c>
      <c r="U151">
        <f>CV151*I151</f>
        <v>0</v>
      </c>
      <c r="V151">
        <f>CW151*I151</f>
        <v>0</v>
      </c>
      <c r="W151">
        <f>ROUND(CX151*I151,2)</f>
        <v>224.73</v>
      </c>
      <c r="X151">
        <f t="shared" si="124"/>
        <v>0</v>
      </c>
      <c r="Y151">
        <f t="shared" si="124"/>
        <v>0</v>
      </c>
      <c r="AA151">
        <v>-1</v>
      </c>
      <c r="AB151">
        <f>ROUND((AC151+AD151+AF151),2)</f>
        <v>1660.58</v>
      </c>
      <c r="AC151">
        <f>ROUND((ES151),2)</f>
        <v>1660.58</v>
      </c>
      <c r="AD151">
        <f>ROUND((((ET151)-(EU151))+AE151),2)</f>
        <v>0</v>
      </c>
      <c r="AE151">
        <f t="shared" si="125"/>
        <v>0</v>
      </c>
      <c r="AF151">
        <f t="shared" si="125"/>
        <v>0</v>
      </c>
      <c r="AG151">
        <f>ROUND((AP151),2)</f>
        <v>0</v>
      </c>
      <c r="AH151">
        <f t="shared" si="126"/>
        <v>0</v>
      </c>
      <c r="AI151">
        <f t="shared" si="126"/>
        <v>0</v>
      </c>
      <c r="AJ151">
        <f>(AS151)</f>
        <v>20.43</v>
      </c>
      <c r="AK151">
        <v>1660.58</v>
      </c>
      <c r="AL151">
        <v>1660.58</v>
      </c>
      <c r="AM151">
        <v>0</v>
      </c>
      <c r="AN151">
        <v>0</v>
      </c>
      <c r="AO151">
        <v>0</v>
      </c>
      <c r="AP151">
        <v>0</v>
      </c>
      <c r="AQ151">
        <v>0</v>
      </c>
      <c r="AR151">
        <v>0</v>
      </c>
      <c r="AS151">
        <v>20.43</v>
      </c>
      <c r="AT151">
        <v>0</v>
      </c>
      <c r="AU151">
        <v>0</v>
      </c>
      <c r="AV151">
        <v>1</v>
      </c>
      <c r="AW151">
        <v>1</v>
      </c>
      <c r="AZ151">
        <v>1</v>
      </c>
      <c r="BA151">
        <v>1</v>
      </c>
      <c r="BB151">
        <v>1</v>
      </c>
      <c r="BC151">
        <v>4.4000000000000004</v>
      </c>
      <c r="BD151" t="s">
        <v>3</v>
      </c>
      <c r="BE151" t="s">
        <v>3</v>
      </c>
      <c r="BF151" t="s">
        <v>3</v>
      </c>
      <c r="BG151" t="s">
        <v>3</v>
      </c>
      <c r="BH151">
        <v>3</v>
      </c>
      <c r="BI151">
        <v>1</v>
      </c>
      <c r="BJ151" t="s">
        <v>254</v>
      </c>
      <c r="BM151">
        <v>500001</v>
      </c>
      <c r="BN151">
        <v>0</v>
      </c>
      <c r="BO151" t="s">
        <v>252</v>
      </c>
      <c r="BP151">
        <v>1</v>
      </c>
      <c r="BQ151">
        <v>8</v>
      </c>
      <c r="BR151">
        <v>0</v>
      </c>
      <c r="BS151">
        <v>1</v>
      </c>
      <c r="BT151">
        <v>1</v>
      </c>
      <c r="BU151">
        <v>1</v>
      </c>
      <c r="BV151">
        <v>1</v>
      </c>
      <c r="BW151">
        <v>1</v>
      </c>
      <c r="BX151">
        <v>1</v>
      </c>
      <c r="BY151" t="s">
        <v>3</v>
      </c>
      <c r="BZ151">
        <v>0</v>
      </c>
      <c r="CA151">
        <v>0</v>
      </c>
      <c r="CE151">
        <v>0</v>
      </c>
      <c r="CF151">
        <v>0</v>
      </c>
      <c r="CG151">
        <v>0</v>
      </c>
      <c r="CM151">
        <v>0</v>
      </c>
      <c r="CN151" t="s">
        <v>3</v>
      </c>
      <c r="CO151">
        <v>0</v>
      </c>
      <c r="CP151">
        <f>(P151+Q151+S151)</f>
        <v>80372.070000000007</v>
      </c>
      <c r="CQ151">
        <f>AC151*BC151</f>
        <v>7306.5519999999997</v>
      </c>
      <c r="CR151">
        <f>AD151*BB151</f>
        <v>0</v>
      </c>
      <c r="CS151">
        <f>AE151*BS151</f>
        <v>0</v>
      </c>
      <c r="CT151">
        <f>AF151*BA151</f>
        <v>0</v>
      </c>
      <c r="CU151">
        <f t="shared" si="127"/>
        <v>0</v>
      </c>
      <c r="CV151">
        <f t="shared" si="127"/>
        <v>0</v>
      </c>
      <c r="CW151">
        <f t="shared" si="127"/>
        <v>0</v>
      </c>
      <c r="CX151">
        <f t="shared" si="127"/>
        <v>20.43</v>
      </c>
      <c r="CY151">
        <f>(((S151+R151)*AT151)/100)</f>
        <v>0</v>
      </c>
      <c r="CZ151">
        <f>(((S151+R151)*AU151)/100)</f>
        <v>0</v>
      </c>
      <c r="DC151" t="s">
        <v>3</v>
      </c>
      <c r="DD151" t="s">
        <v>3</v>
      </c>
      <c r="DE151" t="s">
        <v>3</v>
      </c>
      <c r="DF151" t="s">
        <v>3</v>
      </c>
      <c r="DG151" t="s">
        <v>3</v>
      </c>
      <c r="DH151" t="s">
        <v>3</v>
      </c>
      <c r="DI151" t="s">
        <v>3</v>
      </c>
      <c r="DJ151" t="s">
        <v>3</v>
      </c>
      <c r="DK151" t="s">
        <v>3</v>
      </c>
      <c r="DL151" t="s">
        <v>3</v>
      </c>
      <c r="DM151" t="s">
        <v>3</v>
      </c>
      <c r="DN151">
        <v>0</v>
      </c>
      <c r="DO151">
        <v>0</v>
      </c>
      <c r="DP151">
        <v>1</v>
      </c>
      <c r="DQ151">
        <v>1</v>
      </c>
      <c r="DU151">
        <v>1010</v>
      </c>
      <c r="DV151" t="s">
        <v>186</v>
      </c>
      <c r="DW151" t="s">
        <v>186</v>
      </c>
      <c r="DX151">
        <v>1</v>
      </c>
      <c r="EE151">
        <v>29085443</v>
      </c>
      <c r="EF151">
        <v>8</v>
      </c>
      <c r="EG151" t="s">
        <v>246</v>
      </c>
      <c r="EH151">
        <v>0</v>
      </c>
      <c r="EI151" t="s">
        <v>3</v>
      </c>
      <c r="EJ151">
        <v>1</v>
      </c>
      <c r="EK151">
        <v>500001</v>
      </c>
      <c r="EL151" t="s">
        <v>247</v>
      </c>
      <c r="EM151" t="s">
        <v>248</v>
      </c>
      <c r="EO151" t="s">
        <v>3</v>
      </c>
      <c r="EQ151">
        <v>1024</v>
      </c>
      <c r="ER151">
        <v>1660.58</v>
      </c>
      <c r="ES151">
        <v>1660.58</v>
      </c>
      <c r="ET151">
        <v>0</v>
      </c>
      <c r="EU151">
        <v>0</v>
      </c>
      <c r="EV151">
        <v>0</v>
      </c>
      <c r="EW151">
        <v>0</v>
      </c>
      <c r="EX151">
        <v>0</v>
      </c>
      <c r="EY151">
        <v>0</v>
      </c>
      <c r="FQ151">
        <v>0</v>
      </c>
      <c r="FR151">
        <f>ROUND(IF(AND(BH151=3,BI151=3),P151,0),2)</f>
        <v>0</v>
      </c>
      <c r="FS151">
        <v>0</v>
      </c>
      <c r="FX151">
        <v>0</v>
      </c>
      <c r="FY151">
        <v>0</v>
      </c>
      <c r="GA151" t="s">
        <v>3</v>
      </c>
      <c r="GD151">
        <v>1</v>
      </c>
      <c r="GF151">
        <v>2088706414</v>
      </c>
      <c r="GG151">
        <v>2</v>
      </c>
      <c r="GH151">
        <v>1</v>
      </c>
      <c r="GI151">
        <v>2</v>
      </c>
      <c r="GJ151">
        <v>0</v>
      </c>
      <c r="GK151">
        <v>0</v>
      </c>
      <c r="GL151">
        <f>ROUND(IF(AND(BH151=3,BI151=3,FS151&lt;&gt;0),P151,0),2)</f>
        <v>0</v>
      </c>
      <c r="GM151">
        <f>ROUND(O151+X151+Y151,2)+GX151</f>
        <v>80372.070000000007</v>
      </c>
      <c r="GN151">
        <f>IF(OR(BI151=0,BI151=1),ROUND(O151+X151+Y151,2),0)</f>
        <v>80372.070000000007</v>
      </c>
      <c r="GO151">
        <f>IF(BI151=2,ROUND(O151+X151+Y151,2),0)</f>
        <v>0</v>
      </c>
      <c r="GP151">
        <f>IF(BI151=4,ROUND(O151+X151+Y151,2)+GX151,0)</f>
        <v>0</v>
      </c>
      <c r="GR151">
        <v>0</v>
      </c>
      <c r="GS151">
        <v>0</v>
      </c>
      <c r="GT151">
        <v>0</v>
      </c>
      <c r="GU151" t="s">
        <v>3</v>
      </c>
      <c r="GV151">
        <f>ROUND((GT151),2)</f>
        <v>0</v>
      </c>
      <c r="GW151">
        <v>1</v>
      </c>
      <c r="GX151">
        <f>ROUND(HC151*I151,2)</f>
        <v>0</v>
      </c>
      <c r="HA151">
        <v>0</v>
      </c>
      <c r="HB151">
        <v>0</v>
      </c>
      <c r="HC151">
        <f>GV151*GW151</f>
        <v>0</v>
      </c>
      <c r="IK151">
        <v>0</v>
      </c>
    </row>
    <row r="152" spans="1:245">
      <c r="A152">
        <v>19</v>
      </c>
      <c r="B152">
        <v>1</v>
      </c>
      <c r="F152" t="s">
        <v>3</v>
      </c>
      <c r="G152" t="s">
        <v>255</v>
      </c>
      <c r="H152" t="s">
        <v>3</v>
      </c>
      <c r="AA152">
        <v>1</v>
      </c>
      <c r="IK152">
        <v>0</v>
      </c>
    </row>
    <row r="153" spans="1:245">
      <c r="A153">
        <v>17</v>
      </c>
      <c r="B153">
        <v>1</v>
      </c>
      <c r="E153" t="s">
        <v>141</v>
      </c>
      <c r="F153" t="s">
        <v>256</v>
      </c>
      <c r="G153" t="s">
        <v>257</v>
      </c>
      <c r="H153" t="s">
        <v>258</v>
      </c>
      <c r="I153">
        <v>398</v>
      </c>
      <c r="J153">
        <v>0</v>
      </c>
      <c r="O153">
        <f>ROUND(CP153,2)</f>
        <v>91533.47</v>
      </c>
      <c r="P153">
        <f>ROUND(CQ153*I153,2)</f>
        <v>91533.47</v>
      </c>
      <c r="Q153">
        <f>ROUND(CR153*I153,2)</f>
        <v>0</v>
      </c>
      <c r="R153">
        <f>ROUND(CS153*I153,2)</f>
        <v>0</v>
      </c>
      <c r="S153">
        <f>ROUND(CT153*I153,2)</f>
        <v>0</v>
      </c>
      <c r="T153">
        <f>ROUND(CU153*I153,2)</f>
        <v>0</v>
      </c>
      <c r="U153">
        <f>CV153*I153</f>
        <v>0</v>
      </c>
      <c r="V153">
        <f>CW153*I153</f>
        <v>0</v>
      </c>
      <c r="W153">
        <f>ROUND(CX153*I153,2)</f>
        <v>0</v>
      </c>
      <c r="X153">
        <f t="shared" ref="X153:Y157" si="128">ROUND(CY153,2)</f>
        <v>0</v>
      </c>
      <c r="Y153">
        <f t="shared" si="128"/>
        <v>0</v>
      </c>
      <c r="AA153">
        <v>37008144</v>
      </c>
      <c r="AB153">
        <f>ROUND((AC153+AD153+AF153),2)</f>
        <v>36.68</v>
      </c>
      <c r="AC153">
        <f>ROUND((ES153),2)</f>
        <v>36.68</v>
      </c>
      <c r="AD153">
        <f>ROUND((((ET153)-(EU153))+AE153),2)</f>
        <v>0</v>
      </c>
      <c r="AE153">
        <f t="shared" ref="AE153:AF157" si="129">ROUND((EU153),2)</f>
        <v>0</v>
      </c>
      <c r="AF153">
        <f t="shared" si="129"/>
        <v>0</v>
      </c>
      <c r="AG153">
        <f>ROUND((AP153),2)</f>
        <v>0</v>
      </c>
      <c r="AH153">
        <f t="shared" ref="AH153:AI157" si="130">(EW153)</f>
        <v>0</v>
      </c>
      <c r="AI153">
        <f t="shared" si="130"/>
        <v>0</v>
      </c>
      <c r="AJ153">
        <f>(AS153)</f>
        <v>0</v>
      </c>
      <c r="AK153">
        <v>36.68</v>
      </c>
      <c r="AL153">
        <v>36.68</v>
      </c>
      <c r="AM153">
        <v>0</v>
      </c>
      <c r="AN153">
        <v>0</v>
      </c>
      <c r="AO153">
        <v>0</v>
      </c>
      <c r="AP153">
        <v>0</v>
      </c>
      <c r="AQ153">
        <v>0</v>
      </c>
      <c r="AR153">
        <v>0</v>
      </c>
      <c r="AS153">
        <v>0</v>
      </c>
      <c r="AT153">
        <v>0</v>
      </c>
      <c r="AU153">
        <v>0</v>
      </c>
      <c r="AV153">
        <v>1</v>
      </c>
      <c r="AW153">
        <v>1</v>
      </c>
      <c r="AZ153">
        <v>1</v>
      </c>
      <c r="BA153">
        <v>1</v>
      </c>
      <c r="BB153">
        <v>1</v>
      </c>
      <c r="BC153">
        <v>6.27</v>
      </c>
      <c r="BD153" t="s">
        <v>3</v>
      </c>
      <c r="BE153" t="s">
        <v>3</v>
      </c>
      <c r="BF153" t="s">
        <v>3</v>
      </c>
      <c r="BG153" t="s">
        <v>3</v>
      </c>
      <c r="BH153">
        <v>3</v>
      </c>
      <c r="BI153">
        <v>1</v>
      </c>
      <c r="BJ153" t="s">
        <v>3</v>
      </c>
      <c r="BM153">
        <v>1100</v>
      </c>
      <c r="BN153">
        <v>0</v>
      </c>
      <c r="BO153" t="s">
        <v>3</v>
      </c>
      <c r="BP153">
        <v>0</v>
      </c>
      <c r="BQ153">
        <v>8</v>
      </c>
      <c r="BR153">
        <v>0</v>
      </c>
      <c r="BS153">
        <v>1</v>
      </c>
      <c r="BT153">
        <v>1</v>
      </c>
      <c r="BU153">
        <v>1</v>
      </c>
      <c r="BV153">
        <v>1</v>
      </c>
      <c r="BW153">
        <v>1</v>
      </c>
      <c r="BX153">
        <v>1</v>
      </c>
      <c r="BY153" t="s">
        <v>3</v>
      </c>
      <c r="BZ153">
        <v>0</v>
      </c>
      <c r="CA153">
        <v>0</v>
      </c>
      <c r="CE153">
        <v>0</v>
      </c>
      <c r="CF153">
        <v>0</v>
      </c>
      <c r="CG153">
        <v>0</v>
      </c>
      <c r="CM153">
        <v>0</v>
      </c>
      <c r="CN153" t="s">
        <v>3</v>
      </c>
      <c r="CO153">
        <v>0</v>
      </c>
      <c r="CP153">
        <f>(P153+Q153+S153)</f>
        <v>91533.47</v>
      </c>
      <c r="CQ153">
        <f>AC153*BC153</f>
        <v>229.9836</v>
      </c>
      <c r="CR153">
        <f>AD153*BB153</f>
        <v>0</v>
      </c>
      <c r="CS153">
        <f>AE153*BS153</f>
        <v>0</v>
      </c>
      <c r="CT153">
        <f>AF153*BA153</f>
        <v>0</v>
      </c>
      <c r="CU153">
        <f t="shared" ref="CU153:CX157" si="131">AG153</f>
        <v>0</v>
      </c>
      <c r="CV153">
        <f t="shared" si="131"/>
        <v>0</v>
      </c>
      <c r="CW153">
        <f t="shared" si="131"/>
        <v>0</v>
      </c>
      <c r="CX153">
        <f t="shared" si="131"/>
        <v>0</v>
      </c>
      <c r="CY153">
        <f>(((S153+R153)*AT153)/100)</f>
        <v>0</v>
      </c>
      <c r="CZ153">
        <f>(((S153+R153)*AU153)/100)</f>
        <v>0</v>
      </c>
      <c r="DC153" t="s">
        <v>3</v>
      </c>
      <c r="DD153" t="s">
        <v>3</v>
      </c>
      <c r="DE153" t="s">
        <v>3</v>
      </c>
      <c r="DF153" t="s">
        <v>3</v>
      </c>
      <c r="DG153" t="s">
        <v>3</v>
      </c>
      <c r="DH153" t="s">
        <v>3</v>
      </c>
      <c r="DI153" t="s">
        <v>3</v>
      </c>
      <c r="DJ153" t="s">
        <v>3</v>
      </c>
      <c r="DK153" t="s">
        <v>3</v>
      </c>
      <c r="DL153" t="s">
        <v>3</v>
      </c>
      <c r="DM153" t="s">
        <v>3</v>
      </c>
      <c r="DN153">
        <v>0</v>
      </c>
      <c r="DO153">
        <v>0</v>
      </c>
      <c r="DP153">
        <v>1</v>
      </c>
      <c r="DQ153">
        <v>1</v>
      </c>
      <c r="DU153">
        <v>1003</v>
      </c>
      <c r="DV153" t="s">
        <v>258</v>
      </c>
      <c r="DW153" t="s">
        <v>258</v>
      </c>
      <c r="DX153">
        <v>1</v>
      </c>
      <c r="EE153">
        <v>29085693</v>
      </c>
      <c r="EF153">
        <v>8</v>
      </c>
      <c r="EG153" t="s">
        <v>246</v>
      </c>
      <c r="EH153">
        <v>0</v>
      </c>
      <c r="EI153" t="s">
        <v>3</v>
      </c>
      <c r="EJ153">
        <v>1</v>
      </c>
      <c r="EK153">
        <v>1100</v>
      </c>
      <c r="EL153" t="s">
        <v>259</v>
      </c>
      <c r="EM153" t="s">
        <v>260</v>
      </c>
      <c r="EO153" t="s">
        <v>3</v>
      </c>
      <c r="EQ153">
        <v>0</v>
      </c>
      <c r="ER153">
        <v>36.68</v>
      </c>
      <c r="ES153">
        <v>36.68</v>
      </c>
      <c r="ET153">
        <v>0</v>
      </c>
      <c r="EU153">
        <v>0</v>
      </c>
      <c r="EV153">
        <v>0</v>
      </c>
      <c r="EW153">
        <v>0</v>
      </c>
      <c r="EX153">
        <v>0</v>
      </c>
      <c r="EY153">
        <v>0</v>
      </c>
      <c r="EZ153">
        <v>5</v>
      </c>
      <c r="FC153">
        <v>1</v>
      </c>
      <c r="FD153">
        <v>18</v>
      </c>
      <c r="FF153">
        <v>258.12</v>
      </c>
      <c r="FQ153">
        <v>0</v>
      </c>
      <c r="FR153">
        <f>ROUND(IF(AND(BH153=3,BI153=3),P153,0),2)</f>
        <v>0</v>
      </c>
      <c r="FS153">
        <v>0</v>
      </c>
      <c r="FX153">
        <v>0</v>
      </c>
      <c r="FY153">
        <v>0</v>
      </c>
      <c r="GA153" t="s">
        <v>261</v>
      </c>
      <c r="GD153">
        <v>1</v>
      </c>
      <c r="GF153">
        <v>1602420447</v>
      </c>
      <c r="GG153">
        <v>2</v>
      </c>
      <c r="GH153">
        <v>3</v>
      </c>
      <c r="GI153">
        <v>3</v>
      </c>
      <c r="GJ153">
        <v>0</v>
      </c>
      <c r="GK153">
        <v>0</v>
      </c>
      <c r="GL153">
        <f>ROUND(IF(AND(BH153=3,BI153=3,FS153&lt;&gt;0),P153,0),2)</f>
        <v>0</v>
      </c>
      <c r="GM153">
        <f>ROUND(O153+X153+Y153,2)+GX153</f>
        <v>91533.47</v>
      </c>
      <c r="GN153">
        <f>IF(OR(BI153=0,BI153=1),ROUND(O153+X153+Y153,2),0)</f>
        <v>91533.47</v>
      </c>
      <c r="GO153">
        <f>IF(BI153=2,ROUND(O153+X153+Y153,2),0)</f>
        <v>0</v>
      </c>
      <c r="GP153">
        <f>IF(BI153=4,ROUND(O153+X153+Y153,2)+GX153,0)</f>
        <v>0</v>
      </c>
      <c r="GR153">
        <v>1</v>
      </c>
      <c r="GS153">
        <v>1</v>
      </c>
      <c r="GT153">
        <v>0</v>
      </c>
      <c r="GU153" t="s">
        <v>3</v>
      </c>
      <c r="GV153">
        <f>ROUND((GT153),2)</f>
        <v>0</v>
      </c>
      <c r="GW153">
        <v>1</v>
      </c>
      <c r="GX153">
        <f>ROUND(HC153*I153,2)</f>
        <v>0</v>
      </c>
      <c r="HA153">
        <v>0</v>
      </c>
      <c r="HB153">
        <v>0</v>
      </c>
      <c r="HC153">
        <f>GV153*GW153</f>
        <v>0</v>
      </c>
      <c r="IK153">
        <v>0</v>
      </c>
    </row>
    <row r="154" spans="1:245">
      <c r="A154">
        <v>17</v>
      </c>
      <c r="B154">
        <v>1</v>
      </c>
      <c r="E154" t="s">
        <v>3</v>
      </c>
      <c r="F154" t="s">
        <v>262</v>
      </c>
      <c r="G154" t="s">
        <v>263</v>
      </c>
      <c r="H154" t="s">
        <v>168</v>
      </c>
      <c r="I154">
        <f>ROUND(146/1000,9)</f>
        <v>0.14599999999999999</v>
      </c>
      <c r="J154">
        <v>0</v>
      </c>
      <c r="O154">
        <f>ROUND(CP154,2)</f>
        <v>26818.91</v>
      </c>
      <c r="P154">
        <f>ROUND(CQ154*I154,2)</f>
        <v>26818.91</v>
      </c>
      <c r="Q154">
        <f>ROUND(CR154*I154,2)</f>
        <v>0</v>
      </c>
      <c r="R154">
        <f>ROUND(CS154*I154,2)</f>
        <v>0</v>
      </c>
      <c r="S154">
        <f>ROUND(CT154*I154,2)</f>
        <v>0</v>
      </c>
      <c r="T154">
        <f>ROUND(CU154*I154,2)</f>
        <v>0</v>
      </c>
      <c r="U154">
        <f>CV154*I154</f>
        <v>0</v>
      </c>
      <c r="V154">
        <f>CW154*I154</f>
        <v>0</v>
      </c>
      <c r="W154">
        <f>ROUND(CX154*I154,2)</f>
        <v>7.24</v>
      </c>
      <c r="X154">
        <f t="shared" si="128"/>
        <v>0</v>
      </c>
      <c r="Y154">
        <f t="shared" si="128"/>
        <v>0</v>
      </c>
      <c r="AA154">
        <v>-1</v>
      </c>
      <c r="AB154">
        <f>ROUND((AC154+AD154+AF154),2)</f>
        <v>68033.77</v>
      </c>
      <c r="AC154">
        <f>ROUND((ES154),2)</f>
        <v>68033.77</v>
      </c>
      <c r="AD154">
        <f>ROUND((((ET154)-(EU154))+AE154),2)</f>
        <v>0</v>
      </c>
      <c r="AE154">
        <f t="shared" si="129"/>
        <v>0</v>
      </c>
      <c r="AF154">
        <f t="shared" si="129"/>
        <v>0</v>
      </c>
      <c r="AG154">
        <f>ROUND((AP154),2)</f>
        <v>0</v>
      </c>
      <c r="AH154">
        <f t="shared" si="130"/>
        <v>0</v>
      </c>
      <c r="AI154">
        <f t="shared" si="130"/>
        <v>0</v>
      </c>
      <c r="AJ154">
        <f>(AS154)</f>
        <v>49.61</v>
      </c>
      <c r="AK154">
        <v>68033.77</v>
      </c>
      <c r="AL154">
        <v>68033.77</v>
      </c>
      <c r="AM154">
        <v>0</v>
      </c>
      <c r="AN154">
        <v>0</v>
      </c>
      <c r="AO154">
        <v>0</v>
      </c>
      <c r="AP154">
        <v>0</v>
      </c>
      <c r="AQ154">
        <v>0</v>
      </c>
      <c r="AR154">
        <v>0</v>
      </c>
      <c r="AS154">
        <v>49.61</v>
      </c>
      <c r="AT154">
        <v>0</v>
      </c>
      <c r="AU154">
        <v>0</v>
      </c>
      <c r="AV154">
        <v>1</v>
      </c>
      <c r="AW154">
        <v>1</v>
      </c>
      <c r="AZ154">
        <v>1</v>
      </c>
      <c r="BA154">
        <v>1</v>
      </c>
      <c r="BB154">
        <v>1</v>
      </c>
      <c r="BC154">
        <v>2.7</v>
      </c>
      <c r="BD154" t="s">
        <v>3</v>
      </c>
      <c r="BE154" t="s">
        <v>3</v>
      </c>
      <c r="BF154" t="s">
        <v>3</v>
      </c>
      <c r="BG154" t="s">
        <v>3</v>
      </c>
      <c r="BH154">
        <v>3</v>
      </c>
      <c r="BI154">
        <v>2</v>
      </c>
      <c r="BJ154" t="s">
        <v>264</v>
      </c>
      <c r="BM154">
        <v>500002</v>
      </c>
      <c r="BN154">
        <v>0</v>
      </c>
      <c r="BO154" t="s">
        <v>262</v>
      </c>
      <c r="BP154">
        <v>1</v>
      </c>
      <c r="BQ154">
        <v>12</v>
      </c>
      <c r="BR154">
        <v>0</v>
      </c>
      <c r="BS154">
        <v>1</v>
      </c>
      <c r="BT154">
        <v>1</v>
      </c>
      <c r="BU154">
        <v>1</v>
      </c>
      <c r="BV154">
        <v>1</v>
      </c>
      <c r="BW154">
        <v>1</v>
      </c>
      <c r="BX154">
        <v>1</v>
      </c>
      <c r="BY154" t="s">
        <v>3</v>
      </c>
      <c r="BZ154">
        <v>0</v>
      </c>
      <c r="CA154">
        <v>0</v>
      </c>
      <c r="CE154">
        <v>0</v>
      </c>
      <c r="CF154">
        <v>0</v>
      </c>
      <c r="CG154">
        <v>0</v>
      </c>
      <c r="CM154">
        <v>0</v>
      </c>
      <c r="CN154" t="s">
        <v>3</v>
      </c>
      <c r="CO154">
        <v>0</v>
      </c>
      <c r="CP154">
        <f>(P154+Q154+S154)</f>
        <v>26818.91</v>
      </c>
      <c r="CQ154">
        <f>AC154*BC154</f>
        <v>183691.179</v>
      </c>
      <c r="CR154">
        <f>AD154*BB154</f>
        <v>0</v>
      </c>
      <c r="CS154">
        <f>AE154*BS154</f>
        <v>0</v>
      </c>
      <c r="CT154">
        <f>AF154*BA154</f>
        <v>0</v>
      </c>
      <c r="CU154">
        <f t="shared" si="131"/>
        <v>0</v>
      </c>
      <c r="CV154">
        <f t="shared" si="131"/>
        <v>0</v>
      </c>
      <c r="CW154">
        <f t="shared" si="131"/>
        <v>0</v>
      </c>
      <c r="CX154">
        <f t="shared" si="131"/>
        <v>49.61</v>
      </c>
      <c r="CY154">
        <f>(((S154+R154)*AT154)/100)</f>
        <v>0</v>
      </c>
      <c r="CZ154">
        <f>(((S154+R154)*AU154)/100)</f>
        <v>0</v>
      </c>
      <c r="DC154" t="s">
        <v>3</v>
      </c>
      <c r="DD154" t="s">
        <v>3</v>
      </c>
      <c r="DE154" t="s">
        <v>3</v>
      </c>
      <c r="DF154" t="s">
        <v>3</v>
      </c>
      <c r="DG154" t="s">
        <v>3</v>
      </c>
      <c r="DH154" t="s">
        <v>3</v>
      </c>
      <c r="DI154" t="s">
        <v>3</v>
      </c>
      <c r="DJ154" t="s">
        <v>3</v>
      </c>
      <c r="DK154" t="s">
        <v>3</v>
      </c>
      <c r="DL154" t="s">
        <v>3</v>
      </c>
      <c r="DM154" t="s">
        <v>3</v>
      </c>
      <c r="DN154">
        <v>0</v>
      </c>
      <c r="DO154">
        <v>0</v>
      </c>
      <c r="DP154">
        <v>1</v>
      </c>
      <c r="DQ154">
        <v>1</v>
      </c>
      <c r="DU154">
        <v>1013</v>
      </c>
      <c r="DV154" t="s">
        <v>168</v>
      </c>
      <c r="DW154" t="s">
        <v>172</v>
      </c>
      <c r="DX154">
        <v>1</v>
      </c>
      <c r="EE154">
        <v>29085444</v>
      </c>
      <c r="EF154">
        <v>12</v>
      </c>
      <c r="EG154" t="s">
        <v>265</v>
      </c>
      <c r="EH154">
        <v>0</v>
      </c>
      <c r="EI154" t="s">
        <v>3</v>
      </c>
      <c r="EJ154">
        <v>2</v>
      </c>
      <c r="EK154">
        <v>500002</v>
      </c>
      <c r="EL154" t="s">
        <v>266</v>
      </c>
      <c r="EM154" t="s">
        <v>267</v>
      </c>
      <c r="EO154" t="s">
        <v>3</v>
      </c>
      <c r="EQ154">
        <v>1024</v>
      </c>
      <c r="ER154">
        <v>68033.77</v>
      </c>
      <c r="ES154">
        <v>68033.77</v>
      </c>
      <c r="ET154">
        <v>0</v>
      </c>
      <c r="EU154">
        <v>0</v>
      </c>
      <c r="EV154">
        <v>0</v>
      </c>
      <c r="EW154">
        <v>0</v>
      </c>
      <c r="EX154">
        <v>0</v>
      </c>
      <c r="EY154">
        <v>0</v>
      </c>
      <c r="FQ154">
        <v>0</v>
      </c>
      <c r="FR154">
        <f>ROUND(IF(AND(BH154=3,BI154=3),P154,0),2)</f>
        <v>0</v>
      </c>
      <c r="FS154">
        <v>0</v>
      </c>
      <c r="FX154">
        <v>0</v>
      </c>
      <c r="FY154">
        <v>0</v>
      </c>
      <c r="GA154" t="s">
        <v>3</v>
      </c>
      <c r="GD154">
        <v>1</v>
      </c>
      <c r="GF154">
        <v>486147211</v>
      </c>
      <c r="GG154">
        <v>2</v>
      </c>
      <c r="GH154">
        <v>1</v>
      </c>
      <c r="GI154">
        <v>2</v>
      </c>
      <c r="GJ154">
        <v>0</v>
      </c>
      <c r="GK154">
        <v>0</v>
      </c>
      <c r="GL154">
        <f>ROUND(IF(AND(BH154=3,BI154=3,FS154&lt;&gt;0),P154,0),2)</f>
        <v>0</v>
      </c>
      <c r="GM154">
        <f>ROUND(O154+X154+Y154,2)+GX154</f>
        <v>26818.91</v>
      </c>
      <c r="GN154">
        <f>IF(OR(BI154=0,BI154=1),ROUND(O154+X154+Y154,2),0)</f>
        <v>0</v>
      </c>
      <c r="GO154">
        <f>IF(BI154=2,ROUND(O154+X154+Y154,2),0)</f>
        <v>26818.91</v>
      </c>
      <c r="GP154">
        <f>IF(BI154=4,ROUND(O154+X154+Y154,2)+GX154,0)</f>
        <v>0</v>
      </c>
      <c r="GR154">
        <v>0</v>
      </c>
      <c r="GS154">
        <v>0</v>
      </c>
      <c r="GT154">
        <v>0</v>
      </c>
      <c r="GU154" t="s">
        <v>3</v>
      </c>
      <c r="GV154">
        <f>ROUND((GT154),2)</f>
        <v>0</v>
      </c>
      <c r="GW154">
        <v>1</v>
      </c>
      <c r="GX154">
        <f>ROUND(HC154*I154,2)</f>
        <v>0</v>
      </c>
      <c r="HA154">
        <v>0</v>
      </c>
      <c r="HB154">
        <v>0</v>
      </c>
      <c r="HC154">
        <f>GV154*GW154</f>
        <v>0</v>
      </c>
      <c r="IK154">
        <v>0</v>
      </c>
    </row>
    <row r="155" spans="1:245">
      <c r="A155">
        <v>17</v>
      </c>
      <c r="B155">
        <v>1</v>
      </c>
      <c r="E155" t="s">
        <v>3</v>
      </c>
      <c r="F155" t="s">
        <v>256</v>
      </c>
      <c r="G155" t="s">
        <v>268</v>
      </c>
      <c r="H155" t="s">
        <v>258</v>
      </c>
      <c r="I155">
        <v>25</v>
      </c>
      <c r="J155">
        <v>0</v>
      </c>
      <c r="O155">
        <f>ROUND(CP155,2)</f>
        <v>1622.36</v>
      </c>
      <c r="P155">
        <f>ROUND(CQ155*I155,2)</f>
        <v>1622.36</v>
      </c>
      <c r="Q155">
        <f>ROUND(CR155*I155,2)</f>
        <v>0</v>
      </c>
      <c r="R155">
        <f>ROUND(CS155*I155,2)</f>
        <v>0</v>
      </c>
      <c r="S155">
        <f>ROUND(CT155*I155,2)</f>
        <v>0</v>
      </c>
      <c r="T155">
        <f>ROUND(CU155*I155,2)</f>
        <v>0</v>
      </c>
      <c r="U155">
        <f>CV155*I155</f>
        <v>0</v>
      </c>
      <c r="V155">
        <f>CW155*I155</f>
        <v>0</v>
      </c>
      <c r="W155">
        <f>ROUND(CX155*I155,2)</f>
        <v>0</v>
      </c>
      <c r="X155">
        <f t="shared" si="128"/>
        <v>0</v>
      </c>
      <c r="Y155">
        <f t="shared" si="128"/>
        <v>0</v>
      </c>
      <c r="AA155">
        <v>-1</v>
      </c>
      <c r="AB155">
        <f>ROUND((AC155+AD155+AF155),2)</f>
        <v>10.35</v>
      </c>
      <c r="AC155">
        <f>ROUND((ES155),2)</f>
        <v>10.35</v>
      </c>
      <c r="AD155">
        <f>ROUND((((ET155)-(EU155))+AE155),2)</f>
        <v>0</v>
      </c>
      <c r="AE155">
        <f t="shared" si="129"/>
        <v>0</v>
      </c>
      <c r="AF155">
        <f t="shared" si="129"/>
        <v>0</v>
      </c>
      <c r="AG155">
        <f>ROUND((AP155),2)</f>
        <v>0</v>
      </c>
      <c r="AH155">
        <f t="shared" si="130"/>
        <v>0</v>
      </c>
      <c r="AI155">
        <f t="shared" si="130"/>
        <v>0</v>
      </c>
      <c r="AJ155">
        <f>(AS155)</f>
        <v>0</v>
      </c>
      <c r="AK155">
        <v>10.35</v>
      </c>
      <c r="AL155">
        <v>10.35</v>
      </c>
      <c r="AM155">
        <v>0</v>
      </c>
      <c r="AN155">
        <v>0</v>
      </c>
      <c r="AO155">
        <v>0</v>
      </c>
      <c r="AP155">
        <v>0</v>
      </c>
      <c r="AQ155">
        <v>0</v>
      </c>
      <c r="AR155">
        <v>0</v>
      </c>
      <c r="AS155">
        <v>0</v>
      </c>
      <c r="AT155">
        <v>0</v>
      </c>
      <c r="AU155">
        <v>0</v>
      </c>
      <c r="AV155">
        <v>1</v>
      </c>
      <c r="AW155">
        <v>1</v>
      </c>
      <c r="AZ155">
        <v>1</v>
      </c>
      <c r="BA155">
        <v>1</v>
      </c>
      <c r="BB155">
        <v>1</v>
      </c>
      <c r="BC155">
        <v>6.27</v>
      </c>
      <c r="BD155" t="s">
        <v>3</v>
      </c>
      <c r="BE155" t="s">
        <v>3</v>
      </c>
      <c r="BF155" t="s">
        <v>3</v>
      </c>
      <c r="BG155" t="s">
        <v>3</v>
      </c>
      <c r="BH155">
        <v>3</v>
      </c>
      <c r="BI155">
        <v>1</v>
      </c>
      <c r="BJ155" t="s">
        <v>3</v>
      </c>
      <c r="BM155">
        <v>1100</v>
      </c>
      <c r="BN155">
        <v>0</v>
      </c>
      <c r="BO155" t="s">
        <v>3</v>
      </c>
      <c r="BP155">
        <v>0</v>
      </c>
      <c r="BQ155">
        <v>8</v>
      </c>
      <c r="BR155">
        <v>0</v>
      </c>
      <c r="BS155">
        <v>1</v>
      </c>
      <c r="BT155">
        <v>1</v>
      </c>
      <c r="BU155">
        <v>1</v>
      </c>
      <c r="BV155">
        <v>1</v>
      </c>
      <c r="BW155">
        <v>1</v>
      </c>
      <c r="BX155">
        <v>1</v>
      </c>
      <c r="BY155" t="s">
        <v>3</v>
      </c>
      <c r="BZ155">
        <v>0</v>
      </c>
      <c r="CA155">
        <v>0</v>
      </c>
      <c r="CE155">
        <v>0</v>
      </c>
      <c r="CF155">
        <v>0</v>
      </c>
      <c r="CG155">
        <v>0</v>
      </c>
      <c r="CM155">
        <v>0</v>
      </c>
      <c r="CN155" t="s">
        <v>3</v>
      </c>
      <c r="CO155">
        <v>0</v>
      </c>
      <c r="CP155">
        <f>(P155+Q155+S155)</f>
        <v>1622.36</v>
      </c>
      <c r="CQ155">
        <f>AC155*BC155</f>
        <v>64.894499999999994</v>
      </c>
      <c r="CR155">
        <f>AD155*BB155</f>
        <v>0</v>
      </c>
      <c r="CS155">
        <f>AE155*BS155</f>
        <v>0</v>
      </c>
      <c r="CT155">
        <f>AF155*BA155</f>
        <v>0</v>
      </c>
      <c r="CU155">
        <f t="shared" si="131"/>
        <v>0</v>
      </c>
      <c r="CV155">
        <f t="shared" si="131"/>
        <v>0</v>
      </c>
      <c r="CW155">
        <f t="shared" si="131"/>
        <v>0</v>
      </c>
      <c r="CX155">
        <f t="shared" si="131"/>
        <v>0</v>
      </c>
      <c r="CY155">
        <f>(((S155+R155)*AT155)/100)</f>
        <v>0</v>
      </c>
      <c r="CZ155">
        <f>(((S155+R155)*AU155)/100)</f>
        <v>0</v>
      </c>
      <c r="DC155" t="s">
        <v>3</v>
      </c>
      <c r="DD155" t="s">
        <v>3</v>
      </c>
      <c r="DE155" t="s">
        <v>3</v>
      </c>
      <c r="DF155" t="s">
        <v>3</v>
      </c>
      <c r="DG155" t="s">
        <v>3</v>
      </c>
      <c r="DH155" t="s">
        <v>3</v>
      </c>
      <c r="DI155" t="s">
        <v>3</v>
      </c>
      <c r="DJ155" t="s">
        <v>3</v>
      </c>
      <c r="DK155" t="s">
        <v>3</v>
      </c>
      <c r="DL155" t="s">
        <v>3</v>
      </c>
      <c r="DM155" t="s">
        <v>3</v>
      </c>
      <c r="DN155">
        <v>0</v>
      </c>
      <c r="DO155">
        <v>0</v>
      </c>
      <c r="DP155">
        <v>1</v>
      </c>
      <c r="DQ155">
        <v>1</v>
      </c>
      <c r="DU155">
        <v>1003</v>
      </c>
      <c r="DV155" t="s">
        <v>258</v>
      </c>
      <c r="DW155" t="s">
        <v>258</v>
      </c>
      <c r="DX155">
        <v>1</v>
      </c>
      <c r="EE155">
        <v>29085693</v>
      </c>
      <c r="EF155">
        <v>8</v>
      </c>
      <c r="EG155" t="s">
        <v>246</v>
      </c>
      <c r="EH155">
        <v>0</v>
      </c>
      <c r="EI155" t="s">
        <v>3</v>
      </c>
      <c r="EJ155">
        <v>1</v>
      </c>
      <c r="EK155">
        <v>1100</v>
      </c>
      <c r="EL155" t="s">
        <v>259</v>
      </c>
      <c r="EM155" t="s">
        <v>260</v>
      </c>
      <c r="EO155" t="s">
        <v>3</v>
      </c>
      <c r="EQ155">
        <v>1024</v>
      </c>
      <c r="ER155">
        <v>10.51</v>
      </c>
      <c r="ES155">
        <v>10.35</v>
      </c>
      <c r="ET155">
        <v>0</v>
      </c>
      <c r="EU155">
        <v>0</v>
      </c>
      <c r="EV155">
        <v>0</v>
      </c>
      <c r="EW155">
        <v>0</v>
      </c>
      <c r="EX155">
        <v>0</v>
      </c>
      <c r="EY155">
        <v>0</v>
      </c>
      <c r="EZ155">
        <v>5</v>
      </c>
      <c r="FC155">
        <v>1</v>
      </c>
      <c r="FD155">
        <v>18</v>
      </c>
      <c r="FF155">
        <v>72.8</v>
      </c>
      <c r="FQ155">
        <v>0</v>
      </c>
      <c r="FR155">
        <f>ROUND(IF(AND(BH155=3,BI155=3),P155,0),2)</f>
        <v>0</v>
      </c>
      <c r="FS155">
        <v>0</v>
      </c>
      <c r="FX155">
        <v>0</v>
      </c>
      <c r="FY155">
        <v>0</v>
      </c>
      <c r="GA155" t="s">
        <v>269</v>
      </c>
      <c r="GD155">
        <v>1</v>
      </c>
      <c r="GF155">
        <v>-227241520</v>
      </c>
      <c r="GG155">
        <v>2</v>
      </c>
      <c r="GH155">
        <v>3</v>
      </c>
      <c r="GI155">
        <v>3</v>
      </c>
      <c r="GJ155">
        <v>0</v>
      </c>
      <c r="GK155">
        <v>0</v>
      </c>
      <c r="GL155">
        <f>ROUND(IF(AND(BH155=3,BI155=3,FS155&lt;&gt;0),P155,0),2)</f>
        <v>0</v>
      </c>
      <c r="GM155">
        <f>ROUND(O155+X155+Y155,2)+GX155</f>
        <v>1622.36</v>
      </c>
      <c r="GN155">
        <f>IF(OR(BI155=0,BI155=1),ROUND(O155+X155+Y155,2),0)</f>
        <v>1622.36</v>
      </c>
      <c r="GO155">
        <f>IF(BI155=2,ROUND(O155+X155+Y155,2),0)</f>
        <v>0</v>
      </c>
      <c r="GP155">
        <f>IF(BI155=4,ROUND(O155+X155+Y155,2)+GX155,0)</f>
        <v>0</v>
      </c>
      <c r="GR155">
        <v>1</v>
      </c>
      <c r="GS155">
        <v>1</v>
      </c>
      <c r="GT155">
        <v>0</v>
      </c>
      <c r="GU155" t="s">
        <v>3</v>
      </c>
      <c r="GV155">
        <f>ROUND((GT155),2)</f>
        <v>0</v>
      </c>
      <c r="GW155">
        <v>1</v>
      </c>
      <c r="GX155">
        <f>ROUND(HC155*I155,2)</f>
        <v>0</v>
      </c>
      <c r="HA155">
        <v>0</v>
      </c>
      <c r="HB155">
        <v>0</v>
      </c>
      <c r="HC155">
        <f>GV155*GW155</f>
        <v>0</v>
      </c>
      <c r="IK155">
        <v>0</v>
      </c>
    </row>
    <row r="156" spans="1:245">
      <c r="A156">
        <v>17</v>
      </c>
      <c r="B156">
        <v>1</v>
      </c>
      <c r="E156" t="s">
        <v>3</v>
      </c>
      <c r="F156" t="s">
        <v>270</v>
      </c>
      <c r="G156" t="s">
        <v>271</v>
      </c>
      <c r="H156" t="s">
        <v>168</v>
      </c>
      <c r="I156">
        <f>ROUND(84/1000,9)</f>
        <v>8.4000000000000005E-2</v>
      </c>
      <c r="J156">
        <v>0</v>
      </c>
      <c r="O156">
        <f>ROUND(CP156,2)</f>
        <v>1990.7</v>
      </c>
      <c r="P156">
        <f>ROUND(CQ156*I156,2)</f>
        <v>1990.7</v>
      </c>
      <c r="Q156">
        <f>ROUND(CR156*I156,2)</f>
        <v>0</v>
      </c>
      <c r="R156">
        <f>ROUND(CS156*I156,2)</f>
        <v>0</v>
      </c>
      <c r="S156">
        <f>ROUND(CT156*I156,2)</f>
        <v>0</v>
      </c>
      <c r="T156">
        <f>ROUND(CU156*I156,2)</f>
        <v>0</v>
      </c>
      <c r="U156">
        <f>CV156*I156</f>
        <v>0</v>
      </c>
      <c r="V156">
        <f>CW156*I156</f>
        <v>0</v>
      </c>
      <c r="W156">
        <f>ROUND(CX156*I156,2)</f>
        <v>0.56999999999999995</v>
      </c>
      <c r="X156">
        <f t="shared" si="128"/>
        <v>0</v>
      </c>
      <c r="Y156">
        <f t="shared" si="128"/>
        <v>0</v>
      </c>
      <c r="AA156">
        <v>-1</v>
      </c>
      <c r="AB156">
        <f>ROUND((AC156+AD156+AF156),2)</f>
        <v>10259.200000000001</v>
      </c>
      <c r="AC156">
        <f>ROUND((ES156),2)</f>
        <v>10259.200000000001</v>
      </c>
      <c r="AD156">
        <f>ROUND((((ET156)-(EU156))+AE156),2)</f>
        <v>0</v>
      </c>
      <c r="AE156">
        <f t="shared" si="129"/>
        <v>0</v>
      </c>
      <c r="AF156">
        <f t="shared" si="129"/>
        <v>0</v>
      </c>
      <c r="AG156">
        <f>ROUND((AP156),2)</f>
        <v>0</v>
      </c>
      <c r="AH156">
        <f t="shared" si="130"/>
        <v>0</v>
      </c>
      <c r="AI156">
        <f t="shared" si="130"/>
        <v>0</v>
      </c>
      <c r="AJ156">
        <f>(AS156)</f>
        <v>6.77</v>
      </c>
      <c r="AK156">
        <v>10259.200000000001</v>
      </c>
      <c r="AL156">
        <v>10259.200000000001</v>
      </c>
      <c r="AM156">
        <v>0</v>
      </c>
      <c r="AN156">
        <v>0</v>
      </c>
      <c r="AO156">
        <v>0</v>
      </c>
      <c r="AP156">
        <v>0</v>
      </c>
      <c r="AQ156">
        <v>0</v>
      </c>
      <c r="AR156">
        <v>0</v>
      </c>
      <c r="AS156">
        <v>6.77</v>
      </c>
      <c r="AT156">
        <v>0</v>
      </c>
      <c r="AU156">
        <v>0</v>
      </c>
      <c r="AV156">
        <v>1</v>
      </c>
      <c r="AW156">
        <v>1</v>
      </c>
      <c r="AZ156">
        <v>1</v>
      </c>
      <c r="BA156">
        <v>1</v>
      </c>
      <c r="BB156">
        <v>1</v>
      </c>
      <c r="BC156">
        <v>2.31</v>
      </c>
      <c r="BD156" t="s">
        <v>3</v>
      </c>
      <c r="BE156" t="s">
        <v>3</v>
      </c>
      <c r="BF156" t="s">
        <v>3</v>
      </c>
      <c r="BG156" t="s">
        <v>3</v>
      </c>
      <c r="BH156">
        <v>3</v>
      </c>
      <c r="BI156">
        <v>2</v>
      </c>
      <c r="BJ156" t="s">
        <v>272</v>
      </c>
      <c r="BM156">
        <v>500002</v>
      </c>
      <c r="BN156">
        <v>0</v>
      </c>
      <c r="BO156" t="s">
        <v>270</v>
      </c>
      <c r="BP156">
        <v>1</v>
      </c>
      <c r="BQ156">
        <v>12</v>
      </c>
      <c r="BR156">
        <v>0</v>
      </c>
      <c r="BS156">
        <v>1</v>
      </c>
      <c r="BT156">
        <v>1</v>
      </c>
      <c r="BU156">
        <v>1</v>
      </c>
      <c r="BV156">
        <v>1</v>
      </c>
      <c r="BW156">
        <v>1</v>
      </c>
      <c r="BX156">
        <v>1</v>
      </c>
      <c r="BY156" t="s">
        <v>3</v>
      </c>
      <c r="BZ156">
        <v>0</v>
      </c>
      <c r="CA156">
        <v>0</v>
      </c>
      <c r="CE156">
        <v>0</v>
      </c>
      <c r="CF156">
        <v>0</v>
      </c>
      <c r="CG156">
        <v>0</v>
      </c>
      <c r="CM156">
        <v>0</v>
      </c>
      <c r="CN156" t="s">
        <v>3</v>
      </c>
      <c r="CO156">
        <v>0</v>
      </c>
      <c r="CP156">
        <f>(P156+Q156+S156)</f>
        <v>1990.7</v>
      </c>
      <c r="CQ156">
        <f>AC156*BC156</f>
        <v>23698.752</v>
      </c>
      <c r="CR156">
        <f>AD156*BB156</f>
        <v>0</v>
      </c>
      <c r="CS156">
        <f>AE156*BS156</f>
        <v>0</v>
      </c>
      <c r="CT156">
        <f>AF156*BA156</f>
        <v>0</v>
      </c>
      <c r="CU156">
        <f t="shared" si="131"/>
        <v>0</v>
      </c>
      <c r="CV156">
        <f t="shared" si="131"/>
        <v>0</v>
      </c>
      <c r="CW156">
        <f t="shared" si="131"/>
        <v>0</v>
      </c>
      <c r="CX156">
        <f t="shared" si="131"/>
        <v>6.77</v>
      </c>
      <c r="CY156">
        <f>(((S156+R156)*AT156)/100)</f>
        <v>0</v>
      </c>
      <c r="CZ156">
        <f>(((S156+R156)*AU156)/100)</f>
        <v>0</v>
      </c>
      <c r="DC156" t="s">
        <v>3</v>
      </c>
      <c r="DD156" t="s">
        <v>3</v>
      </c>
      <c r="DE156" t="s">
        <v>3</v>
      </c>
      <c r="DF156" t="s">
        <v>3</v>
      </c>
      <c r="DG156" t="s">
        <v>3</v>
      </c>
      <c r="DH156" t="s">
        <v>3</v>
      </c>
      <c r="DI156" t="s">
        <v>3</v>
      </c>
      <c r="DJ156" t="s">
        <v>3</v>
      </c>
      <c r="DK156" t="s">
        <v>3</v>
      </c>
      <c r="DL156" t="s">
        <v>3</v>
      </c>
      <c r="DM156" t="s">
        <v>3</v>
      </c>
      <c r="DN156">
        <v>0</v>
      </c>
      <c r="DO156">
        <v>0</v>
      </c>
      <c r="DP156">
        <v>1</v>
      </c>
      <c r="DQ156">
        <v>1</v>
      </c>
      <c r="DU156">
        <v>1013</v>
      </c>
      <c r="DV156" t="s">
        <v>168</v>
      </c>
      <c r="DW156" t="s">
        <v>172</v>
      </c>
      <c r="DX156">
        <v>1</v>
      </c>
      <c r="EE156">
        <v>29085444</v>
      </c>
      <c r="EF156">
        <v>12</v>
      </c>
      <c r="EG156" t="s">
        <v>265</v>
      </c>
      <c r="EH156">
        <v>0</v>
      </c>
      <c r="EI156" t="s">
        <v>3</v>
      </c>
      <c r="EJ156">
        <v>2</v>
      </c>
      <c r="EK156">
        <v>500002</v>
      </c>
      <c r="EL156" t="s">
        <v>266</v>
      </c>
      <c r="EM156" t="s">
        <v>267</v>
      </c>
      <c r="EO156" t="s">
        <v>3</v>
      </c>
      <c r="EQ156">
        <v>1024</v>
      </c>
      <c r="ER156">
        <v>10259.200000000001</v>
      </c>
      <c r="ES156">
        <v>10259.200000000001</v>
      </c>
      <c r="ET156">
        <v>0</v>
      </c>
      <c r="EU156">
        <v>0</v>
      </c>
      <c r="EV156">
        <v>0</v>
      </c>
      <c r="EW156">
        <v>0</v>
      </c>
      <c r="EX156">
        <v>0</v>
      </c>
      <c r="EY156">
        <v>0</v>
      </c>
      <c r="FQ156">
        <v>0</v>
      </c>
      <c r="FR156">
        <f>ROUND(IF(AND(BH156=3,BI156=3),P156,0),2)</f>
        <v>0</v>
      </c>
      <c r="FS156">
        <v>0</v>
      </c>
      <c r="FX156">
        <v>0</v>
      </c>
      <c r="FY156">
        <v>0</v>
      </c>
      <c r="GA156" t="s">
        <v>3</v>
      </c>
      <c r="GD156">
        <v>1</v>
      </c>
      <c r="GF156">
        <v>1317206815</v>
      </c>
      <c r="GG156">
        <v>2</v>
      </c>
      <c r="GH156">
        <v>1</v>
      </c>
      <c r="GI156">
        <v>2</v>
      </c>
      <c r="GJ156">
        <v>0</v>
      </c>
      <c r="GK156">
        <v>0</v>
      </c>
      <c r="GL156">
        <f>ROUND(IF(AND(BH156=3,BI156=3,FS156&lt;&gt;0),P156,0),2)</f>
        <v>0</v>
      </c>
      <c r="GM156">
        <f>ROUND(O156+X156+Y156,2)+GX156</f>
        <v>1990.7</v>
      </c>
      <c r="GN156">
        <f>IF(OR(BI156=0,BI156=1),ROUND(O156+X156+Y156,2),0)</f>
        <v>0</v>
      </c>
      <c r="GO156">
        <f>IF(BI156=2,ROUND(O156+X156+Y156,2),0)</f>
        <v>1990.7</v>
      </c>
      <c r="GP156">
        <f>IF(BI156=4,ROUND(O156+X156+Y156,2)+GX156,0)</f>
        <v>0</v>
      </c>
      <c r="GR156">
        <v>0</v>
      </c>
      <c r="GS156">
        <v>3</v>
      </c>
      <c r="GT156">
        <v>0</v>
      </c>
      <c r="GU156" t="s">
        <v>3</v>
      </c>
      <c r="GV156">
        <f>ROUND((GT156),2)</f>
        <v>0</v>
      </c>
      <c r="GW156">
        <v>1</v>
      </c>
      <c r="GX156">
        <f>ROUND(HC156*I156,2)</f>
        <v>0</v>
      </c>
      <c r="HA156">
        <v>0</v>
      </c>
      <c r="HB156">
        <v>0</v>
      </c>
      <c r="HC156">
        <f>GV156*GW156</f>
        <v>0</v>
      </c>
      <c r="IK156">
        <v>0</v>
      </c>
    </row>
    <row r="157" spans="1:245">
      <c r="A157">
        <v>17</v>
      </c>
      <c r="B157">
        <v>1</v>
      </c>
      <c r="E157" t="s">
        <v>3</v>
      </c>
      <c r="F157" t="s">
        <v>273</v>
      </c>
      <c r="G157" t="s">
        <v>274</v>
      </c>
      <c r="H157" t="s">
        <v>168</v>
      </c>
      <c r="I157">
        <f>ROUND(14/1000,9)</f>
        <v>1.4E-2</v>
      </c>
      <c r="J157">
        <v>0</v>
      </c>
      <c r="O157">
        <f>ROUND(CP157,2)</f>
        <v>669.11</v>
      </c>
      <c r="P157">
        <f>ROUND(CQ157*I157,2)</f>
        <v>669.11</v>
      </c>
      <c r="Q157">
        <f>ROUND(CR157*I157,2)</f>
        <v>0</v>
      </c>
      <c r="R157">
        <f>ROUND(CS157*I157,2)</f>
        <v>0</v>
      </c>
      <c r="S157">
        <f>ROUND(CT157*I157,2)</f>
        <v>0</v>
      </c>
      <c r="T157">
        <f>ROUND(CU157*I157,2)</f>
        <v>0</v>
      </c>
      <c r="U157">
        <f>CV157*I157</f>
        <v>0</v>
      </c>
      <c r="V157">
        <f>CW157*I157</f>
        <v>0</v>
      </c>
      <c r="W157">
        <f>ROUND(CX157*I157,2)</f>
        <v>0.17</v>
      </c>
      <c r="X157">
        <f t="shared" si="128"/>
        <v>0</v>
      </c>
      <c r="Y157">
        <f t="shared" si="128"/>
        <v>0</v>
      </c>
      <c r="AA157">
        <v>-1</v>
      </c>
      <c r="AB157">
        <f>ROUND((AC157+AD157+AF157),2)</f>
        <v>20337.810000000001</v>
      </c>
      <c r="AC157">
        <f>ROUND((ES157),2)</f>
        <v>20337.810000000001</v>
      </c>
      <c r="AD157">
        <f>ROUND((((ET157)-(EU157))+AE157),2)</f>
        <v>0</v>
      </c>
      <c r="AE157">
        <f t="shared" si="129"/>
        <v>0</v>
      </c>
      <c r="AF157">
        <f t="shared" si="129"/>
        <v>0</v>
      </c>
      <c r="AG157">
        <f>ROUND((AP157),2)</f>
        <v>0</v>
      </c>
      <c r="AH157">
        <f t="shared" si="130"/>
        <v>0</v>
      </c>
      <c r="AI157">
        <f t="shared" si="130"/>
        <v>0</v>
      </c>
      <c r="AJ157">
        <f>(AS157)</f>
        <v>12.34</v>
      </c>
      <c r="AK157">
        <v>20337.810000000001</v>
      </c>
      <c r="AL157">
        <v>20337.810000000001</v>
      </c>
      <c r="AM157">
        <v>0</v>
      </c>
      <c r="AN157">
        <v>0</v>
      </c>
      <c r="AO157">
        <v>0</v>
      </c>
      <c r="AP157">
        <v>0</v>
      </c>
      <c r="AQ157">
        <v>0</v>
      </c>
      <c r="AR157">
        <v>0</v>
      </c>
      <c r="AS157">
        <v>12.34</v>
      </c>
      <c r="AT157">
        <v>0</v>
      </c>
      <c r="AU157">
        <v>0</v>
      </c>
      <c r="AV157">
        <v>1</v>
      </c>
      <c r="AW157">
        <v>1</v>
      </c>
      <c r="AZ157">
        <v>1</v>
      </c>
      <c r="BA157">
        <v>1</v>
      </c>
      <c r="BB157">
        <v>1</v>
      </c>
      <c r="BC157">
        <v>2.35</v>
      </c>
      <c r="BD157" t="s">
        <v>3</v>
      </c>
      <c r="BE157" t="s">
        <v>3</v>
      </c>
      <c r="BF157" t="s">
        <v>3</v>
      </c>
      <c r="BG157" t="s">
        <v>3</v>
      </c>
      <c r="BH157">
        <v>3</v>
      </c>
      <c r="BI157">
        <v>2</v>
      </c>
      <c r="BJ157" t="s">
        <v>275</v>
      </c>
      <c r="BM157">
        <v>500002</v>
      </c>
      <c r="BN157">
        <v>0</v>
      </c>
      <c r="BO157" t="s">
        <v>273</v>
      </c>
      <c r="BP157">
        <v>1</v>
      </c>
      <c r="BQ157">
        <v>12</v>
      </c>
      <c r="BR157">
        <v>0</v>
      </c>
      <c r="BS157">
        <v>1</v>
      </c>
      <c r="BT157">
        <v>1</v>
      </c>
      <c r="BU157">
        <v>1</v>
      </c>
      <c r="BV157">
        <v>1</v>
      </c>
      <c r="BW157">
        <v>1</v>
      </c>
      <c r="BX157">
        <v>1</v>
      </c>
      <c r="BY157" t="s">
        <v>3</v>
      </c>
      <c r="BZ157">
        <v>0</v>
      </c>
      <c r="CA157">
        <v>0</v>
      </c>
      <c r="CE157">
        <v>0</v>
      </c>
      <c r="CF157">
        <v>0</v>
      </c>
      <c r="CG157">
        <v>0</v>
      </c>
      <c r="CM157">
        <v>0</v>
      </c>
      <c r="CN157" t="s">
        <v>3</v>
      </c>
      <c r="CO157">
        <v>0</v>
      </c>
      <c r="CP157">
        <f>(P157+Q157+S157)</f>
        <v>669.11</v>
      </c>
      <c r="CQ157">
        <f>AC157*BC157</f>
        <v>47793.853499999997</v>
      </c>
      <c r="CR157">
        <f>AD157*BB157</f>
        <v>0</v>
      </c>
      <c r="CS157">
        <f>AE157*BS157</f>
        <v>0</v>
      </c>
      <c r="CT157">
        <f>AF157*BA157</f>
        <v>0</v>
      </c>
      <c r="CU157">
        <f t="shared" si="131"/>
        <v>0</v>
      </c>
      <c r="CV157">
        <f t="shared" si="131"/>
        <v>0</v>
      </c>
      <c r="CW157">
        <f t="shared" si="131"/>
        <v>0</v>
      </c>
      <c r="CX157">
        <f t="shared" si="131"/>
        <v>12.34</v>
      </c>
      <c r="CY157">
        <f>(((S157+R157)*AT157)/100)</f>
        <v>0</v>
      </c>
      <c r="CZ157">
        <f>(((S157+R157)*AU157)/100)</f>
        <v>0</v>
      </c>
      <c r="DC157" t="s">
        <v>3</v>
      </c>
      <c r="DD157" t="s">
        <v>3</v>
      </c>
      <c r="DE157" t="s">
        <v>3</v>
      </c>
      <c r="DF157" t="s">
        <v>3</v>
      </c>
      <c r="DG157" t="s">
        <v>3</v>
      </c>
      <c r="DH157" t="s">
        <v>3</v>
      </c>
      <c r="DI157" t="s">
        <v>3</v>
      </c>
      <c r="DJ157" t="s">
        <v>3</v>
      </c>
      <c r="DK157" t="s">
        <v>3</v>
      </c>
      <c r="DL157" t="s">
        <v>3</v>
      </c>
      <c r="DM157" t="s">
        <v>3</v>
      </c>
      <c r="DN157">
        <v>0</v>
      </c>
      <c r="DO157">
        <v>0</v>
      </c>
      <c r="DP157">
        <v>1</v>
      </c>
      <c r="DQ157">
        <v>1</v>
      </c>
      <c r="DU157">
        <v>1013</v>
      </c>
      <c r="DV157" t="s">
        <v>168</v>
      </c>
      <c r="DW157" t="s">
        <v>172</v>
      </c>
      <c r="DX157">
        <v>1</v>
      </c>
      <c r="EE157">
        <v>29085444</v>
      </c>
      <c r="EF157">
        <v>12</v>
      </c>
      <c r="EG157" t="s">
        <v>265</v>
      </c>
      <c r="EH157">
        <v>0</v>
      </c>
      <c r="EI157" t="s">
        <v>3</v>
      </c>
      <c r="EJ157">
        <v>2</v>
      </c>
      <c r="EK157">
        <v>500002</v>
      </c>
      <c r="EL157" t="s">
        <v>266</v>
      </c>
      <c r="EM157" t="s">
        <v>267</v>
      </c>
      <c r="EO157" t="s">
        <v>3</v>
      </c>
      <c r="EQ157">
        <v>1024</v>
      </c>
      <c r="ER157">
        <v>20337.810000000001</v>
      </c>
      <c r="ES157">
        <v>20337.810000000001</v>
      </c>
      <c r="ET157">
        <v>0</v>
      </c>
      <c r="EU157">
        <v>0</v>
      </c>
      <c r="EV157">
        <v>0</v>
      </c>
      <c r="EW157">
        <v>0</v>
      </c>
      <c r="EX157">
        <v>0</v>
      </c>
      <c r="EY157">
        <v>0</v>
      </c>
      <c r="FQ157">
        <v>0</v>
      </c>
      <c r="FR157">
        <f>ROUND(IF(AND(BH157=3,BI157=3),P157,0),2)</f>
        <v>0</v>
      </c>
      <c r="FS157">
        <v>0</v>
      </c>
      <c r="FX157">
        <v>0</v>
      </c>
      <c r="FY157">
        <v>0</v>
      </c>
      <c r="GA157" t="s">
        <v>3</v>
      </c>
      <c r="GD157">
        <v>1</v>
      </c>
      <c r="GF157">
        <v>-1792403370</v>
      </c>
      <c r="GG157">
        <v>2</v>
      </c>
      <c r="GH157">
        <v>1</v>
      </c>
      <c r="GI157">
        <v>2</v>
      </c>
      <c r="GJ157">
        <v>0</v>
      </c>
      <c r="GK157">
        <v>0</v>
      </c>
      <c r="GL157">
        <f>ROUND(IF(AND(BH157=3,BI157=3,FS157&lt;&gt;0),P157,0),2)</f>
        <v>0</v>
      </c>
      <c r="GM157">
        <f>ROUND(O157+X157+Y157,2)+GX157</f>
        <v>669.11</v>
      </c>
      <c r="GN157">
        <f>IF(OR(BI157=0,BI157=1),ROUND(O157+X157+Y157,2),0)</f>
        <v>0</v>
      </c>
      <c r="GO157">
        <f>IF(BI157=2,ROUND(O157+X157+Y157,2),0)</f>
        <v>669.11</v>
      </c>
      <c r="GP157">
        <f>IF(BI157=4,ROUND(O157+X157+Y157,2)+GX157,0)</f>
        <v>0</v>
      </c>
      <c r="GR157">
        <v>0</v>
      </c>
      <c r="GS157">
        <v>0</v>
      </c>
      <c r="GT157">
        <v>0</v>
      </c>
      <c r="GU157" t="s">
        <v>3</v>
      </c>
      <c r="GV157">
        <f>ROUND((GT157),2)</f>
        <v>0</v>
      </c>
      <c r="GW157">
        <v>1</v>
      </c>
      <c r="GX157">
        <f>ROUND(HC157*I157,2)</f>
        <v>0</v>
      </c>
      <c r="HA157">
        <v>0</v>
      </c>
      <c r="HB157">
        <v>0</v>
      </c>
      <c r="HC157">
        <f>GV157*GW157</f>
        <v>0</v>
      </c>
      <c r="IK157">
        <v>0</v>
      </c>
    </row>
    <row r="158" spans="1:245">
      <c r="A158">
        <v>19</v>
      </c>
      <c r="B158">
        <v>1</v>
      </c>
      <c r="F158" t="s">
        <v>3</v>
      </c>
      <c r="G158" t="s">
        <v>276</v>
      </c>
      <c r="H158" t="s">
        <v>3</v>
      </c>
      <c r="AA158">
        <v>1</v>
      </c>
      <c r="IK158">
        <v>0</v>
      </c>
    </row>
    <row r="159" spans="1:245">
      <c r="A159">
        <v>17</v>
      </c>
      <c r="B159">
        <v>1</v>
      </c>
      <c r="E159" t="s">
        <v>145</v>
      </c>
      <c r="F159" t="s">
        <v>256</v>
      </c>
      <c r="G159" t="s">
        <v>277</v>
      </c>
      <c r="H159" t="s">
        <v>278</v>
      </c>
      <c r="I159">
        <v>1</v>
      </c>
      <c r="J159">
        <v>0</v>
      </c>
      <c r="O159">
        <f t="shared" ref="O159:O171" si="132">ROUND(CP159,2)</f>
        <v>795.91</v>
      </c>
      <c r="P159">
        <f t="shared" ref="P159:P171" si="133">ROUND(CQ159*I159,2)</f>
        <v>795.91</v>
      </c>
      <c r="Q159">
        <f t="shared" ref="Q159:Q171" si="134">ROUND(CR159*I159,2)</f>
        <v>0</v>
      </c>
      <c r="R159">
        <f t="shared" ref="R159:R171" si="135">ROUND(CS159*I159,2)</f>
        <v>0</v>
      </c>
      <c r="S159">
        <f t="shared" ref="S159:S171" si="136">ROUND(CT159*I159,2)</f>
        <v>0</v>
      </c>
      <c r="T159">
        <f t="shared" ref="T159:T171" si="137">ROUND(CU159*I159,2)</f>
        <v>0</v>
      </c>
      <c r="U159">
        <f t="shared" ref="U159:U171" si="138">CV159*I159</f>
        <v>0</v>
      </c>
      <c r="V159">
        <f t="shared" ref="V159:V171" si="139">CW159*I159</f>
        <v>0</v>
      </c>
      <c r="W159">
        <f t="shared" ref="W159:W171" si="140">ROUND(CX159*I159,2)</f>
        <v>0</v>
      </c>
      <c r="X159">
        <f t="shared" ref="X159:X171" si="141">ROUND(CY159,2)</f>
        <v>0</v>
      </c>
      <c r="Y159">
        <f t="shared" ref="Y159:Y171" si="142">ROUND(CZ159,2)</f>
        <v>0</v>
      </c>
      <c r="AA159">
        <v>37008144</v>
      </c>
      <c r="AB159">
        <f t="shared" ref="AB159:AB171" si="143">ROUND((AC159+AD159+AF159),2)</f>
        <v>126.94</v>
      </c>
      <c r="AC159">
        <f t="shared" ref="AC159:AC171" si="144">ROUND((ES159),2)</f>
        <v>126.94</v>
      </c>
      <c r="AD159">
        <f t="shared" ref="AD159:AD171" si="145">ROUND((((ET159)-(EU159))+AE159),2)</f>
        <v>0</v>
      </c>
      <c r="AE159">
        <f t="shared" ref="AE159:AE171" si="146">ROUND((EU159),2)</f>
        <v>0</v>
      </c>
      <c r="AF159">
        <f t="shared" ref="AF159:AF171" si="147">ROUND((EV159),2)</f>
        <v>0</v>
      </c>
      <c r="AG159">
        <f t="shared" ref="AG159:AG171" si="148">ROUND((AP159),2)</f>
        <v>0</v>
      </c>
      <c r="AH159">
        <f t="shared" ref="AH159:AH171" si="149">(EW159)</f>
        <v>0</v>
      </c>
      <c r="AI159">
        <f t="shared" ref="AI159:AI171" si="150">(EX159)</f>
        <v>0</v>
      </c>
      <c r="AJ159">
        <f t="shared" ref="AJ159:AJ171" si="151">(AS159)</f>
        <v>0</v>
      </c>
      <c r="AK159">
        <v>126.94</v>
      </c>
      <c r="AL159">
        <v>126.94</v>
      </c>
      <c r="AM159">
        <v>0</v>
      </c>
      <c r="AN159">
        <v>0</v>
      </c>
      <c r="AO159">
        <v>0</v>
      </c>
      <c r="AP159">
        <v>0</v>
      </c>
      <c r="AQ159">
        <v>0</v>
      </c>
      <c r="AR159">
        <v>0</v>
      </c>
      <c r="AS159">
        <v>0</v>
      </c>
      <c r="AT159">
        <v>0</v>
      </c>
      <c r="AU159">
        <v>0</v>
      </c>
      <c r="AV159">
        <v>1</v>
      </c>
      <c r="AW159">
        <v>1</v>
      </c>
      <c r="AZ159">
        <v>1</v>
      </c>
      <c r="BA159">
        <v>1</v>
      </c>
      <c r="BB159">
        <v>1</v>
      </c>
      <c r="BC159">
        <v>6.27</v>
      </c>
      <c r="BD159" t="s">
        <v>3</v>
      </c>
      <c r="BE159" t="s">
        <v>3</v>
      </c>
      <c r="BF159" t="s">
        <v>3</v>
      </c>
      <c r="BG159" t="s">
        <v>3</v>
      </c>
      <c r="BH159">
        <v>3</v>
      </c>
      <c r="BI159">
        <v>1</v>
      </c>
      <c r="BJ159" t="s">
        <v>3</v>
      </c>
      <c r="BM159">
        <v>1100</v>
      </c>
      <c r="BN159">
        <v>0</v>
      </c>
      <c r="BO159" t="s">
        <v>3</v>
      </c>
      <c r="BP159">
        <v>0</v>
      </c>
      <c r="BQ159">
        <v>8</v>
      </c>
      <c r="BR159">
        <v>0</v>
      </c>
      <c r="BS159">
        <v>1</v>
      </c>
      <c r="BT159">
        <v>1</v>
      </c>
      <c r="BU159">
        <v>1</v>
      </c>
      <c r="BV159">
        <v>1</v>
      </c>
      <c r="BW159">
        <v>1</v>
      </c>
      <c r="BX159">
        <v>1</v>
      </c>
      <c r="BY159" t="s">
        <v>3</v>
      </c>
      <c r="BZ159">
        <v>0</v>
      </c>
      <c r="CA159">
        <v>0</v>
      </c>
      <c r="CE159">
        <v>0</v>
      </c>
      <c r="CF159">
        <v>0</v>
      </c>
      <c r="CG159">
        <v>0</v>
      </c>
      <c r="CM159">
        <v>0</v>
      </c>
      <c r="CN159" t="s">
        <v>3</v>
      </c>
      <c r="CO159">
        <v>0</v>
      </c>
      <c r="CP159">
        <f t="shared" ref="CP159:CP171" si="152">(P159+Q159+S159)</f>
        <v>795.91</v>
      </c>
      <c r="CQ159">
        <f t="shared" ref="CQ159:CQ171" si="153">AC159*BC159</f>
        <v>795.91380000000004</v>
      </c>
      <c r="CR159">
        <f t="shared" ref="CR159:CR171" si="154">AD159*BB159</f>
        <v>0</v>
      </c>
      <c r="CS159">
        <f t="shared" ref="CS159:CS171" si="155">AE159*BS159</f>
        <v>0</v>
      </c>
      <c r="CT159">
        <f t="shared" ref="CT159:CT171" si="156">AF159*BA159</f>
        <v>0</v>
      </c>
      <c r="CU159">
        <f t="shared" ref="CU159:CU171" si="157">AG159</f>
        <v>0</v>
      </c>
      <c r="CV159">
        <f t="shared" ref="CV159:CV171" si="158">AH159</f>
        <v>0</v>
      </c>
      <c r="CW159">
        <f t="shared" ref="CW159:CW171" si="159">AI159</f>
        <v>0</v>
      </c>
      <c r="CX159">
        <f t="shared" ref="CX159:CX171" si="160">AJ159</f>
        <v>0</v>
      </c>
      <c r="CY159">
        <f t="shared" ref="CY159:CY171" si="161">(((S159+R159)*AT159)/100)</f>
        <v>0</v>
      </c>
      <c r="CZ159">
        <f t="shared" ref="CZ159:CZ171" si="162">(((S159+R159)*AU159)/100)</f>
        <v>0</v>
      </c>
      <c r="DC159" t="s">
        <v>3</v>
      </c>
      <c r="DD159" t="s">
        <v>3</v>
      </c>
      <c r="DE159" t="s">
        <v>3</v>
      </c>
      <c r="DF159" t="s">
        <v>3</v>
      </c>
      <c r="DG159" t="s">
        <v>3</v>
      </c>
      <c r="DH159" t="s">
        <v>3</v>
      </c>
      <c r="DI159" t="s">
        <v>3</v>
      </c>
      <c r="DJ159" t="s">
        <v>3</v>
      </c>
      <c r="DK159" t="s">
        <v>3</v>
      </c>
      <c r="DL159" t="s">
        <v>3</v>
      </c>
      <c r="DM159" t="s">
        <v>3</v>
      </c>
      <c r="DN159">
        <v>0</v>
      </c>
      <c r="DO159">
        <v>0</v>
      </c>
      <c r="DP159">
        <v>1</v>
      </c>
      <c r="DQ159">
        <v>1</v>
      </c>
      <c r="DU159">
        <v>1010</v>
      </c>
      <c r="DV159" t="s">
        <v>278</v>
      </c>
      <c r="DW159" t="s">
        <v>279</v>
      </c>
      <c r="DX159">
        <v>1</v>
      </c>
      <c r="EE159">
        <v>29085693</v>
      </c>
      <c r="EF159">
        <v>8</v>
      </c>
      <c r="EG159" t="s">
        <v>246</v>
      </c>
      <c r="EH159">
        <v>0</v>
      </c>
      <c r="EI159" t="s">
        <v>3</v>
      </c>
      <c r="EJ159">
        <v>1</v>
      </c>
      <c r="EK159">
        <v>1100</v>
      </c>
      <c r="EL159" t="s">
        <v>259</v>
      </c>
      <c r="EM159" t="s">
        <v>260</v>
      </c>
      <c r="EO159" t="s">
        <v>3</v>
      </c>
      <c r="EQ159">
        <v>0</v>
      </c>
      <c r="ER159">
        <v>126.94</v>
      </c>
      <c r="ES159">
        <v>126.94</v>
      </c>
      <c r="ET159">
        <v>0</v>
      </c>
      <c r="EU159">
        <v>0</v>
      </c>
      <c r="EV159">
        <v>0</v>
      </c>
      <c r="EW159">
        <v>0</v>
      </c>
      <c r="EX159">
        <v>0</v>
      </c>
      <c r="EY159">
        <v>0</v>
      </c>
      <c r="EZ159">
        <v>5</v>
      </c>
      <c r="FC159">
        <v>1</v>
      </c>
      <c r="FD159">
        <v>18</v>
      </c>
      <c r="FF159">
        <v>893.5</v>
      </c>
      <c r="FQ159">
        <v>0</v>
      </c>
      <c r="FR159">
        <f t="shared" ref="FR159:FR171" si="163">ROUND(IF(AND(BH159=3,BI159=3),P159,0),2)</f>
        <v>0</v>
      </c>
      <c r="FS159">
        <v>0</v>
      </c>
      <c r="FX159">
        <v>0</v>
      </c>
      <c r="FY159">
        <v>0</v>
      </c>
      <c r="GA159" t="s">
        <v>280</v>
      </c>
      <c r="GD159">
        <v>1</v>
      </c>
      <c r="GF159">
        <v>-1483650653</v>
      </c>
      <c r="GG159">
        <v>2</v>
      </c>
      <c r="GH159">
        <v>3</v>
      </c>
      <c r="GI159">
        <v>3</v>
      </c>
      <c r="GJ159">
        <v>0</v>
      </c>
      <c r="GK159">
        <v>0</v>
      </c>
      <c r="GL159">
        <f t="shared" ref="GL159:GL171" si="164">ROUND(IF(AND(BH159=3,BI159=3,FS159&lt;&gt;0),P159,0),2)</f>
        <v>0</v>
      </c>
      <c r="GM159">
        <f t="shared" ref="GM159:GM171" si="165">ROUND(O159+X159+Y159,2)+GX159</f>
        <v>795.91</v>
      </c>
      <c r="GN159">
        <f t="shared" ref="GN159:GN171" si="166">IF(OR(BI159=0,BI159=1),ROUND(O159+X159+Y159,2),0)</f>
        <v>795.91</v>
      </c>
      <c r="GO159">
        <f t="shared" ref="GO159:GO171" si="167">IF(BI159=2,ROUND(O159+X159+Y159,2),0)</f>
        <v>0</v>
      </c>
      <c r="GP159">
        <f t="shared" ref="GP159:GP171" si="168">IF(BI159=4,ROUND(O159+X159+Y159,2)+GX159,0)</f>
        <v>0</v>
      </c>
      <c r="GR159">
        <v>1</v>
      </c>
      <c r="GS159">
        <v>1</v>
      </c>
      <c r="GT159">
        <v>0</v>
      </c>
      <c r="GU159" t="s">
        <v>3</v>
      </c>
      <c r="GV159">
        <f t="shared" ref="GV159:GV171" si="169">ROUND((GT159),2)</f>
        <v>0</v>
      </c>
      <c r="GW159">
        <v>1</v>
      </c>
      <c r="GX159">
        <f t="shared" ref="GX159:GX171" si="170">ROUND(HC159*I159,2)</f>
        <v>0</v>
      </c>
      <c r="HA159">
        <v>0</v>
      </c>
      <c r="HB159">
        <v>0</v>
      </c>
      <c r="HC159">
        <f t="shared" ref="HC159:HC171" si="171">GV159*GW159</f>
        <v>0</v>
      </c>
      <c r="IK159">
        <v>0</v>
      </c>
    </row>
    <row r="160" spans="1:245">
      <c r="A160">
        <v>17</v>
      </c>
      <c r="B160">
        <v>1</v>
      </c>
      <c r="E160" t="s">
        <v>3</v>
      </c>
      <c r="F160" t="s">
        <v>256</v>
      </c>
      <c r="G160" t="s">
        <v>281</v>
      </c>
      <c r="H160" t="s">
        <v>278</v>
      </c>
      <c r="I160">
        <v>1</v>
      </c>
      <c r="J160">
        <v>0</v>
      </c>
      <c r="O160">
        <f t="shared" si="132"/>
        <v>911.28</v>
      </c>
      <c r="P160">
        <f t="shared" si="133"/>
        <v>911.28</v>
      </c>
      <c r="Q160">
        <f t="shared" si="134"/>
        <v>0</v>
      </c>
      <c r="R160">
        <f t="shared" si="135"/>
        <v>0</v>
      </c>
      <c r="S160">
        <f t="shared" si="136"/>
        <v>0</v>
      </c>
      <c r="T160">
        <f t="shared" si="137"/>
        <v>0</v>
      </c>
      <c r="U160">
        <f t="shared" si="138"/>
        <v>0</v>
      </c>
      <c r="V160">
        <f t="shared" si="139"/>
        <v>0</v>
      </c>
      <c r="W160">
        <f t="shared" si="140"/>
        <v>0</v>
      </c>
      <c r="X160">
        <f t="shared" si="141"/>
        <v>0</v>
      </c>
      <c r="Y160">
        <f t="shared" si="142"/>
        <v>0</v>
      </c>
      <c r="AA160">
        <v>-1</v>
      </c>
      <c r="AB160">
        <f t="shared" si="143"/>
        <v>145.34</v>
      </c>
      <c r="AC160">
        <f t="shared" si="144"/>
        <v>145.34</v>
      </c>
      <c r="AD160">
        <f t="shared" si="145"/>
        <v>0</v>
      </c>
      <c r="AE160">
        <f t="shared" si="146"/>
        <v>0</v>
      </c>
      <c r="AF160">
        <f t="shared" si="147"/>
        <v>0</v>
      </c>
      <c r="AG160">
        <f t="shared" si="148"/>
        <v>0</v>
      </c>
      <c r="AH160">
        <f t="shared" si="149"/>
        <v>0</v>
      </c>
      <c r="AI160">
        <f t="shared" si="150"/>
        <v>0</v>
      </c>
      <c r="AJ160">
        <f t="shared" si="151"/>
        <v>0</v>
      </c>
      <c r="AK160">
        <v>145.34</v>
      </c>
      <c r="AL160">
        <v>145.34</v>
      </c>
      <c r="AM160">
        <v>0</v>
      </c>
      <c r="AN160">
        <v>0</v>
      </c>
      <c r="AO160">
        <v>0</v>
      </c>
      <c r="AP160">
        <v>0</v>
      </c>
      <c r="AQ160">
        <v>0</v>
      </c>
      <c r="AR160">
        <v>0</v>
      </c>
      <c r="AS160">
        <v>0</v>
      </c>
      <c r="AT160">
        <v>0</v>
      </c>
      <c r="AU160">
        <v>0</v>
      </c>
      <c r="AV160">
        <v>1</v>
      </c>
      <c r="AW160">
        <v>1</v>
      </c>
      <c r="AZ160">
        <v>1</v>
      </c>
      <c r="BA160">
        <v>1</v>
      </c>
      <c r="BB160">
        <v>1</v>
      </c>
      <c r="BC160">
        <v>6.27</v>
      </c>
      <c r="BD160" t="s">
        <v>3</v>
      </c>
      <c r="BE160" t="s">
        <v>3</v>
      </c>
      <c r="BF160" t="s">
        <v>3</v>
      </c>
      <c r="BG160" t="s">
        <v>3</v>
      </c>
      <c r="BH160">
        <v>3</v>
      </c>
      <c r="BI160">
        <v>1</v>
      </c>
      <c r="BJ160" t="s">
        <v>3</v>
      </c>
      <c r="BM160">
        <v>1100</v>
      </c>
      <c r="BN160">
        <v>0</v>
      </c>
      <c r="BO160" t="s">
        <v>3</v>
      </c>
      <c r="BP160">
        <v>0</v>
      </c>
      <c r="BQ160">
        <v>8</v>
      </c>
      <c r="BR160">
        <v>0</v>
      </c>
      <c r="BS160">
        <v>1</v>
      </c>
      <c r="BT160">
        <v>1</v>
      </c>
      <c r="BU160">
        <v>1</v>
      </c>
      <c r="BV160">
        <v>1</v>
      </c>
      <c r="BW160">
        <v>1</v>
      </c>
      <c r="BX160">
        <v>1</v>
      </c>
      <c r="BY160" t="s">
        <v>3</v>
      </c>
      <c r="BZ160">
        <v>0</v>
      </c>
      <c r="CA160">
        <v>0</v>
      </c>
      <c r="CE160">
        <v>0</v>
      </c>
      <c r="CF160">
        <v>0</v>
      </c>
      <c r="CG160">
        <v>0</v>
      </c>
      <c r="CM160">
        <v>0</v>
      </c>
      <c r="CN160" t="s">
        <v>3</v>
      </c>
      <c r="CO160">
        <v>0</v>
      </c>
      <c r="CP160">
        <f t="shared" si="152"/>
        <v>911.28</v>
      </c>
      <c r="CQ160">
        <f t="shared" si="153"/>
        <v>911.28179999999998</v>
      </c>
      <c r="CR160">
        <f t="shared" si="154"/>
        <v>0</v>
      </c>
      <c r="CS160">
        <f t="shared" si="155"/>
        <v>0</v>
      </c>
      <c r="CT160">
        <f t="shared" si="156"/>
        <v>0</v>
      </c>
      <c r="CU160">
        <f t="shared" si="157"/>
        <v>0</v>
      </c>
      <c r="CV160">
        <f t="shared" si="158"/>
        <v>0</v>
      </c>
      <c r="CW160">
        <f t="shared" si="159"/>
        <v>0</v>
      </c>
      <c r="CX160">
        <f t="shared" si="160"/>
        <v>0</v>
      </c>
      <c r="CY160">
        <f t="shared" si="161"/>
        <v>0</v>
      </c>
      <c r="CZ160">
        <f t="shared" si="162"/>
        <v>0</v>
      </c>
      <c r="DC160" t="s">
        <v>3</v>
      </c>
      <c r="DD160" t="s">
        <v>3</v>
      </c>
      <c r="DE160" t="s">
        <v>3</v>
      </c>
      <c r="DF160" t="s">
        <v>3</v>
      </c>
      <c r="DG160" t="s">
        <v>3</v>
      </c>
      <c r="DH160" t="s">
        <v>3</v>
      </c>
      <c r="DI160" t="s">
        <v>3</v>
      </c>
      <c r="DJ160" t="s">
        <v>3</v>
      </c>
      <c r="DK160" t="s">
        <v>3</v>
      </c>
      <c r="DL160" t="s">
        <v>3</v>
      </c>
      <c r="DM160" t="s">
        <v>3</v>
      </c>
      <c r="DN160">
        <v>0</v>
      </c>
      <c r="DO160">
        <v>0</v>
      </c>
      <c r="DP160">
        <v>1</v>
      </c>
      <c r="DQ160">
        <v>1</v>
      </c>
      <c r="DU160">
        <v>1010</v>
      </c>
      <c r="DV160" t="s">
        <v>278</v>
      </c>
      <c r="DW160" t="s">
        <v>279</v>
      </c>
      <c r="DX160">
        <v>1</v>
      </c>
      <c r="EE160">
        <v>29085693</v>
      </c>
      <c r="EF160">
        <v>8</v>
      </c>
      <c r="EG160" t="s">
        <v>246</v>
      </c>
      <c r="EH160">
        <v>0</v>
      </c>
      <c r="EI160" t="s">
        <v>3</v>
      </c>
      <c r="EJ160">
        <v>1</v>
      </c>
      <c r="EK160">
        <v>1100</v>
      </c>
      <c r="EL160" t="s">
        <v>259</v>
      </c>
      <c r="EM160" t="s">
        <v>260</v>
      </c>
      <c r="EO160" t="s">
        <v>3</v>
      </c>
      <c r="EQ160">
        <v>1024</v>
      </c>
      <c r="ER160">
        <v>138.16999999999999</v>
      </c>
      <c r="ES160">
        <v>145.34</v>
      </c>
      <c r="ET160">
        <v>0</v>
      </c>
      <c r="EU160">
        <v>0</v>
      </c>
      <c r="EV160">
        <v>0</v>
      </c>
      <c r="EW160">
        <v>0</v>
      </c>
      <c r="EX160">
        <v>0</v>
      </c>
      <c r="EY160">
        <v>0</v>
      </c>
      <c r="EZ160">
        <v>5</v>
      </c>
      <c r="FC160">
        <v>1</v>
      </c>
      <c r="FD160">
        <v>18</v>
      </c>
      <c r="FF160">
        <v>1023</v>
      </c>
      <c r="FQ160">
        <v>0</v>
      </c>
      <c r="FR160">
        <f t="shared" si="163"/>
        <v>0</v>
      </c>
      <c r="FS160">
        <v>0</v>
      </c>
      <c r="FX160">
        <v>0</v>
      </c>
      <c r="FY160">
        <v>0</v>
      </c>
      <c r="GA160" t="s">
        <v>282</v>
      </c>
      <c r="GD160">
        <v>1</v>
      </c>
      <c r="GF160">
        <v>-1421991286</v>
      </c>
      <c r="GG160">
        <v>2</v>
      </c>
      <c r="GH160">
        <v>3</v>
      </c>
      <c r="GI160">
        <v>3</v>
      </c>
      <c r="GJ160">
        <v>0</v>
      </c>
      <c r="GK160">
        <v>0</v>
      </c>
      <c r="GL160">
        <f t="shared" si="164"/>
        <v>0</v>
      </c>
      <c r="GM160">
        <f t="shared" si="165"/>
        <v>911.28</v>
      </c>
      <c r="GN160">
        <f t="shared" si="166"/>
        <v>911.28</v>
      </c>
      <c r="GO160">
        <f t="shared" si="167"/>
        <v>0</v>
      </c>
      <c r="GP160">
        <f t="shared" si="168"/>
        <v>0</v>
      </c>
      <c r="GR160">
        <v>1</v>
      </c>
      <c r="GS160">
        <v>1</v>
      </c>
      <c r="GT160">
        <v>0</v>
      </c>
      <c r="GU160" t="s">
        <v>3</v>
      </c>
      <c r="GV160">
        <f t="shared" si="169"/>
        <v>0</v>
      </c>
      <c r="GW160">
        <v>1</v>
      </c>
      <c r="GX160">
        <f t="shared" si="170"/>
        <v>0</v>
      </c>
      <c r="HA160">
        <v>0</v>
      </c>
      <c r="HB160">
        <v>0</v>
      </c>
      <c r="HC160">
        <f t="shared" si="171"/>
        <v>0</v>
      </c>
      <c r="IK160">
        <v>0</v>
      </c>
    </row>
    <row r="161" spans="1:245">
      <c r="A161">
        <v>17</v>
      </c>
      <c r="B161">
        <v>1</v>
      </c>
      <c r="E161" t="s">
        <v>149</v>
      </c>
      <c r="F161" t="s">
        <v>256</v>
      </c>
      <c r="G161" t="s">
        <v>283</v>
      </c>
      <c r="H161" t="s">
        <v>186</v>
      </c>
      <c r="I161">
        <v>9</v>
      </c>
      <c r="J161">
        <v>0</v>
      </c>
      <c r="O161">
        <f t="shared" si="132"/>
        <v>553.58000000000004</v>
      </c>
      <c r="P161">
        <f t="shared" si="133"/>
        <v>553.58000000000004</v>
      </c>
      <c r="Q161">
        <f t="shared" si="134"/>
        <v>0</v>
      </c>
      <c r="R161">
        <f t="shared" si="135"/>
        <v>0</v>
      </c>
      <c r="S161">
        <f t="shared" si="136"/>
        <v>0</v>
      </c>
      <c r="T161">
        <f t="shared" si="137"/>
        <v>0</v>
      </c>
      <c r="U161">
        <f t="shared" si="138"/>
        <v>0</v>
      </c>
      <c r="V161">
        <f t="shared" si="139"/>
        <v>0</v>
      </c>
      <c r="W161">
        <f t="shared" si="140"/>
        <v>0</v>
      </c>
      <c r="X161">
        <f t="shared" si="141"/>
        <v>0</v>
      </c>
      <c r="Y161">
        <f t="shared" si="142"/>
        <v>0</v>
      </c>
      <c r="AA161">
        <v>37008144</v>
      </c>
      <c r="AB161">
        <f t="shared" si="143"/>
        <v>9.81</v>
      </c>
      <c r="AC161">
        <f t="shared" si="144"/>
        <v>9.81</v>
      </c>
      <c r="AD161">
        <f t="shared" si="145"/>
        <v>0</v>
      </c>
      <c r="AE161">
        <f t="shared" si="146"/>
        <v>0</v>
      </c>
      <c r="AF161">
        <f t="shared" si="147"/>
        <v>0</v>
      </c>
      <c r="AG161">
        <f t="shared" si="148"/>
        <v>0</v>
      </c>
      <c r="AH161">
        <f t="shared" si="149"/>
        <v>0</v>
      </c>
      <c r="AI161">
        <f t="shared" si="150"/>
        <v>0</v>
      </c>
      <c r="AJ161">
        <f t="shared" si="151"/>
        <v>0</v>
      </c>
      <c r="AK161">
        <v>9.81</v>
      </c>
      <c r="AL161">
        <v>9.81</v>
      </c>
      <c r="AM161">
        <v>0</v>
      </c>
      <c r="AN161">
        <v>0</v>
      </c>
      <c r="AO161">
        <v>0</v>
      </c>
      <c r="AP161">
        <v>0</v>
      </c>
      <c r="AQ161">
        <v>0</v>
      </c>
      <c r="AR161">
        <v>0</v>
      </c>
      <c r="AS161">
        <v>0</v>
      </c>
      <c r="AT161">
        <v>0</v>
      </c>
      <c r="AU161">
        <v>0</v>
      </c>
      <c r="AV161">
        <v>1</v>
      </c>
      <c r="AW161">
        <v>1</v>
      </c>
      <c r="AZ161">
        <v>1</v>
      </c>
      <c r="BA161">
        <v>1</v>
      </c>
      <c r="BB161">
        <v>1</v>
      </c>
      <c r="BC161">
        <v>6.27</v>
      </c>
      <c r="BD161" t="s">
        <v>3</v>
      </c>
      <c r="BE161" t="s">
        <v>3</v>
      </c>
      <c r="BF161" t="s">
        <v>3</v>
      </c>
      <c r="BG161" t="s">
        <v>3</v>
      </c>
      <c r="BH161">
        <v>3</v>
      </c>
      <c r="BI161">
        <v>1</v>
      </c>
      <c r="BJ161" t="s">
        <v>3</v>
      </c>
      <c r="BM161">
        <v>1100</v>
      </c>
      <c r="BN161">
        <v>0</v>
      </c>
      <c r="BO161" t="s">
        <v>3</v>
      </c>
      <c r="BP161">
        <v>0</v>
      </c>
      <c r="BQ161">
        <v>8</v>
      </c>
      <c r="BR161">
        <v>0</v>
      </c>
      <c r="BS161">
        <v>1</v>
      </c>
      <c r="BT161">
        <v>1</v>
      </c>
      <c r="BU161">
        <v>1</v>
      </c>
      <c r="BV161">
        <v>1</v>
      </c>
      <c r="BW161">
        <v>1</v>
      </c>
      <c r="BX161">
        <v>1</v>
      </c>
      <c r="BY161" t="s">
        <v>3</v>
      </c>
      <c r="BZ161">
        <v>0</v>
      </c>
      <c r="CA161">
        <v>0</v>
      </c>
      <c r="CE161">
        <v>0</v>
      </c>
      <c r="CF161">
        <v>0</v>
      </c>
      <c r="CG161">
        <v>0</v>
      </c>
      <c r="CM161">
        <v>0</v>
      </c>
      <c r="CN161" t="s">
        <v>3</v>
      </c>
      <c r="CO161">
        <v>0</v>
      </c>
      <c r="CP161">
        <f t="shared" si="152"/>
        <v>553.58000000000004</v>
      </c>
      <c r="CQ161">
        <f t="shared" si="153"/>
        <v>61.508699999999997</v>
      </c>
      <c r="CR161">
        <f t="shared" si="154"/>
        <v>0</v>
      </c>
      <c r="CS161">
        <f t="shared" si="155"/>
        <v>0</v>
      </c>
      <c r="CT161">
        <f t="shared" si="156"/>
        <v>0</v>
      </c>
      <c r="CU161">
        <f t="shared" si="157"/>
        <v>0</v>
      </c>
      <c r="CV161">
        <f t="shared" si="158"/>
        <v>0</v>
      </c>
      <c r="CW161">
        <f t="shared" si="159"/>
        <v>0</v>
      </c>
      <c r="CX161">
        <f t="shared" si="160"/>
        <v>0</v>
      </c>
      <c r="CY161">
        <f t="shared" si="161"/>
        <v>0</v>
      </c>
      <c r="CZ161">
        <f t="shared" si="162"/>
        <v>0</v>
      </c>
      <c r="DC161" t="s">
        <v>3</v>
      </c>
      <c r="DD161" t="s">
        <v>3</v>
      </c>
      <c r="DE161" t="s">
        <v>3</v>
      </c>
      <c r="DF161" t="s">
        <v>3</v>
      </c>
      <c r="DG161" t="s">
        <v>3</v>
      </c>
      <c r="DH161" t="s">
        <v>3</v>
      </c>
      <c r="DI161" t="s">
        <v>3</v>
      </c>
      <c r="DJ161" t="s">
        <v>3</v>
      </c>
      <c r="DK161" t="s">
        <v>3</v>
      </c>
      <c r="DL161" t="s">
        <v>3</v>
      </c>
      <c r="DM161" t="s">
        <v>3</v>
      </c>
      <c r="DN161">
        <v>0</v>
      </c>
      <c r="DO161">
        <v>0</v>
      </c>
      <c r="DP161">
        <v>1</v>
      </c>
      <c r="DQ161">
        <v>1</v>
      </c>
      <c r="DU161">
        <v>1010</v>
      </c>
      <c r="DV161" t="s">
        <v>186</v>
      </c>
      <c r="DW161" t="s">
        <v>186</v>
      </c>
      <c r="DX161">
        <v>1</v>
      </c>
      <c r="EE161">
        <v>29085693</v>
      </c>
      <c r="EF161">
        <v>8</v>
      </c>
      <c r="EG161" t="s">
        <v>246</v>
      </c>
      <c r="EH161">
        <v>0</v>
      </c>
      <c r="EI161" t="s">
        <v>3</v>
      </c>
      <c r="EJ161">
        <v>1</v>
      </c>
      <c r="EK161">
        <v>1100</v>
      </c>
      <c r="EL161" t="s">
        <v>259</v>
      </c>
      <c r="EM161" t="s">
        <v>260</v>
      </c>
      <c r="EO161" t="s">
        <v>3</v>
      </c>
      <c r="EQ161">
        <v>0</v>
      </c>
      <c r="ER161">
        <v>9.81</v>
      </c>
      <c r="ES161">
        <v>9.81</v>
      </c>
      <c r="ET161">
        <v>0</v>
      </c>
      <c r="EU161">
        <v>0</v>
      </c>
      <c r="EV161">
        <v>0</v>
      </c>
      <c r="EW161">
        <v>0</v>
      </c>
      <c r="EX161">
        <v>0</v>
      </c>
      <c r="EY161">
        <v>0</v>
      </c>
      <c r="EZ161">
        <v>5</v>
      </c>
      <c r="FC161">
        <v>1</v>
      </c>
      <c r="FD161">
        <v>18</v>
      </c>
      <c r="FF161">
        <v>69.06</v>
      </c>
      <c r="FQ161">
        <v>0</v>
      </c>
      <c r="FR161">
        <f t="shared" si="163"/>
        <v>0</v>
      </c>
      <c r="FS161">
        <v>0</v>
      </c>
      <c r="FX161">
        <v>0</v>
      </c>
      <c r="FY161">
        <v>0</v>
      </c>
      <c r="GA161" t="s">
        <v>284</v>
      </c>
      <c r="GD161">
        <v>1</v>
      </c>
      <c r="GF161">
        <v>2042713337</v>
      </c>
      <c r="GG161">
        <v>2</v>
      </c>
      <c r="GH161">
        <v>3</v>
      </c>
      <c r="GI161">
        <v>3</v>
      </c>
      <c r="GJ161">
        <v>0</v>
      </c>
      <c r="GK161">
        <v>0</v>
      </c>
      <c r="GL161">
        <f t="shared" si="164"/>
        <v>0</v>
      </c>
      <c r="GM161">
        <f t="shared" si="165"/>
        <v>553.58000000000004</v>
      </c>
      <c r="GN161">
        <f t="shared" si="166"/>
        <v>553.58000000000004</v>
      </c>
      <c r="GO161">
        <f t="shared" si="167"/>
        <v>0</v>
      </c>
      <c r="GP161">
        <f t="shared" si="168"/>
        <v>0</v>
      </c>
      <c r="GR161">
        <v>1</v>
      </c>
      <c r="GS161">
        <v>1</v>
      </c>
      <c r="GT161">
        <v>0</v>
      </c>
      <c r="GU161" t="s">
        <v>3</v>
      </c>
      <c r="GV161">
        <f t="shared" si="169"/>
        <v>0</v>
      </c>
      <c r="GW161">
        <v>1</v>
      </c>
      <c r="GX161">
        <f t="shared" si="170"/>
        <v>0</v>
      </c>
      <c r="HA161">
        <v>0</v>
      </c>
      <c r="HB161">
        <v>0</v>
      </c>
      <c r="HC161">
        <f t="shared" si="171"/>
        <v>0</v>
      </c>
      <c r="IK161">
        <v>0</v>
      </c>
    </row>
    <row r="162" spans="1:245">
      <c r="A162">
        <v>17</v>
      </c>
      <c r="B162">
        <v>1</v>
      </c>
      <c r="E162" t="s">
        <v>157</v>
      </c>
      <c r="F162" t="s">
        <v>256</v>
      </c>
      <c r="G162" t="s">
        <v>285</v>
      </c>
      <c r="H162" t="s">
        <v>186</v>
      </c>
      <c r="I162">
        <v>1</v>
      </c>
      <c r="J162">
        <v>0</v>
      </c>
      <c r="O162">
        <f t="shared" si="132"/>
        <v>100.01</v>
      </c>
      <c r="P162">
        <f t="shared" si="133"/>
        <v>100.01</v>
      </c>
      <c r="Q162">
        <f t="shared" si="134"/>
        <v>0</v>
      </c>
      <c r="R162">
        <f t="shared" si="135"/>
        <v>0</v>
      </c>
      <c r="S162">
        <f t="shared" si="136"/>
        <v>0</v>
      </c>
      <c r="T162">
        <f t="shared" si="137"/>
        <v>0</v>
      </c>
      <c r="U162">
        <f t="shared" si="138"/>
        <v>0</v>
      </c>
      <c r="V162">
        <f t="shared" si="139"/>
        <v>0</v>
      </c>
      <c r="W162">
        <f t="shared" si="140"/>
        <v>0</v>
      </c>
      <c r="X162">
        <f t="shared" si="141"/>
        <v>0</v>
      </c>
      <c r="Y162">
        <f t="shared" si="142"/>
        <v>0</v>
      </c>
      <c r="AA162">
        <v>37008144</v>
      </c>
      <c r="AB162">
        <f t="shared" si="143"/>
        <v>15.95</v>
      </c>
      <c r="AC162">
        <f t="shared" si="144"/>
        <v>15.95</v>
      </c>
      <c r="AD162">
        <f t="shared" si="145"/>
        <v>0</v>
      </c>
      <c r="AE162">
        <f t="shared" si="146"/>
        <v>0</v>
      </c>
      <c r="AF162">
        <f t="shared" si="147"/>
        <v>0</v>
      </c>
      <c r="AG162">
        <f t="shared" si="148"/>
        <v>0</v>
      </c>
      <c r="AH162">
        <f t="shared" si="149"/>
        <v>0</v>
      </c>
      <c r="AI162">
        <f t="shared" si="150"/>
        <v>0</v>
      </c>
      <c r="AJ162">
        <f t="shared" si="151"/>
        <v>0</v>
      </c>
      <c r="AK162">
        <v>15.95</v>
      </c>
      <c r="AL162">
        <v>15.95</v>
      </c>
      <c r="AM162">
        <v>0</v>
      </c>
      <c r="AN162">
        <v>0</v>
      </c>
      <c r="AO162">
        <v>0</v>
      </c>
      <c r="AP162">
        <v>0</v>
      </c>
      <c r="AQ162">
        <v>0</v>
      </c>
      <c r="AR162">
        <v>0</v>
      </c>
      <c r="AS162">
        <v>0</v>
      </c>
      <c r="AT162">
        <v>0</v>
      </c>
      <c r="AU162">
        <v>0</v>
      </c>
      <c r="AV162">
        <v>1</v>
      </c>
      <c r="AW162">
        <v>1</v>
      </c>
      <c r="AZ162">
        <v>1</v>
      </c>
      <c r="BA162">
        <v>1</v>
      </c>
      <c r="BB162">
        <v>1</v>
      </c>
      <c r="BC162">
        <v>6.27</v>
      </c>
      <c r="BD162" t="s">
        <v>3</v>
      </c>
      <c r="BE162" t="s">
        <v>3</v>
      </c>
      <c r="BF162" t="s">
        <v>3</v>
      </c>
      <c r="BG162" t="s">
        <v>3</v>
      </c>
      <c r="BH162">
        <v>3</v>
      </c>
      <c r="BI162">
        <v>1</v>
      </c>
      <c r="BJ162" t="s">
        <v>3</v>
      </c>
      <c r="BM162">
        <v>1100</v>
      </c>
      <c r="BN162">
        <v>0</v>
      </c>
      <c r="BO162" t="s">
        <v>3</v>
      </c>
      <c r="BP162">
        <v>0</v>
      </c>
      <c r="BQ162">
        <v>8</v>
      </c>
      <c r="BR162">
        <v>0</v>
      </c>
      <c r="BS162">
        <v>1</v>
      </c>
      <c r="BT162">
        <v>1</v>
      </c>
      <c r="BU162">
        <v>1</v>
      </c>
      <c r="BV162">
        <v>1</v>
      </c>
      <c r="BW162">
        <v>1</v>
      </c>
      <c r="BX162">
        <v>1</v>
      </c>
      <c r="BY162" t="s">
        <v>3</v>
      </c>
      <c r="BZ162">
        <v>0</v>
      </c>
      <c r="CA162">
        <v>0</v>
      </c>
      <c r="CE162">
        <v>0</v>
      </c>
      <c r="CF162">
        <v>0</v>
      </c>
      <c r="CG162">
        <v>0</v>
      </c>
      <c r="CM162">
        <v>0</v>
      </c>
      <c r="CN162" t="s">
        <v>3</v>
      </c>
      <c r="CO162">
        <v>0</v>
      </c>
      <c r="CP162">
        <f t="shared" si="152"/>
        <v>100.01</v>
      </c>
      <c r="CQ162">
        <f t="shared" si="153"/>
        <v>100.0065</v>
      </c>
      <c r="CR162">
        <f t="shared" si="154"/>
        <v>0</v>
      </c>
      <c r="CS162">
        <f t="shared" si="155"/>
        <v>0</v>
      </c>
      <c r="CT162">
        <f t="shared" si="156"/>
        <v>0</v>
      </c>
      <c r="CU162">
        <f t="shared" si="157"/>
        <v>0</v>
      </c>
      <c r="CV162">
        <f t="shared" si="158"/>
        <v>0</v>
      </c>
      <c r="CW162">
        <f t="shared" si="159"/>
        <v>0</v>
      </c>
      <c r="CX162">
        <f t="shared" si="160"/>
        <v>0</v>
      </c>
      <c r="CY162">
        <f t="shared" si="161"/>
        <v>0</v>
      </c>
      <c r="CZ162">
        <f t="shared" si="162"/>
        <v>0</v>
      </c>
      <c r="DC162" t="s">
        <v>3</v>
      </c>
      <c r="DD162" t="s">
        <v>3</v>
      </c>
      <c r="DE162" t="s">
        <v>3</v>
      </c>
      <c r="DF162" t="s">
        <v>3</v>
      </c>
      <c r="DG162" t="s">
        <v>3</v>
      </c>
      <c r="DH162" t="s">
        <v>3</v>
      </c>
      <c r="DI162" t="s">
        <v>3</v>
      </c>
      <c r="DJ162" t="s">
        <v>3</v>
      </c>
      <c r="DK162" t="s">
        <v>3</v>
      </c>
      <c r="DL162" t="s">
        <v>3</v>
      </c>
      <c r="DM162" t="s">
        <v>3</v>
      </c>
      <c r="DN162">
        <v>0</v>
      </c>
      <c r="DO162">
        <v>0</v>
      </c>
      <c r="DP162">
        <v>1</v>
      </c>
      <c r="DQ162">
        <v>1</v>
      </c>
      <c r="DU162">
        <v>1010</v>
      </c>
      <c r="DV162" t="s">
        <v>186</v>
      </c>
      <c r="DW162" t="s">
        <v>186</v>
      </c>
      <c r="DX162">
        <v>1</v>
      </c>
      <c r="EE162">
        <v>29085693</v>
      </c>
      <c r="EF162">
        <v>8</v>
      </c>
      <c r="EG162" t="s">
        <v>246</v>
      </c>
      <c r="EH162">
        <v>0</v>
      </c>
      <c r="EI162" t="s">
        <v>3</v>
      </c>
      <c r="EJ162">
        <v>1</v>
      </c>
      <c r="EK162">
        <v>1100</v>
      </c>
      <c r="EL162" t="s">
        <v>259</v>
      </c>
      <c r="EM162" t="s">
        <v>260</v>
      </c>
      <c r="EO162" t="s">
        <v>3</v>
      </c>
      <c r="EQ162">
        <v>0</v>
      </c>
      <c r="ER162">
        <v>15.95</v>
      </c>
      <c r="ES162">
        <v>15.95</v>
      </c>
      <c r="ET162">
        <v>0</v>
      </c>
      <c r="EU162">
        <v>0</v>
      </c>
      <c r="EV162">
        <v>0</v>
      </c>
      <c r="EW162">
        <v>0</v>
      </c>
      <c r="EX162">
        <v>0</v>
      </c>
      <c r="EY162">
        <v>0</v>
      </c>
      <c r="EZ162">
        <v>5</v>
      </c>
      <c r="FC162">
        <v>1</v>
      </c>
      <c r="FD162">
        <v>18</v>
      </c>
      <c r="FF162">
        <v>112.23</v>
      </c>
      <c r="FQ162">
        <v>0</v>
      </c>
      <c r="FR162">
        <f t="shared" si="163"/>
        <v>0</v>
      </c>
      <c r="FS162">
        <v>0</v>
      </c>
      <c r="FX162">
        <v>0</v>
      </c>
      <c r="FY162">
        <v>0</v>
      </c>
      <c r="GA162" t="s">
        <v>286</v>
      </c>
      <c r="GD162">
        <v>1</v>
      </c>
      <c r="GF162">
        <v>-1900658877</v>
      </c>
      <c r="GG162">
        <v>2</v>
      </c>
      <c r="GH162">
        <v>3</v>
      </c>
      <c r="GI162">
        <v>3</v>
      </c>
      <c r="GJ162">
        <v>0</v>
      </c>
      <c r="GK162">
        <v>0</v>
      </c>
      <c r="GL162">
        <f t="shared" si="164"/>
        <v>0</v>
      </c>
      <c r="GM162">
        <f t="shared" si="165"/>
        <v>100.01</v>
      </c>
      <c r="GN162">
        <f t="shared" si="166"/>
        <v>100.01</v>
      </c>
      <c r="GO162">
        <f t="shared" si="167"/>
        <v>0</v>
      </c>
      <c r="GP162">
        <f t="shared" si="168"/>
        <v>0</v>
      </c>
      <c r="GR162">
        <v>1</v>
      </c>
      <c r="GS162">
        <v>1</v>
      </c>
      <c r="GT162">
        <v>0</v>
      </c>
      <c r="GU162" t="s">
        <v>3</v>
      </c>
      <c r="GV162">
        <f t="shared" si="169"/>
        <v>0</v>
      </c>
      <c r="GW162">
        <v>1</v>
      </c>
      <c r="GX162">
        <f t="shared" si="170"/>
        <v>0</v>
      </c>
      <c r="HA162">
        <v>0</v>
      </c>
      <c r="HB162">
        <v>0</v>
      </c>
      <c r="HC162">
        <f t="shared" si="171"/>
        <v>0</v>
      </c>
      <c r="IK162">
        <v>0</v>
      </c>
    </row>
    <row r="163" spans="1:245">
      <c r="A163">
        <v>17</v>
      </c>
      <c r="B163">
        <v>1</v>
      </c>
      <c r="E163" t="s">
        <v>3</v>
      </c>
      <c r="F163" t="s">
        <v>256</v>
      </c>
      <c r="G163" t="s">
        <v>287</v>
      </c>
      <c r="H163" t="s">
        <v>186</v>
      </c>
      <c r="I163">
        <v>0</v>
      </c>
      <c r="J163">
        <v>0</v>
      </c>
      <c r="O163">
        <f t="shared" si="132"/>
        <v>0</v>
      </c>
      <c r="P163">
        <f t="shared" si="133"/>
        <v>0</v>
      </c>
      <c r="Q163">
        <f t="shared" si="134"/>
        <v>0</v>
      </c>
      <c r="R163">
        <f t="shared" si="135"/>
        <v>0</v>
      </c>
      <c r="S163">
        <f t="shared" si="136"/>
        <v>0</v>
      </c>
      <c r="T163">
        <f t="shared" si="137"/>
        <v>0</v>
      </c>
      <c r="U163">
        <f t="shared" si="138"/>
        <v>0</v>
      </c>
      <c r="V163">
        <f t="shared" si="139"/>
        <v>0</v>
      </c>
      <c r="W163">
        <f t="shared" si="140"/>
        <v>0</v>
      </c>
      <c r="X163">
        <f t="shared" si="141"/>
        <v>0</v>
      </c>
      <c r="Y163">
        <f t="shared" si="142"/>
        <v>0</v>
      </c>
      <c r="AA163">
        <v>-1</v>
      </c>
      <c r="AB163">
        <f t="shared" si="143"/>
        <v>20.420000000000002</v>
      </c>
      <c r="AC163">
        <f t="shared" si="144"/>
        <v>20.420000000000002</v>
      </c>
      <c r="AD163">
        <f t="shared" si="145"/>
        <v>0</v>
      </c>
      <c r="AE163">
        <f t="shared" si="146"/>
        <v>0</v>
      </c>
      <c r="AF163">
        <f t="shared" si="147"/>
        <v>0</v>
      </c>
      <c r="AG163">
        <f t="shared" si="148"/>
        <v>0</v>
      </c>
      <c r="AH163">
        <f t="shared" si="149"/>
        <v>0</v>
      </c>
      <c r="AI163">
        <f t="shared" si="150"/>
        <v>0</v>
      </c>
      <c r="AJ163">
        <f t="shared" si="151"/>
        <v>0</v>
      </c>
      <c r="AK163">
        <v>20.420000000000002</v>
      </c>
      <c r="AL163">
        <v>20.420000000000002</v>
      </c>
      <c r="AM163">
        <v>0</v>
      </c>
      <c r="AN163">
        <v>0</v>
      </c>
      <c r="AO163">
        <v>0</v>
      </c>
      <c r="AP163">
        <v>0</v>
      </c>
      <c r="AQ163">
        <v>0</v>
      </c>
      <c r="AR163">
        <v>0</v>
      </c>
      <c r="AS163">
        <v>0</v>
      </c>
      <c r="AT163">
        <v>0</v>
      </c>
      <c r="AU163">
        <v>0</v>
      </c>
      <c r="AV163">
        <v>1</v>
      </c>
      <c r="AW163">
        <v>1</v>
      </c>
      <c r="AZ163">
        <v>1</v>
      </c>
      <c r="BA163">
        <v>1</v>
      </c>
      <c r="BB163">
        <v>1</v>
      </c>
      <c r="BC163">
        <v>6.27</v>
      </c>
      <c r="BD163" t="s">
        <v>3</v>
      </c>
      <c r="BE163" t="s">
        <v>3</v>
      </c>
      <c r="BF163" t="s">
        <v>3</v>
      </c>
      <c r="BG163" t="s">
        <v>3</v>
      </c>
      <c r="BH163">
        <v>3</v>
      </c>
      <c r="BI163">
        <v>1</v>
      </c>
      <c r="BJ163" t="s">
        <v>3</v>
      </c>
      <c r="BM163">
        <v>1100</v>
      </c>
      <c r="BN163">
        <v>0</v>
      </c>
      <c r="BO163" t="s">
        <v>3</v>
      </c>
      <c r="BP163">
        <v>0</v>
      </c>
      <c r="BQ163">
        <v>8</v>
      </c>
      <c r="BR163">
        <v>0</v>
      </c>
      <c r="BS163">
        <v>1</v>
      </c>
      <c r="BT163">
        <v>1</v>
      </c>
      <c r="BU163">
        <v>1</v>
      </c>
      <c r="BV163">
        <v>1</v>
      </c>
      <c r="BW163">
        <v>1</v>
      </c>
      <c r="BX163">
        <v>1</v>
      </c>
      <c r="BY163" t="s">
        <v>3</v>
      </c>
      <c r="BZ163">
        <v>0</v>
      </c>
      <c r="CA163">
        <v>0</v>
      </c>
      <c r="CE163">
        <v>0</v>
      </c>
      <c r="CF163">
        <v>0</v>
      </c>
      <c r="CG163">
        <v>0</v>
      </c>
      <c r="CM163">
        <v>0</v>
      </c>
      <c r="CN163" t="s">
        <v>3</v>
      </c>
      <c r="CO163">
        <v>0</v>
      </c>
      <c r="CP163">
        <f t="shared" si="152"/>
        <v>0</v>
      </c>
      <c r="CQ163">
        <f t="shared" si="153"/>
        <v>128.0334</v>
      </c>
      <c r="CR163">
        <f t="shared" si="154"/>
        <v>0</v>
      </c>
      <c r="CS163">
        <f t="shared" si="155"/>
        <v>0</v>
      </c>
      <c r="CT163">
        <f t="shared" si="156"/>
        <v>0</v>
      </c>
      <c r="CU163">
        <f t="shared" si="157"/>
        <v>0</v>
      </c>
      <c r="CV163">
        <f t="shared" si="158"/>
        <v>0</v>
      </c>
      <c r="CW163">
        <f t="shared" si="159"/>
        <v>0</v>
      </c>
      <c r="CX163">
        <f t="shared" si="160"/>
        <v>0</v>
      </c>
      <c r="CY163">
        <f t="shared" si="161"/>
        <v>0</v>
      </c>
      <c r="CZ163">
        <f t="shared" si="162"/>
        <v>0</v>
      </c>
      <c r="DC163" t="s">
        <v>3</v>
      </c>
      <c r="DD163" t="s">
        <v>3</v>
      </c>
      <c r="DE163" t="s">
        <v>3</v>
      </c>
      <c r="DF163" t="s">
        <v>3</v>
      </c>
      <c r="DG163" t="s">
        <v>3</v>
      </c>
      <c r="DH163" t="s">
        <v>3</v>
      </c>
      <c r="DI163" t="s">
        <v>3</v>
      </c>
      <c r="DJ163" t="s">
        <v>3</v>
      </c>
      <c r="DK163" t="s">
        <v>3</v>
      </c>
      <c r="DL163" t="s">
        <v>3</v>
      </c>
      <c r="DM163" t="s">
        <v>3</v>
      </c>
      <c r="DN163">
        <v>0</v>
      </c>
      <c r="DO163">
        <v>0</v>
      </c>
      <c r="DP163">
        <v>1</v>
      </c>
      <c r="DQ163">
        <v>1</v>
      </c>
      <c r="DU163">
        <v>1010</v>
      </c>
      <c r="DV163" t="s">
        <v>186</v>
      </c>
      <c r="DW163" t="s">
        <v>186</v>
      </c>
      <c r="DX163">
        <v>1</v>
      </c>
      <c r="EE163">
        <v>29085693</v>
      </c>
      <c r="EF163">
        <v>8</v>
      </c>
      <c r="EG163" t="s">
        <v>246</v>
      </c>
      <c r="EH163">
        <v>0</v>
      </c>
      <c r="EI163" t="s">
        <v>3</v>
      </c>
      <c r="EJ163">
        <v>1</v>
      </c>
      <c r="EK163">
        <v>1100</v>
      </c>
      <c r="EL163" t="s">
        <v>259</v>
      </c>
      <c r="EM163" t="s">
        <v>260</v>
      </c>
      <c r="EO163" t="s">
        <v>3</v>
      </c>
      <c r="EQ163">
        <v>1024</v>
      </c>
      <c r="ER163">
        <v>20.420000000000002</v>
      </c>
      <c r="ES163">
        <v>20.420000000000002</v>
      </c>
      <c r="ET163">
        <v>0</v>
      </c>
      <c r="EU163">
        <v>0</v>
      </c>
      <c r="EV163">
        <v>0</v>
      </c>
      <c r="EW163">
        <v>0</v>
      </c>
      <c r="EX163">
        <v>0</v>
      </c>
      <c r="EY163">
        <v>0</v>
      </c>
      <c r="EZ163">
        <v>5</v>
      </c>
      <c r="FC163">
        <v>1</v>
      </c>
      <c r="FD163">
        <v>18</v>
      </c>
      <c r="FF163">
        <v>143.68</v>
      </c>
      <c r="FQ163">
        <v>0</v>
      </c>
      <c r="FR163">
        <f t="shared" si="163"/>
        <v>0</v>
      </c>
      <c r="FS163">
        <v>0</v>
      </c>
      <c r="FX163">
        <v>0</v>
      </c>
      <c r="FY163">
        <v>0</v>
      </c>
      <c r="GA163" t="s">
        <v>288</v>
      </c>
      <c r="GD163">
        <v>1</v>
      </c>
      <c r="GF163">
        <v>1707036592</v>
      </c>
      <c r="GG163">
        <v>2</v>
      </c>
      <c r="GH163">
        <v>3</v>
      </c>
      <c r="GI163">
        <v>3</v>
      </c>
      <c r="GJ163">
        <v>0</v>
      </c>
      <c r="GK163">
        <v>0</v>
      </c>
      <c r="GL163">
        <f t="shared" si="164"/>
        <v>0</v>
      </c>
      <c r="GM163">
        <f t="shared" si="165"/>
        <v>0</v>
      </c>
      <c r="GN163">
        <f t="shared" si="166"/>
        <v>0</v>
      </c>
      <c r="GO163">
        <f t="shared" si="167"/>
        <v>0</v>
      </c>
      <c r="GP163">
        <f t="shared" si="168"/>
        <v>0</v>
      </c>
      <c r="GR163">
        <v>1</v>
      </c>
      <c r="GS163">
        <v>1</v>
      </c>
      <c r="GT163">
        <v>0</v>
      </c>
      <c r="GU163" t="s">
        <v>3</v>
      </c>
      <c r="GV163">
        <f t="shared" si="169"/>
        <v>0</v>
      </c>
      <c r="GW163">
        <v>1</v>
      </c>
      <c r="GX163">
        <f t="shared" si="170"/>
        <v>0</v>
      </c>
      <c r="HA163">
        <v>0</v>
      </c>
      <c r="HB163">
        <v>0</v>
      </c>
      <c r="HC163">
        <f t="shared" si="171"/>
        <v>0</v>
      </c>
      <c r="IK163">
        <v>0</v>
      </c>
    </row>
    <row r="164" spans="1:245">
      <c r="A164">
        <v>17</v>
      </c>
      <c r="B164">
        <v>1</v>
      </c>
      <c r="E164" t="s">
        <v>3</v>
      </c>
      <c r="F164" t="s">
        <v>256</v>
      </c>
      <c r="G164" t="s">
        <v>289</v>
      </c>
      <c r="H164" t="s">
        <v>186</v>
      </c>
      <c r="I164">
        <v>0</v>
      </c>
      <c r="J164">
        <v>0</v>
      </c>
      <c r="O164">
        <f t="shared" si="132"/>
        <v>0</v>
      </c>
      <c r="P164">
        <f t="shared" si="133"/>
        <v>0</v>
      </c>
      <c r="Q164">
        <f t="shared" si="134"/>
        <v>0</v>
      </c>
      <c r="R164">
        <f t="shared" si="135"/>
        <v>0</v>
      </c>
      <c r="S164">
        <f t="shared" si="136"/>
        <v>0</v>
      </c>
      <c r="T164">
        <f t="shared" si="137"/>
        <v>0</v>
      </c>
      <c r="U164">
        <f t="shared" si="138"/>
        <v>0</v>
      </c>
      <c r="V164">
        <f t="shared" si="139"/>
        <v>0</v>
      </c>
      <c r="W164">
        <f t="shared" si="140"/>
        <v>0</v>
      </c>
      <c r="X164">
        <f t="shared" si="141"/>
        <v>0</v>
      </c>
      <c r="Y164">
        <f t="shared" si="142"/>
        <v>0</v>
      </c>
      <c r="AA164">
        <v>-1</v>
      </c>
      <c r="AB164">
        <f t="shared" si="143"/>
        <v>24.53</v>
      </c>
      <c r="AC164">
        <f t="shared" si="144"/>
        <v>24.53</v>
      </c>
      <c r="AD164">
        <f t="shared" si="145"/>
        <v>0</v>
      </c>
      <c r="AE164">
        <f t="shared" si="146"/>
        <v>0</v>
      </c>
      <c r="AF164">
        <f t="shared" si="147"/>
        <v>0</v>
      </c>
      <c r="AG164">
        <f t="shared" si="148"/>
        <v>0</v>
      </c>
      <c r="AH164">
        <f t="shared" si="149"/>
        <v>0</v>
      </c>
      <c r="AI164">
        <f t="shared" si="150"/>
        <v>0</v>
      </c>
      <c r="AJ164">
        <f t="shared" si="151"/>
        <v>0</v>
      </c>
      <c r="AK164">
        <v>24.53</v>
      </c>
      <c r="AL164">
        <v>24.53</v>
      </c>
      <c r="AM164">
        <v>0</v>
      </c>
      <c r="AN164">
        <v>0</v>
      </c>
      <c r="AO164">
        <v>0</v>
      </c>
      <c r="AP164">
        <v>0</v>
      </c>
      <c r="AQ164">
        <v>0</v>
      </c>
      <c r="AR164">
        <v>0</v>
      </c>
      <c r="AS164">
        <v>0</v>
      </c>
      <c r="AT164">
        <v>0</v>
      </c>
      <c r="AU164">
        <v>0</v>
      </c>
      <c r="AV164">
        <v>1</v>
      </c>
      <c r="AW164">
        <v>1</v>
      </c>
      <c r="AZ164">
        <v>1</v>
      </c>
      <c r="BA164">
        <v>1</v>
      </c>
      <c r="BB164">
        <v>1</v>
      </c>
      <c r="BC164">
        <v>6.27</v>
      </c>
      <c r="BD164" t="s">
        <v>3</v>
      </c>
      <c r="BE164" t="s">
        <v>3</v>
      </c>
      <c r="BF164" t="s">
        <v>3</v>
      </c>
      <c r="BG164" t="s">
        <v>3</v>
      </c>
      <c r="BH164">
        <v>3</v>
      </c>
      <c r="BI164">
        <v>1</v>
      </c>
      <c r="BJ164" t="s">
        <v>3</v>
      </c>
      <c r="BM164">
        <v>1100</v>
      </c>
      <c r="BN164">
        <v>0</v>
      </c>
      <c r="BO164" t="s">
        <v>3</v>
      </c>
      <c r="BP164">
        <v>0</v>
      </c>
      <c r="BQ164">
        <v>8</v>
      </c>
      <c r="BR164">
        <v>0</v>
      </c>
      <c r="BS164">
        <v>1</v>
      </c>
      <c r="BT164">
        <v>1</v>
      </c>
      <c r="BU164">
        <v>1</v>
      </c>
      <c r="BV164">
        <v>1</v>
      </c>
      <c r="BW164">
        <v>1</v>
      </c>
      <c r="BX164">
        <v>1</v>
      </c>
      <c r="BY164" t="s">
        <v>3</v>
      </c>
      <c r="BZ164">
        <v>0</v>
      </c>
      <c r="CA164">
        <v>0</v>
      </c>
      <c r="CE164">
        <v>0</v>
      </c>
      <c r="CF164">
        <v>0</v>
      </c>
      <c r="CG164">
        <v>0</v>
      </c>
      <c r="CM164">
        <v>0</v>
      </c>
      <c r="CN164" t="s">
        <v>3</v>
      </c>
      <c r="CO164">
        <v>0</v>
      </c>
      <c r="CP164">
        <f t="shared" si="152"/>
        <v>0</v>
      </c>
      <c r="CQ164">
        <f t="shared" si="153"/>
        <v>153.8031</v>
      </c>
      <c r="CR164">
        <f t="shared" si="154"/>
        <v>0</v>
      </c>
      <c r="CS164">
        <f t="shared" si="155"/>
        <v>0</v>
      </c>
      <c r="CT164">
        <f t="shared" si="156"/>
        <v>0</v>
      </c>
      <c r="CU164">
        <f t="shared" si="157"/>
        <v>0</v>
      </c>
      <c r="CV164">
        <f t="shared" si="158"/>
        <v>0</v>
      </c>
      <c r="CW164">
        <f t="shared" si="159"/>
        <v>0</v>
      </c>
      <c r="CX164">
        <f t="shared" si="160"/>
        <v>0</v>
      </c>
      <c r="CY164">
        <f t="shared" si="161"/>
        <v>0</v>
      </c>
      <c r="CZ164">
        <f t="shared" si="162"/>
        <v>0</v>
      </c>
      <c r="DC164" t="s">
        <v>3</v>
      </c>
      <c r="DD164" t="s">
        <v>3</v>
      </c>
      <c r="DE164" t="s">
        <v>3</v>
      </c>
      <c r="DF164" t="s">
        <v>3</v>
      </c>
      <c r="DG164" t="s">
        <v>3</v>
      </c>
      <c r="DH164" t="s">
        <v>3</v>
      </c>
      <c r="DI164" t="s">
        <v>3</v>
      </c>
      <c r="DJ164" t="s">
        <v>3</v>
      </c>
      <c r="DK164" t="s">
        <v>3</v>
      </c>
      <c r="DL164" t="s">
        <v>3</v>
      </c>
      <c r="DM164" t="s">
        <v>3</v>
      </c>
      <c r="DN164">
        <v>0</v>
      </c>
      <c r="DO164">
        <v>0</v>
      </c>
      <c r="DP164">
        <v>1</v>
      </c>
      <c r="DQ164">
        <v>1</v>
      </c>
      <c r="DU164">
        <v>1010</v>
      </c>
      <c r="DV164" t="s">
        <v>186</v>
      </c>
      <c r="DW164" t="s">
        <v>186</v>
      </c>
      <c r="DX164">
        <v>1</v>
      </c>
      <c r="EE164">
        <v>29085693</v>
      </c>
      <c r="EF164">
        <v>8</v>
      </c>
      <c r="EG164" t="s">
        <v>246</v>
      </c>
      <c r="EH164">
        <v>0</v>
      </c>
      <c r="EI164" t="s">
        <v>3</v>
      </c>
      <c r="EJ164">
        <v>1</v>
      </c>
      <c r="EK164">
        <v>1100</v>
      </c>
      <c r="EL164" t="s">
        <v>259</v>
      </c>
      <c r="EM164" t="s">
        <v>260</v>
      </c>
      <c r="EO164" t="s">
        <v>3</v>
      </c>
      <c r="EQ164">
        <v>1024</v>
      </c>
      <c r="ER164">
        <v>24.53</v>
      </c>
      <c r="ES164">
        <v>24.53</v>
      </c>
      <c r="ET164">
        <v>0</v>
      </c>
      <c r="EU164">
        <v>0</v>
      </c>
      <c r="EV164">
        <v>0</v>
      </c>
      <c r="EW164">
        <v>0</v>
      </c>
      <c r="EX164">
        <v>0</v>
      </c>
      <c r="EY164">
        <v>0</v>
      </c>
      <c r="EZ164">
        <v>5</v>
      </c>
      <c r="FC164">
        <v>1</v>
      </c>
      <c r="FD164">
        <v>18</v>
      </c>
      <c r="FF164">
        <v>172.66</v>
      </c>
      <c r="FQ164">
        <v>0</v>
      </c>
      <c r="FR164">
        <f t="shared" si="163"/>
        <v>0</v>
      </c>
      <c r="FS164">
        <v>0</v>
      </c>
      <c r="FX164">
        <v>0</v>
      </c>
      <c r="FY164">
        <v>0</v>
      </c>
      <c r="GA164" t="s">
        <v>290</v>
      </c>
      <c r="GD164">
        <v>1</v>
      </c>
      <c r="GF164">
        <v>388293718</v>
      </c>
      <c r="GG164">
        <v>2</v>
      </c>
      <c r="GH164">
        <v>3</v>
      </c>
      <c r="GI164">
        <v>3</v>
      </c>
      <c r="GJ164">
        <v>0</v>
      </c>
      <c r="GK164">
        <v>0</v>
      </c>
      <c r="GL164">
        <f t="shared" si="164"/>
        <v>0</v>
      </c>
      <c r="GM164">
        <f t="shared" si="165"/>
        <v>0</v>
      </c>
      <c r="GN164">
        <f t="shared" si="166"/>
        <v>0</v>
      </c>
      <c r="GO164">
        <f t="shared" si="167"/>
        <v>0</v>
      </c>
      <c r="GP164">
        <f t="shared" si="168"/>
        <v>0</v>
      </c>
      <c r="GR164">
        <v>1</v>
      </c>
      <c r="GS164">
        <v>1</v>
      </c>
      <c r="GT164">
        <v>0</v>
      </c>
      <c r="GU164" t="s">
        <v>3</v>
      </c>
      <c r="GV164">
        <f t="shared" si="169"/>
        <v>0</v>
      </c>
      <c r="GW164">
        <v>1</v>
      </c>
      <c r="GX164">
        <f t="shared" si="170"/>
        <v>0</v>
      </c>
      <c r="HA164">
        <v>0</v>
      </c>
      <c r="HB164">
        <v>0</v>
      </c>
      <c r="HC164">
        <f t="shared" si="171"/>
        <v>0</v>
      </c>
      <c r="IK164">
        <v>0</v>
      </c>
    </row>
    <row r="165" spans="1:245">
      <c r="A165">
        <v>17</v>
      </c>
      <c r="B165">
        <v>1</v>
      </c>
      <c r="E165" t="s">
        <v>3</v>
      </c>
      <c r="F165" t="s">
        <v>256</v>
      </c>
      <c r="G165" t="s">
        <v>291</v>
      </c>
      <c r="H165" t="s">
        <v>186</v>
      </c>
      <c r="I165">
        <v>0</v>
      </c>
      <c r="J165">
        <v>0</v>
      </c>
      <c r="O165">
        <f t="shared" si="132"/>
        <v>0</v>
      </c>
      <c r="P165">
        <f t="shared" si="133"/>
        <v>0</v>
      </c>
      <c r="Q165">
        <f t="shared" si="134"/>
        <v>0</v>
      </c>
      <c r="R165">
        <f t="shared" si="135"/>
        <v>0</v>
      </c>
      <c r="S165">
        <f t="shared" si="136"/>
        <v>0</v>
      </c>
      <c r="T165">
        <f t="shared" si="137"/>
        <v>0</v>
      </c>
      <c r="U165">
        <f t="shared" si="138"/>
        <v>0</v>
      </c>
      <c r="V165">
        <f t="shared" si="139"/>
        <v>0</v>
      </c>
      <c r="W165">
        <f t="shared" si="140"/>
        <v>0</v>
      </c>
      <c r="X165">
        <f t="shared" si="141"/>
        <v>0</v>
      </c>
      <c r="Y165">
        <f t="shared" si="142"/>
        <v>0</v>
      </c>
      <c r="AA165">
        <v>-1</v>
      </c>
      <c r="AB165">
        <f t="shared" si="143"/>
        <v>30.66</v>
      </c>
      <c r="AC165">
        <f t="shared" si="144"/>
        <v>30.66</v>
      </c>
      <c r="AD165">
        <f t="shared" si="145"/>
        <v>0</v>
      </c>
      <c r="AE165">
        <f t="shared" si="146"/>
        <v>0</v>
      </c>
      <c r="AF165">
        <f t="shared" si="147"/>
        <v>0</v>
      </c>
      <c r="AG165">
        <f t="shared" si="148"/>
        <v>0</v>
      </c>
      <c r="AH165">
        <f t="shared" si="149"/>
        <v>0</v>
      </c>
      <c r="AI165">
        <f t="shared" si="150"/>
        <v>0</v>
      </c>
      <c r="AJ165">
        <f t="shared" si="151"/>
        <v>0</v>
      </c>
      <c r="AK165">
        <v>30.66</v>
      </c>
      <c r="AL165">
        <v>30.66</v>
      </c>
      <c r="AM165">
        <v>0</v>
      </c>
      <c r="AN165">
        <v>0</v>
      </c>
      <c r="AO165">
        <v>0</v>
      </c>
      <c r="AP165">
        <v>0</v>
      </c>
      <c r="AQ165">
        <v>0</v>
      </c>
      <c r="AR165">
        <v>0</v>
      </c>
      <c r="AS165">
        <v>0</v>
      </c>
      <c r="AT165">
        <v>0</v>
      </c>
      <c r="AU165">
        <v>0</v>
      </c>
      <c r="AV165">
        <v>1</v>
      </c>
      <c r="AW165">
        <v>1</v>
      </c>
      <c r="AZ165">
        <v>1</v>
      </c>
      <c r="BA165">
        <v>1</v>
      </c>
      <c r="BB165">
        <v>1</v>
      </c>
      <c r="BC165">
        <v>6.27</v>
      </c>
      <c r="BD165" t="s">
        <v>3</v>
      </c>
      <c r="BE165" t="s">
        <v>3</v>
      </c>
      <c r="BF165" t="s">
        <v>3</v>
      </c>
      <c r="BG165" t="s">
        <v>3</v>
      </c>
      <c r="BH165">
        <v>3</v>
      </c>
      <c r="BI165">
        <v>1</v>
      </c>
      <c r="BJ165" t="s">
        <v>3</v>
      </c>
      <c r="BM165">
        <v>1100</v>
      </c>
      <c r="BN165">
        <v>0</v>
      </c>
      <c r="BO165" t="s">
        <v>3</v>
      </c>
      <c r="BP165">
        <v>0</v>
      </c>
      <c r="BQ165">
        <v>8</v>
      </c>
      <c r="BR165">
        <v>0</v>
      </c>
      <c r="BS165">
        <v>1</v>
      </c>
      <c r="BT165">
        <v>1</v>
      </c>
      <c r="BU165">
        <v>1</v>
      </c>
      <c r="BV165">
        <v>1</v>
      </c>
      <c r="BW165">
        <v>1</v>
      </c>
      <c r="BX165">
        <v>1</v>
      </c>
      <c r="BY165" t="s">
        <v>3</v>
      </c>
      <c r="BZ165">
        <v>0</v>
      </c>
      <c r="CA165">
        <v>0</v>
      </c>
      <c r="CE165">
        <v>0</v>
      </c>
      <c r="CF165">
        <v>0</v>
      </c>
      <c r="CG165">
        <v>0</v>
      </c>
      <c r="CM165">
        <v>0</v>
      </c>
      <c r="CN165" t="s">
        <v>3</v>
      </c>
      <c r="CO165">
        <v>0</v>
      </c>
      <c r="CP165">
        <f t="shared" si="152"/>
        <v>0</v>
      </c>
      <c r="CQ165">
        <f t="shared" si="153"/>
        <v>192.23820000000001</v>
      </c>
      <c r="CR165">
        <f t="shared" si="154"/>
        <v>0</v>
      </c>
      <c r="CS165">
        <f t="shared" si="155"/>
        <v>0</v>
      </c>
      <c r="CT165">
        <f t="shared" si="156"/>
        <v>0</v>
      </c>
      <c r="CU165">
        <f t="shared" si="157"/>
        <v>0</v>
      </c>
      <c r="CV165">
        <f t="shared" si="158"/>
        <v>0</v>
      </c>
      <c r="CW165">
        <f t="shared" si="159"/>
        <v>0</v>
      </c>
      <c r="CX165">
        <f t="shared" si="160"/>
        <v>0</v>
      </c>
      <c r="CY165">
        <f t="shared" si="161"/>
        <v>0</v>
      </c>
      <c r="CZ165">
        <f t="shared" si="162"/>
        <v>0</v>
      </c>
      <c r="DC165" t="s">
        <v>3</v>
      </c>
      <c r="DD165" t="s">
        <v>3</v>
      </c>
      <c r="DE165" t="s">
        <v>3</v>
      </c>
      <c r="DF165" t="s">
        <v>3</v>
      </c>
      <c r="DG165" t="s">
        <v>3</v>
      </c>
      <c r="DH165" t="s">
        <v>3</v>
      </c>
      <c r="DI165" t="s">
        <v>3</v>
      </c>
      <c r="DJ165" t="s">
        <v>3</v>
      </c>
      <c r="DK165" t="s">
        <v>3</v>
      </c>
      <c r="DL165" t="s">
        <v>3</v>
      </c>
      <c r="DM165" t="s">
        <v>3</v>
      </c>
      <c r="DN165">
        <v>0</v>
      </c>
      <c r="DO165">
        <v>0</v>
      </c>
      <c r="DP165">
        <v>1</v>
      </c>
      <c r="DQ165">
        <v>1</v>
      </c>
      <c r="DU165">
        <v>1010</v>
      </c>
      <c r="DV165" t="s">
        <v>186</v>
      </c>
      <c r="DW165" t="s">
        <v>186</v>
      </c>
      <c r="DX165">
        <v>1</v>
      </c>
      <c r="EE165">
        <v>29085693</v>
      </c>
      <c r="EF165">
        <v>8</v>
      </c>
      <c r="EG165" t="s">
        <v>246</v>
      </c>
      <c r="EH165">
        <v>0</v>
      </c>
      <c r="EI165" t="s">
        <v>3</v>
      </c>
      <c r="EJ165">
        <v>1</v>
      </c>
      <c r="EK165">
        <v>1100</v>
      </c>
      <c r="EL165" t="s">
        <v>259</v>
      </c>
      <c r="EM165" t="s">
        <v>260</v>
      </c>
      <c r="EO165" t="s">
        <v>3</v>
      </c>
      <c r="EQ165">
        <v>1024</v>
      </c>
      <c r="ER165">
        <v>30.66</v>
      </c>
      <c r="ES165">
        <v>30.66</v>
      </c>
      <c r="ET165">
        <v>0</v>
      </c>
      <c r="EU165">
        <v>0</v>
      </c>
      <c r="EV165">
        <v>0</v>
      </c>
      <c r="EW165">
        <v>0</v>
      </c>
      <c r="EX165">
        <v>0</v>
      </c>
      <c r="EY165">
        <v>0</v>
      </c>
      <c r="EZ165">
        <v>5</v>
      </c>
      <c r="FC165">
        <v>1</v>
      </c>
      <c r="FD165">
        <v>18</v>
      </c>
      <c r="FF165">
        <v>215.82</v>
      </c>
      <c r="FQ165">
        <v>0</v>
      </c>
      <c r="FR165">
        <f t="shared" si="163"/>
        <v>0</v>
      </c>
      <c r="FS165">
        <v>0</v>
      </c>
      <c r="FX165">
        <v>0</v>
      </c>
      <c r="FY165">
        <v>0</v>
      </c>
      <c r="GA165" t="s">
        <v>292</v>
      </c>
      <c r="GD165">
        <v>1</v>
      </c>
      <c r="GF165">
        <v>436672990</v>
      </c>
      <c r="GG165">
        <v>2</v>
      </c>
      <c r="GH165">
        <v>3</v>
      </c>
      <c r="GI165">
        <v>3</v>
      </c>
      <c r="GJ165">
        <v>0</v>
      </c>
      <c r="GK165">
        <v>0</v>
      </c>
      <c r="GL165">
        <f t="shared" si="164"/>
        <v>0</v>
      </c>
      <c r="GM165">
        <f t="shared" si="165"/>
        <v>0</v>
      </c>
      <c r="GN165">
        <f t="shared" si="166"/>
        <v>0</v>
      </c>
      <c r="GO165">
        <f t="shared" si="167"/>
        <v>0</v>
      </c>
      <c r="GP165">
        <f t="shared" si="168"/>
        <v>0</v>
      </c>
      <c r="GR165">
        <v>1</v>
      </c>
      <c r="GS165">
        <v>1</v>
      </c>
      <c r="GT165">
        <v>0</v>
      </c>
      <c r="GU165" t="s">
        <v>3</v>
      </c>
      <c r="GV165">
        <f t="shared" si="169"/>
        <v>0</v>
      </c>
      <c r="GW165">
        <v>1</v>
      </c>
      <c r="GX165">
        <f t="shared" si="170"/>
        <v>0</v>
      </c>
      <c r="HA165">
        <v>0</v>
      </c>
      <c r="HB165">
        <v>0</v>
      </c>
      <c r="HC165">
        <f t="shared" si="171"/>
        <v>0</v>
      </c>
      <c r="IK165">
        <v>0</v>
      </c>
    </row>
    <row r="166" spans="1:245">
      <c r="A166">
        <v>17</v>
      </c>
      <c r="B166">
        <v>1</v>
      </c>
      <c r="E166" t="s">
        <v>3</v>
      </c>
      <c r="F166" t="s">
        <v>293</v>
      </c>
      <c r="G166" t="s">
        <v>294</v>
      </c>
      <c r="H166" t="s">
        <v>295</v>
      </c>
      <c r="I166">
        <v>0</v>
      </c>
      <c r="J166">
        <v>0</v>
      </c>
      <c r="O166">
        <f t="shared" si="132"/>
        <v>0</v>
      </c>
      <c r="P166">
        <f t="shared" si="133"/>
        <v>0</v>
      </c>
      <c r="Q166">
        <f t="shared" si="134"/>
        <v>0</v>
      </c>
      <c r="R166">
        <f t="shared" si="135"/>
        <v>0</v>
      </c>
      <c r="S166">
        <f t="shared" si="136"/>
        <v>0</v>
      </c>
      <c r="T166">
        <f t="shared" si="137"/>
        <v>0</v>
      </c>
      <c r="U166">
        <f t="shared" si="138"/>
        <v>0</v>
      </c>
      <c r="V166">
        <f t="shared" si="139"/>
        <v>0</v>
      </c>
      <c r="W166">
        <f t="shared" si="140"/>
        <v>0</v>
      </c>
      <c r="X166">
        <f t="shared" si="141"/>
        <v>0</v>
      </c>
      <c r="Y166">
        <f t="shared" si="142"/>
        <v>0</v>
      </c>
      <c r="AA166">
        <v>-1</v>
      </c>
      <c r="AB166">
        <f t="shared" si="143"/>
        <v>5763</v>
      </c>
      <c r="AC166">
        <f t="shared" si="144"/>
        <v>5763</v>
      </c>
      <c r="AD166">
        <f t="shared" si="145"/>
        <v>0</v>
      </c>
      <c r="AE166">
        <f t="shared" si="146"/>
        <v>0</v>
      </c>
      <c r="AF166">
        <f t="shared" si="147"/>
        <v>0</v>
      </c>
      <c r="AG166">
        <f t="shared" si="148"/>
        <v>0</v>
      </c>
      <c r="AH166">
        <f t="shared" si="149"/>
        <v>0</v>
      </c>
      <c r="AI166">
        <f t="shared" si="150"/>
        <v>0</v>
      </c>
      <c r="AJ166">
        <f t="shared" si="151"/>
        <v>34.17</v>
      </c>
      <c r="AK166">
        <v>5763</v>
      </c>
      <c r="AL166">
        <v>5763</v>
      </c>
      <c r="AM166">
        <v>0</v>
      </c>
      <c r="AN166">
        <v>0</v>
      </c>
      <c r="AO166">
        <v>0</v>
      </c>
      <c r="AP166">
        <v>0</v>
      </c>
      <c r="AQ166">
        <v>0</v>
      </c>
      <c r="AR166">
        <v>0</v>
      </c>
      <c r="AS166">
        <v>34.17</v>
      </c>
      <c r="AT166">
        <v>0</v>
      </c>
      <c r="AU166">
        <v>0</v>
      </c>
      <c r="AV166">
        <v>1</v>
      </c>
      <c r="AW166">
        <v>1</v>
      </c>
      <c r="AZ166">
        <v>1</v>
      </c>
      <c r="BA166">
        <v>1</v>
      </c>
      <c r="BB166">
        <v>1</v>
      </c>
      <c r="BC166">
        <v>6</v>
      </c>
      <c r="BD166" t="s">
        <v>3</v>
      </c>
      <c r="BE166" t="s">
        <v>3</v>
      </c>
      <c r="BF166" t="s">
        <v>3</v>
      </c>
      <c r="BG166" t="s">
        <v>3</v>
      </c>
      <c r="BH166">
        <v>3</v>
      </c>
      <c r="BI166">
        <v>1</v>
      </c>
      <c r="BJ166" t="s">
        <v>296</v>
      </c>
      <c r="BM166">
        <v>500001</v>
      </c>
      <c r="BN166">
        <v>0</v>
      </c>
      <c r="BO166" t="s">
        <v>293</v>
      </c>
      <c r="BP166">
        <v>1</v>
      </c>
      <c r="BQ166">
        <v>8</v>
      </c>
      <c r="BR166">
        <v>0</v>
      </c>
      <c r="BS166">
        <v>1</v>
      </c>
      <c r="BT166">
        <v>1</v>
      </c>
      <c r="BU166">
        <v>1</v>
      </c>
      <c r="BV166">
        <v>1</v>
      </c>
      <c r="BW166">
        <v>1</v>
      </c>
      <c r="BX166">
        <v>1</v>
      </c>
      <c r="BY166" t="s">
        <v>3</v>
      </c>
      <c r="BZ166">
        <v>0</v>
      </c>
      <c r="CA166">
        <v>0</v>
      </c>
      <c r="CE166">
        <v>0</v>
      </c>
      <c r="CF166">
        <v>0</v>
      </c>
      <c r="CG166">
        <v>0</v>
      </c>
      <c r="CM166">
        <v>0</v>
      </c>
      <c r="CN166" t="s">
        <v>3</v>
      </c>
      <c r="CO166">
        <v>0</v>
      </c>
      <c r="CP166">
        <f t="shared" si="152"/>
        <v>0</v>
      </c>
      <c r="CQ166">
        <f t="shared" si="153"/>
        <v>34578</v>
      </c>
      <c r="CR166">
        <f t="shared" si="154"/>
        <v>0</v>
      </c>
      <c r="CS166">
        <f t="shared" si="155"/>
        <v>0</v>
      </c>
      <c r="CT166">
        <f t="shared" si="156"/>
        <v>0</v>
      </c>
      <c r="CU166">
        <f t="shared" si="157"/>
        <v>0</v>
      </c>
      <c r="CV166">
        <f t="shared" si="158"/>
        <v>0</v>
      </c>
      <c r="CW166">
        <f t="shared" si="159"/>
        <v>0</v>
      </c>
      <c r="CX166">
        <f t="shared" si="160"/>
        <v>34.17</v>
      </c>
      <c r="CY166">
        <f t="shared" si="161"/>
        <v>0</v>
      </c>
      <c r="CZ166">
        <f t="shared" si="162"/>
        <v>0</v>
      </c>
      <c r="DC166" t="s">
        <v>3</v>
      </c>
      <c r="DD166" t="s">
        <v>3</v>
      </c>
      <c r="DE166" t="s">
        <v>3</v>
      </c>
      <c r="DF166" t="s">
        <v>3</v>
      </c>
      <c r="DG166" t="s">
        <v>3</v>
      </c>
      <c r="DH166" t="s">
        <v>3</v>
      </c>
      <c r="DI166" t="s">
        <v>3</v>
      </c>
      <c r="DJ166" t="s">
        <v>3</v>
      </c>
      <c r="DK166" t="s">
        <v>3</v>
      </c>
      <c r="DL166" t="s">
        <v>3</v>
      </c>
      <c r="DM166" t="s">
        <v>3</v>
      </c>
      <c r="DN166">
        <v>0</v>
      </c>
      <c r="DO166">
        <v>0</v>
      </c>
      <c r="DP166">
        <v>1</v>
      </c>
      <c r="DQ166">
        <v>1</v>
      </c>
      <c r="DU166">
        <v>1009</v>
      </c>
      <c r="DV166" t="s">
        <v>295</v>
      </c>
      <c r="DW166" t="s">
        <v>295</v>
      </c>
      <c r="DX166">
        <v>1000</v>
      </c>
      <c r="EE166">
        <v>29085443</v>
      </c>
      <c r="EF166">
        <v>8</v>
      </c>
      <c r="EG166" t="s">
        <v>246</v>
      </c>
      <c r="EH166">
        <v>0</v>
      </c>
      <c r="EI166" t="s">
        <v>3</v>
      </c>
      <c r="EJ166">
        <v>1</v>
      </c>
      <c r="EK166">
        <v>500001</v>
      </c>
      <c r="EL166" t="s">
        <v>247</v>
      </c>
      <c r="EM166" t="s">
        <v>248</v>
      </c>
      <c r="EO166" t="s">
        <v>3</v>
      </c>
      <c r="EQ166">
        <v>1024</v>
      </c>
      <c r="ER166">
        <v>5763</v>
      </c>
      <c r="ES166">
        <v>5763</v>
      </c>
      <c r="ET166">
        <v>0</v>
      </c>
      <c r="EU166">
        <v>0</v>
      </c>
      <c r="EV166">
        <v>0</v>
      </c>
      <c r="EW166">
        <v>0</v>
      </c>
      <c r="EX166">
        <v>0</v>
      </c>
      <c r="EY166">
        <v>0</v>
      </c>
      <c r="FQ166">
        <v>0</v>
      </c>
      <c r="FR166">
        <f t="shared" si="163"/>
        <v>0</v>
      </c>
      <c r="FS166">
        <v>0</v>
      </c>
      <c r="FX166">
        <v>0</v>
      </c>
      <c r="FY166">
        <v>0</v>
      </c>
      <c r="GA166" t="s">
        <v>3</v>
      </c>
      <c r="GD166">
        <v>1</v>
      </c>
      <c r="GF166">
        <v>-906425608</v>
      </c>
      <c r="GG166">
        <v>2</v>
      </c>
      <c r="GH166">
        <v>1</v>
      </c>
      <c r="GI166">
        <v>2</v>
      </c>
      <c r="GJ166">
        <v>0</v>
      </c>
      <c r="GK166">
        <v>0</v>
      </c>
      <c r="GL166">
        <f t="shared" si="164"/>
        <v>0</v>
      </c>
      <c r="GM166">
        <f t="shared" si="165"/>
        <v>0</v>
      </c>
      <c r="GN166">
        <f t="shared" si="166"/>
        <v>0</v>
      </c>
      <c r="GO166">
        <f t="shared" si="167"/>
        <v>0</v>
      </c>
      <c r="GP166">
        <f t="shared" si="168"/>
        <v>0</v>
      </c>
      <c r="GR166">
        <v>0</v>
      </c>
      <c r="GS166">
        <v>0</v>
      </c>
      <c r="GT166">
        <v>0</v>
      </c>
      <c r="GU166" t="s">
        <v>3</v>
      </c>
      <c r="GV166">
        <f t="shared" si="169"/>
        <v>0</v>
      </c>
      <c r="GW166">
        <v>1</v>
      </c>
      <c r="GX166">
        <f t="shared" si="170"/>
        <v>0</v>
      </c>
      <c r="HA166">
        <v>0</v>
      </c>
      <c r="HB166">
        <v>0</v>
      </c>
      <c r="HC166">
        <f t="shared" si="171"/>
        <v>0</v>
      </c>
      <c r="IK166">
        <v>0</v>
      </c>
    </row>
    <row r="167" spans="1:245">
      <c r="A167">
        <v>17</v>
      </c>
      <c r="B167">
        <v>1</v>
      </c>
      <c r="E167" t="s">
        <v>3</v>
      </c>
      <c r="F167" t="s">
        <v>297</v>
      </c>
      <c r="G167" t="s">
        <v>298</v>
      </c>
      <c r="H167" t="s">
        <v>295</v>
      </c>
      <c r="I167">
        <v>3.702E-3</v>
      </c>
      <c r="J167">
        <v>0</v>
      </c>
      <c r="O167">
        <f t="shared" si="132"/>
        <v>120.82</v>
      </c>
      <c r="P167">
        <f t="shared" si="133"/>
        <v>120.82</v>
      </c>
      <c r="Q167">
        <f t="shared" si="134"/>
        <v>0</v>
      </c>
      <c r="R167">
        <f t="shared" si="135"/>
        <v>0</v>
      </c>
      <c r="S167">
        <f t="shared" si="136"/>
        <v>0</v>
      </c>
      <c r="T167">
        <f t="shared" si="137"/>
        <v>0</v>
      </c>
      <c r="U167">
        <f t="shared" si="138"/>
        <v>0</v>
      </c>
      <c r="V167">
        <f t="shared" si="139"/>
        <v>0</v>
      </c>
      <c r="W167">
        <f t="shared" si="140"/>
        <v>0.13</v>
      </c>
      <c r="X167">
        <f t="shared" si="141"/>
        <v>0</v>
      </c>
      <c r="Y167">
        <f t="shared" si="142"/>
        <v>0</v>
      </c>
      <c r="AA167">
        <v>-1</v>
      </c>
      <c r="AB167">
        <f t="shared" si="143"/>
        <v>5230</v>
      </c>
      <c r="AC167">
        <f t="shared" si="144"/>
        <v>5230</v>
      </c>
      <c r="AD167">
        <f t="shared" si="145"/>
        <v>0</v>
      </c>
      <c r="AE167">
        <f t="shared" si="146"/>
        <v>0</v>
      </c>
      <c r="AF167">
        <f t="shared" si="147"/>
        <v>0</v>
      </c>
      <c r="AG167">
        <f t="shared" si="148"/>
        <v>0</v>
      </c>
      <c r="AH167">
        <f t="shared" si="149"/>
        <v>0</v>
      </c>
      <c r="AI167">
        <f t="shared" si="150"/>
        <v>0</v>
      </c>
      <c r="AJ167">
        <f t="shared" si="151"/>
        <v>34.17</v>
      </c>
      <c r="AK167">
        <v>5230</v>
      </c>
      <c r="AL167">
        <v>5230</v>
      </c>
      <c r="AM167">
        <v>0</v>
      </c>
      <c r="AN167">
        <v>0</v>
      </c>
      <c r="AO167">
        <v>0</v>
      </c>
      <c r="AP167">
        <v>0</v>
      </c>
      <c r="AQ167">
        <v>0</v>
      </c>
      <c r="AR167">
        <v>0</v>
      </c>
      <c r="AS167">
        <v>34.17</v>
      </c>
      <c r="AT167">
        <v>0</v>
      </c>
      <c r="AU167">
        <v>0</v>
      </c>
      <c r="AV167">
        <v>1</v>
      </c>
      <c r="AW167">
        <v>1</v>
      </c>
      <c r="AZ167">
        <v>1</v>
      </c>
      <c r="BA167">
        <v>1</v>
      </c>
      <c r="BB167">
        <v>1</v>
      </c>
      <c r="BC167">
        <v>6.24</v>
      </c>
      <c r="BD167" t="s">
        <v>3</v>
      </c>
      <c r="BE167" t="s">
        <v>3</v>
      </c>
      <c r="BF167" t="s">
        <v>3</v>
      </c>
      <c r="BG167" t="s">
        <v>3</v>
      </c>
      <c r="BH167">
        <v>3</v>
      </c>
      <c r="BI167">
        <v>1</v>
      </c>
      <c r="BJ167" t="s">
        <v>299</v>
      </c>
      <c r="BM167">
        <v>500001</v>
      </c>
      <c r="BN167">
        <v>0</v>
      </c>
      <c r="BO167" t="s">
        <v>297</v>
      </c>
      <c r="BP167">
        <v>1</v>
      </c>
      <c r="BQ167">
        <v>8</v>
      </c>
      <c r="BR167">
        <v>0</v>
      </c>
      <c r="BS167">
        <v>1</v>
      </c>
      <c r="BT167">
        <v>1</v>
      </c>
      <c r="BU167">
        <v>1</v>
      </c>
      <c r="BV167">
        <v>1</v>
      </c>
      <c r="BW167">
        <v>1</v>
      </c>
      <c r="BX167">
        <v>1</v>
      </c>
      <c r="BY167" t="s">
        <v>3</v>
      </c>
      <c r="BZ167">
        <v>0</v>
      </c>
      <c r="CA167">
        <v>0</v>
      </c>
      <c r="CE167">
        <v>0</v>
      </c>
      <c r="CF167">
        <v>0</v>
      </c>
      <c r="CG167">
        <v>0</v>
      </c>
      <c r="CM167">
        <v>0</v>
      </c>
      <c r="CN167" t="s">
        <v>3</v>
      </c>
      <c r="CO167">
        <v>0</v>
      </c>
      <c r="CP167">
        <f t="shared" si="152"/>
        <v>120.82</v>
      </c>
      <c r="CQ167">
        <f t="shared" si="153"/>
        <v>32635.200000000001</v>
      </c>
      <c r="CR167">
        <f t="shared" si="154"/>
        <v>0</v>
      </c>
      <c r="CS167">
        <f t="shared" si="155"/>
        <v>0</v>
      </c>
      <c r="CT167">
        <f t="shared" si="156"/>
        <v>0</v>
      </c>
      <c r="CU167">
        <f t="shared" si="157"/>
        <v>0</v>
      </c>
      <c r="CV167">
        <f t="shared" si="158"/>
        <v>0</v>
      </c>
      <c r="CW167">
        <f t="shared" si="159"/>
        <v>0</v>
      </c>
      <c r="CX167">
        <f t="shared" si="160"/>
        <v>34.17</v>
      </c>
      <c r="CY167">
        <f t="shared" si="161"/>
        <v>0</v>
      </c>
      <c r="CZ167">
        <f t="shared" si="162"/>
        <v>0</v>
      </c>
      <c r="DC167" t="s">
        <v>3</v>
      </c>
      <c r="DD167" t="s">
        <v>3</v>
      </c>
      <c r="DE167" t="s">
        <v>3</v>
      </c>
      <c r="DF167" t="s">
        <v>3</v>
      </c>
      <c r="DG167" t="s">
        <v>3</v>
      </c>
      <c r="DH167" t="s">
        <v>3</v>
      </c>
      <c r="DI167" t="s">
        <v>3</v>
      </c>
      <c r="DJ167" t="s">
        <v>3</v>
      </c>
      <c r="DK167" t="s">
        <v>3</v>
      </c>
      <c r="DL167" t="s">
        <v>3</v>
      </c>
      <c r="DM167" t="s">
        <v>3</v>
      </c>
      <c r="DN167">
        <v>0</v>
      </c>
      <c r="DO167">
        <v>0</v>
      </c>
      <c r="DP167">
        <v>1</v>
      </c>
      <c r="DQ167">
        <v>1</v>
      </c>
      <c r="DU167">
        <v>1009</v>
      </c>
      <c r="DV167" t="s">
        <v>295</v>
      </c>
      <c r="DW167" t="s">
        <v>295</v>
      </c>
      <c r="DX167">
        <v>1000</v>
      </c>
      <c r="EE167">
        <v>29085443</v>
      </c>
      <c r="EF167">
        <v>8</v>
      </c>
      <c r="EG167" t="s">
        <v>246</v>
      </c>
      <c r="EH167">
        <v>0</v>
      </c>
      <c r="EI167" t="s">
        <v>3</v>
      </c>
      <c r="EJ167">
        <v>1</v>
      </c>
      <c r="EK167">
        <v>500001</v>
      </c>
      <c r="EL167" t="s">
        <v>247</v>
      </c>
      <c r="EM167" t="s">
        <v>248</v>
      </c>
      <c r="EO167" t="s">
        <v>3</v>
      </c>
      <c r="EQ167">
        <v>1024</v>
      </c>
      <c r="ER167">
        <v>5230</v>
      </c>
      <c r="ES167">
        <v>5230</v>
      </c>
      <c r="ET167">
        <v>0</v>
      </c>
      <c r="EU167">
        <v>0</v>
      </c>
      <c r="EV167">
        <v>0</v>
      </c>
      <c r="EW167">
        <v>0</v>
      </c>
      <c r="EX167">
        <v>0</v>
      </c>
      <c r="EY167">
        <v>0</v>
      </c>
      <c r="FQ167">
        <v>0</v>
      </c>
      <c r="FR167">
        <f t="shared" si="163"/>
        <v>0</v>
      </c>
      <c r="FS167">
        <v>0</v>
      </c>
      <c r="FX167">
        <v>0</v>
      </c>
      <c r="FY167">
        <v>0</v>
      </c>
      <c r="GA167" t="s">
        <v>3</v>
      </c>
      <c r="GD167">
        <v>1</v>
      </c>
      <c r="GF167">
        <v>185471193</v>
      </c>
      <c r="GG167">
        <v>2</v>
      </c>
      <c r="GH167">
        <v>1</v>
      </c>
      <c r="GI167">
        <v>2</v>
      </c>
      <c r="GJ167">
        <v>0</v>
      </c>
      <c r="GK167">
        <v>0</v>
      </c>
      <c r="GL167">
        <f t="shared" si="164"/>
        <v>0</v>
      </c>
      <c r="GM167">
        <f t="shared" si="165"/>
        <v>120.82</v>
      </c>
      <c r="GN167">
        <f t="shared" si="166"/>
        <v>120.82</v>
      </c>
      <c r="GO167">
        <f t="shared" si="167"/>
        <v>0</v>
      </c>
      <c r="GP167">
        <f t="shared" si="168"/>
        <v>0</v>
      </c>
      <c r="GR167">
        <v>0</v>
      </c>
      <c r="GS167">
        <v>0</v>
      </c>
      <c r="GT167">
        <v>0</v>
      </c>
      <c r="GU167" t="s">
        <v>3</v>
      </c>
      <c r="GV167">
        <f t="shared" si="169"/>
        <v>0</v>
      </c>
      <c r="GW167">
        <v>1</v>
      </c>
      <c r="GX167">
        <f t="shared" si="170"/>
        <v>0</v>
      </c>
      <c r="HA167">
        <v>0</v>
      </c>
      <c r="HB167">
        <v>0</v>
      </c>
      <c r="HC167">
        <f t="shared" si="171"/>
        <v>0</v>
      </c>
      <c r="IK167">
        <v>0</v>
      </c>
    </row>
    <row r="168" spans="1:245">
      <c r="A168">
        <v>17</v>
      </c>
      <c r="B168">
        <v>1</v>
      </c>
      <c r="E168" t="s">
        <v>3</v>
      </c>
      <c r="F168" t="s">
        <v>300</v>
      </c>
      <c r="G168" t="s">
        <v>301</v>
      </c>
      <c r="H168" t="s">
        <v>295</v>
      </c>
      <c r="I168">
        <v>8.2950000000000003E-3</v>
      </c>
      <c r="J168">
        <v>0</v>
      </c>
      <c r="O168">
        <f t="shared" si="132"/>
        <v>270.70999999999998</v>
      </c>
      <c r="P168">
        <f t="shared" si="133"/>
        <v>270.70999999999998</v>
      </c>
      <c r="Q168">
        <f t="shared" si="134"/>
        <v>0</v>
      </c>
      <c r="R168">
        <f t="shared" si="135"/>
        <v>0</v>
      </c>
      <c r="S168">
        <f t="shared" si="136"/>
        <v>0</v>
      </c>
      <c r="T168">
        <f t="shared" si="137"/>
        <v>0</v>
      </c>
      <c r="U168">
        <f t="shared" si="138"/>
        <v>0</v>
      </c>
      <c r="V168">
        <f t="shared" si="139"/>
        <v>0</v>
      </c>
      <c r="W168">
        <f t="shared" si="140"/>
        <v>0.28000000000000003</v>
      </c>
      <c r="X168">
        <f t="shared" si="141"/>
        <v>0</v>
      </c>
      <c r="Y168">
        <f t="shared" si="142"/>
        <v>0</v>
      </c>
      <c r="AA168">
        <v>-1</v>
      </c>
      <c r="AB168">
        <f t="shared" si="143"/>
        <v>5230</v>
      </c>
      <c r="AC168">
        <f t="shared" si="144"/>
        <v>5230</v>
      </c>
      <c r="AD168">
        <f t="shared" si="145"/>
        <v>0</v>
      </c>
      <c r="AE168">
        <f t="shared" si="146"/>
        <v>0</v>
      </c>
      <c r="AF168">
        <f t="shared" si="147"/>
        <v>0</v>
      </c>
      <c r="AG168">
        <f t="shared" si="148"/>
        <v>0</v>
      </c>
      <c r="AH168">
        <f t="shared" si="149"/>
        <v>0</v>
      </c>
      <c r="AI168">
        <f t="shared" si="150"/>
        <v>0</v>
      </c>
      <c r="AJ168">
        <f t="shared" si="151"/>
        <v>34.17</v>
      </c>
      <c r="AK168">
        <v>5230</v>
      </c>
      <c r="AL168">
        <v>5230</v>
      </c>
      <c r="AM168">
        <v>0</v>
      </c>
      <c r="AN168">
        <v>0</v>
      </c>
      <c r="AO168">
        <v>0</v>
      </c>
      <c r="AP168">
        <v>0</v>
      </c>
      <c r="AQ168">
        <v>0</v>
      </c>
      <c r="AR168">
        <v>0</v>
      </c>
      <c r="AS168">
        <v>34.17</v>
      </c>
      <c r="AT168">
        <v>0</v>
      </c>
      <c r="AU168">
        <v>0</v>
      </c>
      <c r="AV168">
        <v>1</v>
      </c>
      <c r="AW168">
        <v>1</v>
      </c>
      <c r="AZ168">
        <v>1</v>
      </c>
      <c r="BA168">
        <v>1</v>
      </c>
      <c r="BB168">
        <v>1</v>
      </c>
      <c r="BC168">
        <v>6.24</v>
      </c>
      <c r="BD168" t="s">
        <v>3</v>
      </c>
      <c r="BE168" t="s">
        <v>3</v>
      </c>
      <c r="BF168" t="s">
        <v>3</v>
      </c>
      <c r="BG168" t="s">
        <v>3</v>
      </c>
      <c r="BH168">
        <v>3</v>
      </c>
      <c r="BI168">
        <v>1</v>
      </c>
      <c r="BJ168" t="s">
        <v>302</v>
      </c>
      <c r="BM168">
        <v>500001</v>
      </c>
      <c r="BN168">
        <v>0</v>
      </c>
      <c r="BO168" t="s">
        <v>300</v>
      </c>
      <c r="BP168">
        <v>1</v>
      </c>
      <c r="BQ168">
        <v>8</v>
      </c>
      <c r="BR168">
        <v>0</v>
      </c>
      <c r="BS168">
        <v>1</v>
      </c>
      <c r="BT168">
        <v>1</v>
      </c>
      <c r="BU168">
        <v>1</v>
      </c>
      <c r="BV168">
        <v>1</v>
      </c>
      <c r="BW168">
        <v>1</v>
      </c>
      <c r="BX168">
        <v>1</v>
      </c>
      <c r="BY168" t="s">
        <v>3</v>
      </c>
      <c r="BZ168">
        <v>0</v>
      </c>
      <c r="CA168">
        <v>0</v>
      </c>
      <c r="CE168">
        <v>0</v>
      </c>
      <c r="CF168">
        <v>0</v>
      </c>
      <c r="CG168">
        <v>0</v>
      </c>
      <c r="CM168">
        <v>0</v>
      </c>
      <c r="CN168" t="s">
        <v>3</v>
      </c>
      <c r="CO168">
        <v>0</v>
      </c>
      <c r="CP168">
        <f t="shared" si="152"/>
        <v>270.70999999999998</v>
      </c>
      <c r="CQ168">
        <f t="shared" si="153"/>
        <v>32635.200000000001</v>
      </c>
      <c r="CR168">
        <f t="shared" si="154"/>
        <v>0</v>
      </c>
      <c r="CS168">
        <f t="shared" si="155"/>
        <v>0</v>
      </c>
      <c r="CT168">
        <f t="shared" si="156"/>
        <v>0</v>
      </c>
      <c r="CU168">
        <f t="shared" si="157"/>
        <v>0</v>
      </c>
      <c r="CV168">
        <f t="shared" si="158"/>
        <v>0</v>
      </c>
      <c r="CW168">
        <f t="shared" si="159"/>
        <v>0</v>
      </c>
      <c r="CX168">
        <f t="shared" si="160"/>
        <v>34.17</v>
      </c>
      <c r="CY168">
        <f t="shared" si="161"/>
        <v>0</v>
      </c>
      <c r="CZ168">
        <f t="shared" si="162"/>
        <v>0</v>
      </c>
      <c r="DC168" t="s">
        <v>3</v>
      </c>
      <c r="DD168" t="s">
        <v>3</v>
      </c>
      <c r="DE168" t="s">
        <v>3</v>
      </c>
      <c r="DF168" t="s">
        <v>3</v>
      </c>
      <c r="DG168" t="s">
        <v>3</v>
      </c>
      <c r="DH168" t="s">
        <v>3</v>
      </c>
      <c r="DI168" t="s">
        <v>3</v>
      </c>
      <c r="DJ168" t="s">
        <v>3</v>
      </c>
      <c r="DK168" t="s">
        <v>3</v>
      </c>
      <c r="DL168" t="s">
        <v>3</v>
      </c>
      <c r="DM168" t="s">
        <v>3</v>
      </c>
      <c r="DN168">
        <v>0</v>
      </c>
      <c r="DO168">
        <v>0</v>
      </c>
      <c r="DP168">
        <v>1</v>
      </c>
      <c r="DQ168">
        <v>1</v>
      </c>
      <c r="DU168">
        <v>1009</v>
      </c>
      <c r="DV168" t="s">
        <v>295</v>
      </c>
      <c r="DW168" t="s">
        <v>295</v>
      </c>
      <c r="DX168">
        <v>1000</v>
      </c>
      <c r="EE168">
        <v>29085443</v>
      </c>
      <c r="EF168">
        <v>8</v>
      </c>
      <c r="EG168" t="s">
        <v>246</v>
      </c>
      <c r="EH168">
        <v>0</v>
      </c>
      <c r="EI168" t="s">
        <v>3</v>
      </c>
      <c r="EJ168">
        <v>1</v>
      </c>
      <c r="EK168">
        <v>500001</v>
      </c>
      <c r="EL168" t="s">
        <v>247</v>
      </c>
      <c r="EM168" t="s">
        <v>248</v>
      </c>
      <c r="EO168" t="s">
        <v>3</v>
      </c>
      <c r="EQ168">
        <v>1024</v>
      </c>
      <c r="ER168">
        <v>5230</v>
      </c>
      <c r="ES168">
        <v>5230</v>
      </c>
      <c r="ET168">
        <v>0</v>
      </c>
      <c r="EU168">
        <v>0</v>
      </c>
      <c r="EV168">
        <v>0</v>
      </c>
      <c r="EW168">
        <v>0</v>
      </c>
      <c r="EX168">
        <v>0</v>
      </c>
      <c r="EY168">
        <v>0</v>
      </c>
      <c r="FQ168">
        <v>0</v>
      </c>
      <c r="FR168">
        <f t="shared" si="163"/>
        <v>0</v>
      </c>
      <c r="FS168">
        <v>0</v>
      </c>
      <c r="FX168">
        <v>0</v>
      </c>
      <c r="FY168">
        <v>0</v>
      </c>
      <c r="GA168" t="s">
        <v>3</v>
      </c>
      <c r="GD168">
        <v>1</v>
      </c>
      <c r="GF168">
        <v>-1735494209</v>
      </c>
      <c r="GG168">
        <v>2</v>
      </c>
      <c r="GH168">
        <v>1</v>
      </c>
      <c r="GI168">
        <v>2</v>
      </c>
      <c r="GJ168">
        <v>0</v>
      </c>
      <c r="GK168">
        <v>0</v>
      </c>
      <c r="GL168">
        <f t="shared" si="164"/>
        <v>0</v>
      </c>
      <c r="GM168">
        <f t="shared" si="165"/>
        <v>270.70999999999998</v>
      </c>
      <c r="GN168">
        <f t="shared" si="166"/>
        <v>270.70999999999998</v>
      </c>
      <c r="GO168">
        <f t="shared" si="167"/>
        <v>0</v>
      </c>
      <c r="GP168">
        <f t="shared" si="168"/>
        <v>0</v>
      </c>
      <c r="GR168">
        <v>0</v>
      </c>
      <c r="GS168">
        <v>0</v>
      </c>
      <c r="GT168">
        <v>0</v>
      </c>
      <c r="GU168" t="s">
        <v>3</v>
      </c>
      <c r="GV168">
        <f t="shared" si="169"/>
        <v>0</v>
      </c>
      <c r="GW168">
        <v>1</v>
      </c>
      <c r="GX168">
        <f t="shared" si="170"/>
        <v>0</v>
      </c>
      <c r="HA168">
        <v>0</v>
      </c>
      <c r="HB168">
        <v>0</v>
      </c>
      <c r="HC168">
        <f t="shared" si="171"/>
        <v>0</v>
      </c>
      <c r="IK168">
        <v>0</v>
      </c>
    </row>
    <row r="169" spans="1:245">
      <c r="A169">
        <v>17</v>
      </c>
      <c r="B169">
        <v>1</v>
      </c>
      <c r="E169" t="s">
        <v>165</v>
      </c>
      <c r="F169" t="s">
        <v>256</v>
      </c>
      <c r="G169" t="s">
        <v>303</v>
      </c>
      <c r="H169" t="s">
        <v>258</v>
      </c>
      <c r="I169">
        <f>ROUND(F258*2.5,9)</f>
        <v>12.5</v>
      </c>
      <c r="J169">
        <v>0</v>
      </c>
      <c r="O169">
        <f t="shared" si="132"/>
        <v>3392.85</v>
      </c>
      <c r="P169">
        <f t="shared" si="133"/>
        <v>3392.85</v>
      </c>
      <c r="Q169">
        <f t="shared" si="134"/>
        <v>0</v>
      </c>
      <c r="R169">
        <f t="shared" si="135"/>
        <v>0</v>
      </c>
      <c r="S169">
        <f t="shared" si="136"/>
        <v>0</v>
      </c>
      <c r="T169">
        <f t="shared" si="137"/>
        <v>0</v>
      </c>
      <c r="U169">
        <f t="shared" si="138"/>
        <v>0</v>
      </c>
      <c r="V169">
        <f t="shared" si="139"/>
        <v>0</v>
      </c>
      <c r="W169">
        <f t="shared" si="140"/>
        <v>0</v>
      </c>
      <c r="X169">
        <f t="shared" si="141"/>
        <v>0</v>
      </c>
      <c r="Y169">
        <f t="shared" si="142"/>
        <v>0</v>
      </c>
      <c r="AA169">
        <v>37008144</v>
      </c>
      <c r="AB169">
        <f t="shared" si="143"/>
        <v>43.29</v>
      </c>
      <c r="AC169">
        <f t="shared" si="144"/>
        <v>43.29</v>
      </c>
      <c r="AD169">
        <f t="shared" si="145"/>
        <v>0</v>
      </c>
      <c r="AE169">
        <f t="shared" si="146"/>
        <v>0</v>
      </c>
      <c r="AF169">
        <f t="shared" si="147"/>
        <v>0</v>
      </c>
      <c r="AG169">
        <f t="shared" si="148"/>
        <v>0</v>
      </c>
      <c r="AH169">
        <f t="shared" si="149"/>
        <v>0</v>
      </c>
      <c r="AI169">
        <f t="shared" si="150"/>
        <v>0</v>
      </c>
      <c r="AJ169">
        <f t="shared" si="151"/>
        <v>0</v>
      </c>
      <c r="AK169">
        <v>43.29</v>
      </c>
      <c r="AL169">
        <v>43.29</v>
      </c>
      <c r="AM169">
        <v>0</v>
      </c>
      <c r="AN169">
        <v>0</v>
      </c>
      <c r="AO169">
        <v>0</v>
      </c>
      <c r="AP169">
        <v>0</v>
      </c>
      <c r="AQ169">
        <v>0</v>
      </c>
      <c r="AR169">
        <v>0</v>
      </c>
      <c r="AS169">
        <v>0</v>
      </c>
      <c r="AT169">
        <v>0</v>
      </c>
      <c r="AU169">
        <v>0</v>
      </c>
      <c r="AV169">
        <v>1</v>
      </c>
      <c r="AW169">
        <v>1</v>
      </c>
      <c r="AZ169">
        <v>1</v>
      </c>
      <c r="BA169">
        <v>1</v>
      </c>
      <c r="BB169">
        <v>1</v>
      </c>
      <c r="BC169">
        <v>6.27</v>
      </c>
      <c r="BD169" t="s">
        <v>3</v>
      </c>
      <c r="BE169" t="s">
        <v>3</v>
      </c>
      <c r="BF169" t="s">
        <v>3</v>
      </c>
      <c r="BG169" t="s">
        <v>3</v>
      </c>
      <c r="BH169">
        <v>3</v>
      </c>
      <c r="BI169">
        <v>1</v>
      </c>
      <c r="BJ169" t="s">
        <v>3</v>
      </c>
      <c r="BM169">
        <v>1100</v>
      </c>
      <c r="BN169">
        <v>0</v>
      </c>
      <c r="BO169" t="s">
        <v>3</v>
      </c>
      <c r="BP169">
        <v>0</v>
      </c>
      <c r="BQ169">
        <v>8</v>
      </c>
      <c r="BR169">
        <v>0</v>
      </c>
      <c r="BS169">
        <v>1</v>
      </c>
      <c r="BT169">
        <v>1</v>
      </c>
      <c r="BU169">
        <v>1</v>
      </c>
      <c r="BV169">
        <v>1</v>
      </c>
      <c r="BW169">
        <v>1</v>
      </c>
      <c r="BX169">
        <v>1</v>
      </c>
      <c r="BY169" t="s">
        <v>3</v>
      </c>
      <c r="BZ169">
        <v>0</v>
      </c>
      <c r="CA169">
        <v>0</v>
      </c>
      <c r="CE169">
        <v>0</v>
      </c>
      <c r="CF169">
        <v>0</v>
      </c>
      <c r="CG169">
        <v>0</v>
      </c>
      <c r="CM169">
        <v>0</v>
      </c>
      <c r="CN169" t="s">
        <v>3</v>
      </c>
      <c r="CO169">
        <v>0</v>
      </c>
      <c r="CP169">
        <f t="shared" si="152"/>
        <v>3392.85</v>
      </c>
      <c r="CQ169">
        <f t="shared" si="153"/>
        <v>271.42829999999998</v>
      </c>
      <c r="CR169">
        <f t="shared" si="154"/>
        <v>0</v>
      </c>
      <c r="CS169">
        <f t="shared" si="155"/>
        <v>0</v>
      </c>
      <c r="CT169">
        <f t="shared" si="156"/>
        <v>0</v>
      </c>
      <c r="CU169">
        <f t="shared" si="157"/>
        <v>0</v>
      </c>
      <c r="CV169">
        <f t="shared" si="158"/>
        <v>0</v>
      </c>
      <c r="CW169">
        <f t="shared" si="159"/>
        <v>0</v>
      </c>
      <c r="CX169">
        <f t="shared" si="160"/>
        <v>0</v>
      </c>
      <c r="CY169">
        <f t="shared" si="161"/>
        <v>0</v>
      </c>
      <c r="CZ169">
        <f t="shared" si="162"/>
        <v>0</v>
      </c>
      <c r="DC169" t="s">
        <v>3</v>
      </c>
      <c r="DD169" t="s">
        <v>3</v>
      </c>
      <c r="DE169" t="s">
        <v>3</v>
      </c>
      <c r="DF169" t="s">
        <v>3</v>
      </c>
      <c r="DG169" t="s">
        <v>3</v>
      </c>
      <c r="DH169" t="s">
        <v>3</v>
      </c>
      <c r="DI169" t="s">
        <v>3</v>
      </c>
      <c r="DJ169" t="s">
        <v>3</v>
      </c>
      <c r="DK169" t="s">
        <v>3</v>
      </c>
      <c r="DL169" t="s">
        <v>3</v>
      </c>
      <c r="DM169" t="s">
        <v>3</v>
      </c>
      <c r="DN169">
        <v>0</v>
      </c>
      <c r="DO169">
        <v>0</v>
      </c>
      <c r="DP169">
        <v>1</v>
      </c>
      <c r="DQ169">
        <v>1</v>
      </c>
      <c r="DU169">
        <v>1003</v>
      </c>
      <c r="DV169" t="s">
        <v>258</v>
      </c>
      <c r="DW169" t="s">
        <v>258</v>
      </c>
      <c r="DX169">
        <v>1</v>
      </c>
      <c r="EE169">
        <v>29085693</v>
      </c>
      <c r="EF169">
        <v>8</v>
      </c>
      <c r="EG169" t="s">
        <v>246</v>
      </c>
      <c r="EH169">
        <v>0</v>
      </c>
      <c r="EI169" t="s">
        <v>3</v>
      </c>
      <c r="EJ169">
        <v>1</v>
      </c>
      <c r="EK169">
        <v>1100</v>
      </c>
      <c r="EL169" t="s">
        <v>259</v>
      </c>
      <c r="EM169" t="s">
        <v>260</v>
      </c>
      <c r="EO169" t="s">
        <v>3</v>
      </c>
      <c r="EQ169">
        <v>0</v>
      </c>
      <c r="ER169">
        <v>43.29</v>
      </c>
      <c r="ES169">
        <v>43.29</v>
      </c>
      <c r="ET169">
        <v>0</v>
      </c>
      <c r="EU169">
        <v>0</v>
      </c>
      <c r="EV169">
        <v>0</v>
      </c>
      <c r="EW169">
        <v>0</v>
      </c>
      <c r="EX169">
        <v>0</v>
      </c>
      <c r="EY169">
        <v>0</v>
      </c>
      <c r="EZ169">
        <v>5</v>
      </c>
      <c r="FC169">
        <v>1</v>
      </c>
      <c r="FD169">
        <v>18</v>
      </c>
      <c r="FF169">
        <v>304.72000000000003</v>
      </c>
      <c r="FQ169">
        <v>0</v>
      </c>
      <c r="FR169">
        <f t="shared" si="163"/>
        <v>0</v>
      </c>
      <c r="FS169">
        <v>0</v>
      </c>
      <c r="FX169">
        <v>0</v>
      </c>
      <c r="FY169">
        <v>0</v>
      </c>
      <c r="GA169" t="s">
        <v>304</v>
      </c>
      <c r="GD169">
        <v>1</v>
      </c>
      <c r="GF169">
        <v>906322836</v>
      </c>
      <c r="GG169">
        <v>2</v>
      </c>
      <c r="GH169">
        <v>3</v>
      </c>
      <c r="GI169">
        <v>3</v>
      </c>
      <c r="GJ169">
        <v>0</v>
      </c>
      <c r="GK169">
        <v>0</v>
      </c>
      <c r="GL169">
        <f t="shared" si="164"/>
        <v>0</v>
      </c>
      <c r="GM169">
        <f t="shared" si="165"/>
        <v>3392.85</v>
      </c>
      <c r="GN169">
        <f t="shared" si="166"/>
        <v>3392.85</v>
      </c>
      <c r="GO169">
        <f t="shared" si="167"/>
        <v>0</v>
      </c>
      <c r="GP169">
        <f t="shared" si="168"/>
        <v>0</v>
      </c>
      <c r="GR169">
        <v>1</v>
      </c>
      <c r="GS169">
        <v>1</v>
      </c>
      <c r="GT169">
        <v>0</v>
      </c>
      <c r="GU169" t="s">
        <v>3</v>
      </c>
      <c r="GV169">
        <f t="shared" si="169"/>
        <v>0</v>
      </c>
      <c r="GW169">
        <v>1</v>
      </c>
      <c r="GX169">
        <f t="shared" si="170"/>
        <v>0</v>
      </c>
      <c r="HA169">
        <v>0</v>
      </c>
      <c r="HB169">
        <v>0</v>
      </c>
      <c r="HC169">
        <f t="shared" si="171"/>
        <v>0</v>
      </c>
      <c r="IK169">
        <v>0</v>
      </c>
    </row>
    <row r="170" spans="1:245">
      <c r="A170">
        <v>17</v>
      </c>
      <c r="B170">
        <v>1</v>
      </c>
      <c r="E170" t="s">
        <v>192</v>
      </c>
      <c r="F170" t="s">
        <v>256</v>
      </c>
      <c r="G170" t="s">
        <v>305</v>
      </c>
      <c r="H170" t="s">
        <v>258</v>
      </c>
      <c r="I170">
        <f>ROUND(F259,9)</f>
        <v>10</v>
      </c>
      <c r="J170">
        <v>0</v>
      </c>
      <c r="O170">
        <f t="shared" si="132"/>
        <v>484.67</v>
      </c>
      <c r="P170">
        <f t="shared" si="133"/>
        <v>484.67</v>
      </c>
      <c r="Q170">
        <f t="shared" si="134"/>
        <v>0</v>
      </c>
      <c r="R170">
        <f t="shared" si="135"/>
        <v>0</v>
      </c>
      <c r="S170">
        <f t="shared" si="136"/>
        <v>0</v>
      </c>
      <c r="T170">
        <f t="shared" si="137"/>
        <v>0</v>
      </c>
      <c r="U170">
        <f t="shared" si="138"/>
        <v>0</v>
      </c>
      <c r="V170">
        <f t="shared" si="139"/>
        <v>0</v>
      </c>
      <c r="W170">
        <f t="shared" si="140"/>
        <v>0</v>
      </c>
      <c r="X170">
        <f t="shared" si="141"/>
        <v>0</v>
      </c>
      <c r="Y170">
        <f t="shared" si="142"/>
        <v>0</v>
      </c>
      <c r="AA170">
        <v>37008144</v>
      </c>
      <c r="AB170">
        <f t="shared" si="143"/>
        <v>7.73</v>
      </c>
      <c r="AC170">
        <f t="shared" si="144"/>
        <v>7.73</v>
      </c>
      <c r="AD170">
        <f t="shared" si="145"/>
        <v>0</v>
      </c>
      <c r="AE170">
        <f t="shared" si="146"/>
        <v>0</v>
      </c>
      <c r="AF170">
        <f t="shared" si="147"/>
        <v>0</v>
      </c>
      <c r="AG170">
        <f t="shared" si="148"/>
        <v>0</v>
      </c>
      <c r="AH170">
        <f t="shared" si="149"/>
        <v>0</v>
      </c>
      <c r="AI170">
        <f t="shared" si="150"/>
        <v>0</v>
      </c>
      <c r="AJ170">
        <f t="shared" si="151"/>
        <v>0</v>
      </c>
      <c r="AK170">
        <v>7.73</v>
      </c>
      <c r="AL170">
        <v>7.73</v>
      </c>
      <c r="AM170">
        <v>0</v>
      </c>
      <c r="AN170">
        <v>0</v>
      </c>
      <c r="AO170">
        <v>0</v>
      </c>
      <c r="AP170">
        <v>0</v>
      </c>
      <c r="AQ170">
        <v>0</v>
      </c>
      <c r="AR170">
        <v>0</v>
      </c>
      <c r="AS170">
        <v>0</v>
      </c>
      <c r="AT170">
        <v>0</v>
      </c>
      <c r="AU170">
        <v>0</v>
      </c>
      <c r="AV170">
        <v>1</v>
      </c>
      <c r="AW170">
        <v>1</v>
      </c>
      <c r="AZ170">
        <v>1</v>
      </c>
      <c r="BA170">
        <v>1</v>
      </c>
      <c r="BB170">
        <v>1</v>
      </c>
      <c r="BC170">
        <v>6.27</v>
      </c>
      <c r="BD170" t="s">
        <v>3</v>
      </c>
      <c r="BE170" t="s">
        <v>3</v>
      </c>
      <c r="BF170" t="s">
        <v>3</v>
      </c>
      <c r="BG170" t="s">
        <v>3</v>
      </c>
      <c r="BH170">
        <v>3</v>
      </c>
      <c r="BI170">
        <v>1</v>
      </c>
      <c r="BJ170" t="s">
        <v>3</v>
      </c>
      <c r="BM170">
        <v>1100</v>
      </c>
      <c r="BN170">
        <v>0</v>
      </c>
      <c r="BO170" t="s">
        <v>3</v>
      </c>
      <c r="BP170">
        <v>0</v>
      </c>
      <c r="BQ170">
        <v>8</v>
      </c>
      <c r="BR170">
        <v>0</v>
      </c>
      <c r="BS170">
        <v>1</v>
      </c>
      <c r="BT170">
        <v>1</v>
      </c>
      <c r="BU170">
        <v>1</v>
      </c>
      <c r="BV170">
        <v>1</v>
      </c>
      <c r="BW170">
        <v>1</v>
      </c>
      <c r="BX170">
        <v>1</v>
      </c>
      <c r="BY170" t="s">
        <v>3</v>
      </c>
      <c r="BZ170">
        <v>0</v>
      </c>
      <c r="CA170">
        <v>0</v>
      </c>
      <c r="CE170">
        <v>0</v>
      </c>
      <c r="CF170">
        <v>0</v>
      </c>
      <c r="CG170">
        <v>0</v>
      </c>
      <c r="CM170">
        <v>0</v>
      </c>
      <c r="CN170" t="s">
        <v>3</v>
      </c>
      <c r="CO170">
        <v>0</v>
      </c>
      <c r="CP170">
        <f t="shared" si="152"/>
        <v>484.67</v>
      </c>
      <c r="CQ170">
        <f t="shared" si="153"/>
        <v>48.467100000000002</v>
      </c>
      <c r="CR170">
        <f t="shared" si="154"/>
        <v>0</v>
      </c>
      <c r="CS170">
        <f t="shared" si="155"/>
        <v>0</v>
      </c>
      <c r="CT170">
        <f t="shared" si="156"/>
        <v>0</v>
      </c>
      <c r="CU170">
        <f t="shared" si="157"/>
        <v>0</v>
      </c>
      <c r="CV170">
        <f t="shared" si="158"/>
        <v>0</v>
      </c>
      <c r="CW170">
        <f t="shared" si="159"/>
        <v>0</v>
      </c>
      <c r="CX170">
        <f t="shared" si="160"/>
        <v>0</v>
      </c>
      <c r="CY170">
        <f t="shared" si="161"/>
        <v>0</v>
      </c>
      <c r="CZ170">
        <f t="shared" si="162"/>
        <v>0</v>
      </c>
      <c r="DC170" t="s">
        <v>3</v>
      </c>
      <c r="DD170" t="s">
        <v>3</v>
      </c>
      <c r="DE170" t="s">
        <v>3</v>
      </c>
      <c r="DF170" t="s">
        <v>3</v>
      </c>
      <c r="DG170" t="s">
        <v>3</v>
      </c>
      <c r="DH170" t="s">
        <v>3</v>
      </c>
      <c r="DI170" t="s">
        <v>3</v>
      </c>
      <c r="DJ170" t="s">
        <v>3</v>
      </c>
      <c r="DK170" t="s">
        <v>3</v>
      </c>
      <c r="DL170" t="s">
        <v>3</v>
      </c>
      <c r="DM170" t="s">
        <v>3</v>
      </c>
      <c r="DN170">
        <v>0</v>
      </c>
      <c r="DO170">
        <v>0</v>
      </c>
      <c r="DP170">
        <v>1</v>
      </c>
      <c r="DQ170">
        <v>1</v>
      </c>
      <c r="DU170">
        <v>1003</v>
      </c>
      <c r="DV170" t="s">
        <v>258</v>
      </c>
      <c r="DW170" t="s">
        <v>258</v>
      </c>
      <c r="DX170">
        <v>1</v>
      </c>
      <c r="EE170">
        <v>29085693</v>
      </c>
      <c r="EF170">
        <v>8</v>
      </c>
      <c r="EG170" t="s">
        <v>246</v>
      </c>
      <c r="EH170">
        <v>0</v>
      </c>
      <c r="EI170" t="s">
        <v>3</v>
      </c>
      <c r="EJ170">
        <v>1</v>
      </c>
      <c r="EK170">
        <v>1100</v>
      </c>
      <c r="EL170" t="s">
        <v>259</v>
      </c>
      <c r="EM170" t="s">
        <v>260</v>
      </c>
      <c r="EO170" t="s">
        <v>3</v>
      </c>
      <c r="EQ170">
        <v>0</v>
      </c>
      <c r="ER170">
        <v>7.73</v>
      </c>
      <c r="ES170">
        <v>7.73</v>
      </c>
      <c r="ET170">
        <v>0</v>
      </c>
      <c r="EU170">
        <v>0</v>
      </c>
      <c r="EV170">
        <v>0</v>
      </c>
      <c r="EW170">
        <v>0</v>
      </c>
      <c r="EX170">
        <v>0</v>
      </c>
      <c r="EY170">
        <v>0</v>
      </c>
      <c r="EZ170">
        <v>5</v>
      </c>
      <c r="FC170">
        <v>1</v>
      </c>
      <c r="FD170">
        <v>18</v>
      </c>
      <c r="FF170">
        <v>54.37</v>
      </c>
      <c r="FQ170">
        <v>0</v>
      </c>
      <c r="FR170">
        <f t="shared" si="163"/>
        <v>0</v>
      </c>
      <c r="FS170">
        <v>0</v>
      </c>
      <c r="FX170">
        <v>0</v>
      </c>
      <c r="FY170">
        <v>0</v>
      </c>
      <c r="GA170" t="s">
        <v>306</v>
      </c>
      <c r="GD170">
        <v>1</v>
      </c>
      <c r="GF170">
        <v>1763362528</v>
      </c>
      <c r="GG170">
        <v>2</v>
      </c>
      <c r="GH170">
        <v>3</v>
      </c>
      <c r="GI170">
        <v>3</v>
      </c>
      <c r="GJ170">
        <v>0</v>
      </c>
      <c r="GK170">
        <v>0</v>
      </c>
      <c r="GL170">
        <f t="shared" si="164"/>
        <v>0</v>
      </c>
      <c r="GM170">
        <f t="shared" si="165"/>
        <v>484.67</v>
      </c>
      <c r="GN170">
        <f t="shared" si="166"/>
        <v>484.67</v>
      </c>
      <c r="GO170">
        <f t="shared" si="167"/>
        <v>0</v>
      </c>
      <c r="GP170">
        <f t="shared" si="168"/>
        <v>0</v>
      </c>
      <c r="GR170">
        <v>1</v>
      </c>
      <c r="GS170">
        <v>1</v>
      </c>
      <c r="GT170">
        <v>0</v>
      </c>
      <c r="GU170" t="s">
        <v>3</v>
      </c>
      <c r="GV170">
        <f t="shared" si="169"/>
        <v>0</v>
      </c>
      <c r="GW170">
        <v>1</v>
      </c>
      <c r="GX170">
        <f t="shared" si="170"/>
        <v>0</v>
      </c>
      <c r="HA170">
        <v>0</v>
      </c>
      <c r="HB170">
        <v>0</v>
      </c>
      <c r="HC170">
        <f t="shared" si="171"/>
        <v>0</v>
      </c>
      <c r="IK170">
        <v>0</v>
      </c>
    </row>
    <row r="171" spans="1:245">
      <c r="A171">
        <v>17</v>
      </c>
      <c r="B171">
        <v>1</v>
      </c>
      <c r="E171" t="s">
        <v>200</v>
      </c>
      <c r="F171" t="s">
        <v>256</v>
      </c>
      <c r="G171" t="s">
        <v>307</v>
      </c>
      <c r="H171" t="s">
        <v>258</v>
      </c>
      <c r="I171">
        <f>ROUND(F260,9)</f>
        <v>35</v>
      </c>
      <c r="J171">
        <v>0</v>
      </c>
      <c r="O171">
        <f t="shared" si="132"/>
        <v>1196</v>
      </c>
      <c r="P171">
        <f t="shared" si="133"/>
        <v>1196</v>
      </c>
      <c r="Q171">
        <f t="shared" si="134"/>
        <v>0</v>
      </c>
      <c r="R171">
        <f t="shared" si="135"/>
        <v>0</v>
      </c>
      <c r="S171">
        <f t="shared" si="136"/>
        <v>0</v>
      </c>
      <c r="T171">
        <f t="shared" si="137"/>
        <v>0</v>
      </c>
      <c r="U171">
        <f t="shared" si="138"/>
        <v>0</v>
      </c>
      <c r="V171">
        <f t="shared" si="139"/>
        <v>0</v>
      </c>
      <c r="W171">
        <f t="shared" si="140"/>
        <v>0</v>
      </c>
      <c r="X171">
        <f t="shared" si="141"/>
        <v>0</v>
      </c>
      <c r="Y171">
        <f t="shared" si="142"/>
        <v>0</v>
      </c>
      <c r="AA171">
        <v>37008144</v>
      </c>
      <c r="AB171">
        <f t="shared" si="143"/>
        <v>5.45</v>
      </c>
      <c r="AC171">
        <f t="shared" si="144"/>
        <v>5.45</v>
      </c>
      <c r="AD171">
        <f t="shared" si="145"/>
        <v>0</v>
      </c>
      <c r="AE171">
        <f t="shared" si="146"/>
        <v>0</v>
      </c>
      <c r="AF171">
        <f t="shared" si="147"/>
        <v>0</v>
      </c>
      <c r="AG171">
        <f t="shared" si="148"/>
        <v>0</v>
      </c>
      <c r="AH171">
        <f t="shared" si="149"/>
        <v>0</v>
      </c>
      <c r="AI171">
        <f t="shared" si="150"/>
        <v>0</v>
      </c>
      <c r="AJ171">
        <f t="shared" si="151"/>
        <v>0</v>
      </c>
      <c r="AK171">
        <v>5.45</v>
      </c>
      <c r="AL171">
        <v>5.45</v>
      </c>
      <c r="AM171">
        <v>0</v>
      </c>
      <c r="AN171">
        <v>0</v>
      </c>
      <c r="AO171">
        <v>0</v>
      </c>
      <c r="AP171">
        <v>0</v>
      </c>
      <c r="AQ171">
        <v>0</v>
      </c>
      <c r="AR171">
        <v>0</v>
      </c>
      <c r="AS171">
        <v>0</v>
      </c>
      <c r="AT171">
        <v>0</v>
      </c>
      <c r="AU171">
        <v>0</v>
      </c>
      <c r="AV171">
        <v>1</v>
      </c>
      <c r="AW171">
        <v>1</v>
      </c>
      <c r="AZ171">
        <v>1</v>
      </c>
      <c r="BA171">
        <v>1</v>
      </c>
      <c r="BB171">
        <v>1</v>
      </c>
      <c r="BC171">
        <v>6.27</v>
      </c>
      <c r="BD171" t="s">
        <v>3</v>
      </c>
      <c r="BE171" t="s">
        <v>3</v>
      </c>
      <c r="BF171" t="s">
        <v>3</v>
      </c>
      <c r="BG171" t="s">
        <v>3</v>
      </c>
      <c r="BH171">
        <v>3</v>
      </c>
      <c r="BI171">
        <v>1</v>
      </c>
      <c r="BJ171" t="s">
        <v>3</v>
      </c>
      <c r="BM171">
        <v>1100</v>
      </c>
      <c r="BN171">
        <v>0</v>
      </c>
      <c r="BO171" t="s">
        <v>3</v>
      </c>
      <c r="BP171">
        <v>0</v>
      </c>
      <c r="BQ171">
        <v>8</v>
      </c>
      <c r="BR171">
        <v>0</v>
      </c>
      <c r="BS171">
        <v>1</v>
      </c>
      <c r="BT171">
        <v>1</v>
      </c>
      <c r="BU171">
        <v>1</v>
      </c>
      <c r="BV171">
        <v>1</v>
      </c>
      <c r="BW171">
        <v>1</v>
      </c>
      <c r="BX171">
        <v>1</v>
      </c>
      <c r="BY171" t="s">
        <v>3</v>
      </c>
      <c r="BZ171">
        <v>0</v>
      </c>
      <c r="CA171">
        <v>0</v>
      </c>
      <c r="CE171">
        <v>0</v>
      </c>
      <c r="CF171">
        <v>0</v>
      </c>
      <c r="CG171">
        <v>0</v>
      </c>
      <c r="CM171">
        <v>0</v>
      </c>
      <c r="CN171" t="s">
        <v>3</v>
      </c>
      <c r="CO171">
        <v>0</v>
      </c>
      <c r="CP171">
        <f t="shared" si="152"/>
        <v>1196</v>
      </c>
      <c r="CQ171">
        <f t="shared" si="153"/>
        <v>34.171500000000002</v>
      </c>
      <c r="CR171">
        <f t="shared" si="154"/>
        <v>0</v>
      </c>
      <c r="CS171">
        <f t="shared" si="155"/>
        <v>0</v>
      </c>
      <c r="CT171">
        <f t="shared" si="156"/>
        <v>0</v>
      </c>
      <c r="CU171">
        <f t="shared" si="157"/>
        <v>0</v>
      </c>
      <c r="CV171">
        <f t="shared" si="158"/>
        <v>0</v>
      </c>
      <c r="CW171">
        <f t="shared" si="159"/>
        <v>0</v>
      </c>
      <c r="CX171">
        <f t="shared" si="160"/>
        <v>0</v>
      </c>
      <c r="CY171">
        <f t="shared" si="161"/>
        <v>0</v>
      </c>
      <c r="CZ171">
        <f t="shared" si="162"/>
        <v>0</v>
      </c>
      <c r="DC171" t="s">
        <v>3</v>
      </c>
      <c r="DD171" t="s">
        <v>3</v>
      </c>
      <c r="DE171" t="s">
        <v>3</v>
      </c>
      <c r="DF171" t="s">
        <v>3</v>
      </c>
      <c r="DG171" t="s">
        <v>3</v>
      </c>
      <c r="DH171" t="s">
        <v>3</v>
      </c>
      <c r="DI171" t="s">
        <v>3</v>
      </c>
      <c r="DJ171" t="s">
        <v>3</v>
      </c>
      <c r="DK171" t="s">
        <v>3</v>
      </c>
      <c r="DL171" t="s">
        <v>3</v>
      </c>
      <c r="DM171" t="s">
        <v>3</v>
      </c>
      <c r="DN171">
        <v>0</v>
      </c>
      <c r="DO171">
        <v>0</v>
      </c>
      <c r="DP171">
        <v>1</v>
      </c>
      <c r="DQ171">
        <v>1</v>
      </c>
      <c r="DU171">
        <v>1003</v>
      </c>
      <c r="DV171" t="s">
        <v>258</v>
      </c>
      <c r="DW171" t="s">
        <v>258</v>
      </c>
      <c r="DX171">
        <v>1</v>
      </c>
      <c r="EE171">
        <v>29085693</v>
      </c>
      <c r="EF171">
        <v>8</v>
      </c>
      <c r="EG171" t="s">
        <v>246</v>
      </c>
      <c r="EH171">
        <v>0</v>
      </c>
      <c r="EI171" t="s">
        <v>3</v>
      </c>
      <c r="EJ171">
        <v>1</v>
      </c>
      <c r="EK171">
        <v>1100</v>
      </c>
      <c r="EL171" t="s">
        <v>259</v>
      </c>
      <c r="EM171" t="s">
        <v>260</v>
      </c>
      <c r="EO171" t="s">
        <v>3</v>
      </c>
      <c r="EQ171">
        <v>0</v>
      </c>
      <c r="ER171">
        <v>5.45</v>
      </c>
      <c r="ES171">
        <v>5.45</v>
      </c>
      <c r="ET171">
        <v>0</v>
      </c>
      <c r="EU171">
        <v>0</v>
      </c>
      <c r="EV171">
        <v>0</v>
      </c>
      <c r="EW171">
        <v>0</v>
      </c>
      <c r="EX171">
        <v>0</v>
      </c>
      <c r="EY171">
        <v>0</v>
      </c>
      <c r="EZ171">
        <v>5</v>
      </c>
      <c r="FC171">
        <v>1</v>
      </c>
      <c r="FD171">
        <v>18</v>
      </c>
      <c r="FF171">
        <v>38.4</v>
      </c>
      <c r="FQ171">
        <v>0</v>
      </c>
      <c r="FR171">
        <f t="shared" si="163"/>
        <v>0</v>
      </c>
      <c r="FS171">
        <v>0</v>
      </c>
      <c r="FX171">
        <v>0</v>
      </c>
      <c r="FY171">
        <v>0</v>
      </c>
      <c r="GA171" t="s">
        <v>308</v>
      </c>
      <c r="GD171">
        <v>1</v>
      </c>
      <c r="GF171">
        <v>-1140028920</v>
      </c>
      <c r="GG171">
        <v>2</v>
      </c>
      <c r="GH171">
        <v>3</v>
      </c>
      <c r="GI171">
        <v>3</v>
      </c>
      <c r="GJ171">
        <v>0</v>
      </c>
      <c r="GK171">
        <v>0</v>
      </c>
      <c r="GL171">
        <f t="shared" si="164"/>
        <v>0</v>
      </c>
      <c r="GM171">
        <f t="shared" si="165"/>
        <v>1196</v>
      </c>
      <c r="GN171">
        <f t="shared" si="166"/>
        <v>1196</v>
      </c>
      <c r="GO171">
        <f t="shared" si="167"/>
        <v>0</v>
      </c>
      <c r="GP171">
        <f t="shared" si="168"/>
        <v>0</v>
      </c>
      <c r="GR171">
        <v>1</v>
      </c>
      <c r="GS171">
        <v>1</v>
      </c>
      <c r="GT171">
        <v>0</v>
      </c>
      <c r="GU171" t="s">
        <v>3</v>
      </c>
      <c r="GV171">
        <f t="shared" si="169"/>
        <v>0</v>
      </c>
      <c r="GW171">
        <v>1</v>
      </c>
      <c r="GX171">
        <f t="shared" si="170"/>
        <v>0</v>
      </c>
      <c r="HA171">
        <v>0</v>
      </c>
      <c r="HB171">
        <v>0</v>
      </c>
      <c r="HC171">
        <f t="shared" si="171"/>
        <v>0</v>
      </c>
      <c r="IK171">
        <v>0</v>
      </c>
    </row>
    <row r="172" spans="1:245">
      <c r="A172">
        <v>19</v>
      </c>
      <c r="B172">
        <v>1</v>
      </c>
      <c r="F172" t="s">
        <v>3</v>
      </c>
      <c r="G172" t="s">
        <v>309</v>
      </c>
      <c r="H172" t="s">
        <v>3</v>
      </c>
      <c r="AA172">
        <v>1</v>
      </c>
      <c r="IK172">
        <v>0</v>
      </c>
    </row>
    <row r="173" spans="1:245">
      <c r="A173">
        <v>17</v>
      </c>
      <c r="B173">
        <v>1</v>
      </c>
      <c r="E173" t="s">
        <v>207</v>
      </c>
      <c r="F173" t="s">
        <v>256</v>
      </c>
      <c r="G173" t="s">
        <v>310</v>
      </c>
      <c r="H173" t="s">
        <v>258</v>
      </c>
      <c r="I173">
        <v>37</v>
      </c>
      <c r="J173">
        <v>0</v>
      </c>
      <c r="O173">
        <f t="shared" ref="O173:O198" si="172">ROUND(CP173,2)</f>
        <v>3663.12</v>
      </c>
      <c r="P173">
        <f t="shared" ref="P173:P198" si="173">ROUND(CQ173*I173,2)</f>
        <v>3663.12</v>
      </c>
      <c r="Q173">
        <f t="shared" ref="Q173:Q198" si="174">ROUND(CR173*I173,2)</f>
        <v>0</v>
      </c>
      <c r="R173">
        <f t="shared" ref="R173:R198" si="175">ROUND(CS173*I173,2)</f>
        <v>0</v>
      </c>
      <c r="S173">
        <f t="shared" ref="S173:S198" si="176">ROUND(CT173*I173,2)</f>
        <v>0</v>
      </c>
      <c r="T173">
        <f t="shared" ref="T173:T198" si="177">ROUND(CU173*I173,2)</f>
        <v>0</v>
      </c>
      <c r="U173">
        <f t="shared" ref="U173:U198" si="178">CV173*I173</f>
        <v>0</v>
      </c>
      <c r="V173">
        <f t="shared" ref="V173:V198" si="179">CW173*I173</f>
        <v>0</v>
      </c>
      <c r="W173">
        <f t="shared" ref="W173:W198" si="180">ROUND(CX173*I173,2)</f>
        <v>0</v>
      </c>
      <c r="X173">
        <f t="shared" ref="X173:X198" si="181">ROUND(CY173,2)</f>
        <v>0</v>
      </c>
      <c r="Y173">
        <f t="shared" ref="Y173:Y198" si="182">ROUND(CZ173,2)</f>
        <v>0</v>
      </c>
      <c r="AA173">
        <v>37008144</v>
      </c>
      <c r="AB173">
        <f t="shared" ref="AB173:AB198" si="183">ROUND((AC173+AD173+AF173),2)</f>
        <v>15.79</v>
      </c>
      <c r="AC173">
        <f t="shared" ref="AC173:AC198" si="184">ROUND((ES173),2)</f>
        <v>15.79</v>
      </c>
      <c r="AD173">
        <f t="shared" ref="AD173:AD198" si="185">ROUND((((ET173)-(EU173))+AE173),2)</f>
        <v>0</v>
      </c>
      <c r="AE173">
        <f t="shared" ref="AE173:AE198" si="186">ROUND((EU173),2)</f>
        <v>0</v>
      </c>
      <c r="AF173">
        <f t="shared" ref="AF173:AF198" si="187">ROUND((EV173),2)</f>
        <v>0</v>
      </c>
      <c r="AG173">
        <f t="shared" ref="AG173:AG198" si="188">ROUND((AP173),2)</f>
        <v>0</v>
      </c>
      <c r="AH173">
        <f t="shared" ref="AH173:AH198" si="189">(EW173)</f>
        <v>0</v>
      </c>
      <c r="AI173">
        <f t="shared" ref="AI173:AI198" si="190">(EX173)</f>
        <v>0</v>
      </c>
      <c r="AJ173">
        <f t="shared" ref="AJ173:AJ198" si="191">(AS173)</f>
        <v>0</v>
      </c>
      <c r="AK173">
        <v>15.79</v>
      </c>
      <c r="AL173">
        <v>15.79</v>
      </c>
      <c r="AM173">
        <v>0</v>
      </c>
      <c r="AN173">
        <v>0</v>
      </c>
      <c r="AO173">
        <v>0</v>
      </c>
      <c r="AP173">
        <v>0</v>
      </c>
      <c r="AQ173">
        <v>0</v>
      </c>
      <c r="AR173">
        <v>0</v>
      </c>
      <c r="AS173">
        <v>0</v>
      </c>
      <c r="AT173">
        <v>0</v>
      </c>
      <c r="AU173">
        <v>0</v>
      </c>
      <c r="AV173">
        <v>1</v>
      </c>
      <c r="AW173">
        <v>1</v>
      </c>
      <c r="AZ173">
        <v>1</v>
      </c>
      <c r="BA173">
        <v>1</v>
      </c>
      <c r="BB173">
        <v>1</v>
      </c>
      <c r="BC173">
        <v>6.27</v>
      </c>
      <c r="BD173" t="s">
        <v>3</v>
      </c>
      <c r="BE173" t="s">
        <v>3</v>
      </c>
      <c r="BF173" t="s">
        <v>3</v>
      </c>
      <c r="BG173" t="s">
        <v>3</v>
      </c>
      <c r="BH173">
        <v>3</v>
      </c>
      <c r="BI173">
        <v>1</v>
      </c>
      <c r="BJ173" t="s">
        <v>3</v>
      </c>
      <c r="BM173">
        <v>1100</v>
      </c>
      <c r="BN173">
        <v>0</v>
      </c>
      <c r="BO173" t="s">
        <v>3</v>
      </c>
      <c r="BP173">
        <v>0</v>
      </c>
      <c r="BQ173">
        <v>8</v>
      </c>
      <c r="BR173">
        <v>0</v>
      </c>
      <c r="BS173">
        <v>1</v>
      </c>
      <c r="BT173">
        <v>1</v>
      </c>
      <c r="BU173">
        <v>1</v>
      </c>
      <c r="BV173">
        <v>1</v>
      </c>
      <c r="BW173">
        <v>1</v>
      </c>
      <c r="BX173">
        <v>1</v>
      </c>
      <c r="BY173" t="s">
        <v>3</v>
      </c>
      <c r="BZ173">
        <v>0</v>
      </c>
      <c r="CA173">
        <v>0</v>
      </c>
      <c r="CE173">
        <v>0</v>
      </c>
      <c r="CF173">
        <v>0</v>
      </c>
      <c r="CG173">
        <v>0</v>
      </c>
      <c r="CM173">
        <v>0</v>
      </c>
      <c r="CN173" t="s">
        <v>3</v>
      </c>
      <c r="CO173">
        <v>0</v>
      </c>
      <c r="CP173">
        <f t="shared" ref="CP173:CP198" si="192">(P173+Q173+S173)</f>
        <v>3663.12</v>
      </c>
      <c r="CQ173">
        <f t="shared" ref="CQ173:CQ198" si="193">AC173*BC173</f>
        <v>99.003299999999996</v>
      </c>
      <c r="CR173">
        <f t="shared" ref="CR173:CR198" si="194">AD173*BB173</f>
        <v>0</v>
      </c>
      <c r="CS173">
        <f t="shared" ref="CS173:CS198" si="195">AE173*BS173</f>
        <v>0</v>
      </c>
      <c r="CT173">
        <f t="shared" ref="CT173:CT198" si="196">AF173*BA173</f>
        <v>0</v>
      </c>
      <c r="CU173">
        <f t="shared" ref="CU173:CU198" si="197">AG173</f>
        <v>0</v>
      </c>
      <c r="CV173">
        <f t="shared" ref="CV173:CV198" si="198">AH173</f>
        <v>0</v>
      </c>
      <c r="CW173">
        <f t="shared" ref="CW173:CW198" si="199">AI173</f>
        <v>0</v>
      </c>
      <c r="CX173">
        <f t="shared" ref="CX173:CX198" si="200">AJ173</f>
        <v>0</v>
      </c>
      <c r="CY173">
        <f t="shared" ref="CY173:CY198" si="201">(((S173+R173)*AT173)/100)</f>
        <v>0</v>
      </c>
      <c r="CZ173">
        <f t="shared" ref="CZ173:CZ198" si="202">(((S173+R173)*AU173)/100)</f>
        <v>0</v>
      </c>
      <c r="DC173" t="s">
        <v>3</v>
      </c>
      <c r="DD173" t="s">
        <v>3</v>
      </c>
      <c r="DE173" t="s">
        <v>3</v>
      </c>
      <c r="DF173" t="s">
        <v>3</v>
      </c>
      <c r="DG173" t="s">
        <v>3</v>
      </c>
      <c r="DH173" t="s">
        <v>3</v>
      </c>
      <c r="DI173" t="s">
        <v>3</v>
      </c>
      <c r="DJ173" t="s">
        <v>3</v>
      </c>
      <c r="DK173" t="s">
        <v>3</v>
      </c>
      <c r="DL173" t="s">
        <v>3</v>
      </c>
      <c r="DM173" t="s">
        <v>3</v>
      </c>
      <c r="DN173">
        <v>0</v>
      </c>
      <c r="DO173">
        <v>0</v>
      </c>
      <c r="DP173">
        <v>1</v>
      </c>
      <c r="DQ173">
        <v>1</v>
      </c>
      <c r="DU173">
        <v>1003</v>
      </c>
      <c r="DV173" t="s">
        <v>258</v>
      </c>
      <c r="DW173" t="s">
        <v>258</v>
      </c>
      <c r="DX173">
        <v>1</v>
      </c>
      <c r="EE173">
        <v>29085693</v>
      </c>
      <c r="EF173">
        <v>8</v>
      </c>
      <c r="EG173" t="s">
        <v>246</v>
      </c>
      <c r="EH173">
        <v>0</v>
      </c>
      <c r="EI173" t="s">
        <v>3</v>
      </c>
      <c r="EJ173">
        <v>1</v>
      </c>
      <c r="EK173">
        <v>1100</v>
      </c>
      <c r="EL173" t="s">
        <v>259</v>
      </c>
      <c r="EM173" t="s">
        <v>260</v>
      </c>
      <c r="EO173" t="s">
        <v>3</v>
      </c>
      <c r="EQ173">
        <v>0</v>
      </c>
      <c r="ER173">
        <v>15.01</v>
      </c>
      <c r="ES173">
        <v>15.79</v>
      </c>
      <c r="ET173">
        <v>0</v>
      </c>
      <c r="EU173">
        <v>0</v>
      </c>
      <c r="EV173">
        <v>0</v>
      </c>
      <c r="EW173">
        <v>0</v>
      </c>
      <c r="EX173">
        <v>0</v>
      </c>
      <c r="EY173">
        <v>0</v>
      </c>
      <c r="EZ173">
        <v>5</v>
      </c>
      <c r="FC173">
        <v>1</v>
      </c>
      <c r="FD173">
        <v>18</v>
      </c>
      <c r="FF173">
        <v>111.15</v>
      </c>
      <c r="FQ173">
        <v>0</v>
      </c>
      <c r="FR173">
        <f t="shared" ref="FR173:FR198" si="203">ROUND(IF(AND(BH173=3,BI173=3),P173,0),2)</f>
        <v>0</v>
      </c>
      <c r="FS173">
        <v>0</v>
      </c>
      <c r="FX173">
        <v>0</v>
      </c>
      <c r="FY173">
        <v>0</v>
      </c>
      <c r="GA173" t="s">
        <v>311</v>
      </c>
      <c r="GD173">
        <v>1</v>
      </c>
      <c r="GF173">
        <v>-544445985</v>
      </c>
      <c r="GG173">
        <v>2</v>
      </c>
      <c r="GH173">
        <v>3</v>
      </c>
      <c r="GI173">
        <v>3</v>
      </c>
      <c r="GJ173">
        <v>0</v>
      </c>
      <c r="GK173">
        <v>0</v>
      </c>
      <c r="GL173">
        <f t="shared" ref="GL173:GL198" si="204">ROUND(IF(AND(BH173=3,BI173=3,FS173&lt;&gt;0),P173,0),2)</f>
        <v>0</v>
      </c>
      <c r="GM173">
        <f t="shared" ref="GM173:GM198" si="205">ROUND(O173+X173+Y173,2)+GX173</f>
        <v>3663.12</v>
      </c>
      <c r="GN173">
        <f t="shared" ref="GN173:GN198" si="206">IF(OR(BI173=0,BI173=1),ROUND(O173+X173+Y173,2),0)</f>
        <v>3663.12</v>
      </c>
      <c r="GO173">
        <f t="shared" ref="GO173:GO198" si="207">IF(BI173=2,ROUND(O173+X173+Y173,2),0)</f>
        <v>0</v>
      </c>
      <c r="GP173">
        <f t="shared" ref="GP173:GP198" si="208">IF(BI173=4,ROUND(O173+X173+Y173,2)+GX173,0)</f>
        <v>0</v>
      </c>
      <c r="GR173">
        <v>1</v>
      </c>
      <c r="GS173">
        <v>1</v>
      </c>
      <c r="GT173">
        <v>0</v>
      </c>
      <c r="GU173" t="s">
        <v>3</v>
      </c>
      <c r="GV173">
        <f t="shared" ref="GV173:GV198" si="209">ROUND((GT173),2)</f>
        <v>0</v>
      </c>
      <c r="GW173">
        <v>1</v>
      </c>
      <c r="GX173">
        <f t="shared" ref="GX173:GX198" si="210">ROUND(HC173*I173,2)</f>
        <v>0</v>
      </c>
      <c r="HA173">
        <v>0</v>
      </c>
      <c r="HB173">
        <v>0</v>
      </c>
      <c r="HC173">
        <f t="shared" ref="HC173:HC198" si="211">GV173*GW173</f>
        <v>0</v>
      </c>
      <c r="IK173">
        <v>0</v>
      </c>
    </row>
    <row r="174" spans="1:245">
      <c r="A174">
        <v>17</v>
      </c>
      <c r="B174">
        <v>1</v>
      </c>
      <c r="E174" t="s">
        <v>3</v>
      </c>
      <c r="F174" t="s">
        <v>184</v>
      </c>
      <c r="G174" t="s">
        <v>185</v>
      </c>
      <c r="H174" t="s">
        <v>312</v>
      </c>
      <c r="I174">
        <f>ROUND(29/50,9)</f>
        <v>0.57999999999999996</v>
      </c>
      <c r="J174">
        <v>0</v>
      </c>
      <c r="O174">
        <f t="shared" si="172"/>
        <v>2270.16</v>
      </c>
      <c r="P174">
        <f t="shared" si="173"/>
        <v>2270.16</v>
      </c>
      <c r="Q174">
        <f t="shared" si="174"/>
        <v>0</v>
      </c>
      <c r="R174">
        <f t="shared" si="175"/>
        <v>0</v>
      </c>
      <c r="S174">
        <f t="shared" si="176"/>
        <v>0</v>
      </c>
      <c r="T174">
        <f t="shared" si="177"/>
        <v>0</v>
      </c>
      <c r="U174">
        <f t="shared" si="178"/>
        <v>0</v>
      </c>
      <c r="V174">
        <f t="shared" si="179"/>
        <v>0</v>
      </c>
      <c r="W174">
        <f t="shared" si="180"/>
        <v>0.08</v>
      </c>
      <c r="X174">
        <f t="shared" si="181"/>
        <v>0</v>
      </c>
      <c r="Y174">
        <f t="shared" si="182"/>
        <v>0</v>
      </c>
      <c r="AA174">
        <v>-1</v>
      </c>
      <c r="AB174">
        <f t="shared" si="183"/>
        <v>235.22</v>
      </c>
      <c r="AC174">
        <f t="shared" si="184"/>
        <v>235.22</v>
      </c>
      <c r="AD174">
        <f t="shared" si="185"/>
        <v>0</v>
      </c>
      <c r="AE174">
        <f t="shared" si="186"/>
        <v>0</v>
      </c>
      <c r="AF174">
        <f t="shared" si="187"/>
        <v>0</v>
      </c>
      <c r="AG174">
        <f t="shared" si="188"/>
        <v>0</v>
      </c>
      <c r="AH174">
        <f t="shared" si="189"/>
        <v>0</v>
      </c>
      <c r="AI174">
        <f t="shared" si="190"/>
        <v>0</v>
      </c>
      <c r="AJ174">
        <f t="shared" si="191"/>
        <v>0.13</v>
      </c>
      <c r="AK174">
        <v>235.22</v>
      </c>
      <c r="AL174">
        <v>235.22</v>
      </c>
      <c r="AM174">
        <v>0</v>
      </c>
      <c r="AN174">
        <v>0</v>
      </c>
      <c r="AO174">
        <v>0</v>
      </c>
      <c r="AP174">
        <v>0</v>
      </c>
      <c r="AQ174">
        <v>0</v>
      </c>
      <c r="AR174">
        <v>0</v>
      </c>
      <c r="AS174">
        <v>0.13</v>
      </c>
      <c r="AT174">
        <v>0</v>
      </c>
      <c r="AU174">
        <v>0</v>
      </c>
      <c r="AV174">
        <v>1</v>
      </c>
      <c r="AW174">
        <v>1</v>
      </c>
      <c r="AZ174">
        <v>1</v>
      </c>
      <c r="BA174">
        <v>1</v>
      </c>
      <c r="BB174">
        <v>1</v>
      </c>
      <c r="BC174">
        <v>16.64</v>
      </c>
      <c r="BD174" t="s">
        <v>3</v>
      </c>
      <c r="BE174" t="s">
        <v>3</v>
      </c>
      <c r="BF174" t="s">
        <v>3</v>
      </c>
      <c r="BG174" t="s">
        <v>3</v>
      </c>
      <c r="BH174">
        <v>3</v>
      </c>
      <c r="BI174">
        <v>1</v>
      </c>
      <c r="BJ174" t="s">
        <v>187</v>
      </c>
      <c r="BM174">
        <v>500001</v>
      </c>
      <c r="BN174">
        <v>0</v>
      </c>
      <c r="BO174" t="s">
        <v>184</v>
      </c>
      <c r="BP174">
        <v>1</v>
      </c>
      <c r="BQ174">
        <v>8</v>
      </c>
      <c r="BR174">
        <v>0</v>
      </c>
      <c r="BS174">
        <v>1</v>
      </c>
      <c r="BT174">
        <v>1</v>
      </c>
      <c r="BU174">
        <v>1</v>
      </c>
      <c r="BV174">
        <v>1</v>
      </c>
      <c r="BW174">
        <v>1</v>
      </c>
      <c r="BX174">
        <v>1</v>
      </c>
      <c r="BY174" t="s">
        <v>3</v>
      </c>
      <c r="BZ174">
        <v>0</v>
      </c>
      <c r="CA174">
        <v>0</v>
      </c>
      <c r="CE174">
        <v>0</v>
      </c>
      <c r="CF174">
        <v>0</v>
      </c>
      <c r="CG174">
        <v>0</v>
      </c>
      <c r="CM174">
        <v>0</v>
      </c>
      <c r="CN174" t="s">
        <v>3</v>
      </c>
      <c r="CO174">
        <v>0</v>
      </c>
      <c r="CP174">
        <f t="shared" si="192"/>
        <v>2270.16</v>
      </c>
      <c r="CQ174">
        <f t="shared" si="193"/>
        <v>3914.0608000000002</v>
      </c>
      <c r="CR174">
        <f t="shared" si="194"/>
        <v>0</v>
      </c>
      <c r="CS174">
        <f t="shared" si="195"/>
        <v>0</v>
      </c>
      <c r="CT174">
        <f t="shared" si="196"/>
        <v>0</v>
      </c>
      <c r="CU174">
        <f t="shared" si="197"/>
        <v>0</v>
      </c>
      <c r="CV174">
        <f t="shared" si="198"/>
        <v>0</v>
      </c>
      <c r="CW174">
        <f t="shared" si="199"/>
        <v>0</v>
      </c>
      <c r="CX174">
        <f t="shared" si="200"/>
        <v>0.13</v>
      </c>
      <c r="CY174">
        <f t="shared" si="201"/>
        <v>0</v>
      </c>
      <c r="CZ174">
        <f t="shared" si="202"/>
        <v>0</v>
      </c>
      <c r="DC174" t="s">
        <v>3</v>
      </c>
      <c r="DD174" t="s">
        <v>3</v>
      </c>
      <c r="DE174" t="s">
        <v>3</v>
      </c>
      <c r="DF174" t="s">
        <v>3</v>
      </c>
      <c r="DG174" t="s">
        <v>3</v>
      </c>
      <c r="DH174" t="s">
        <v>3</v>
      </c>
      <c r="DI174" t="s">
        <v>3</v>
      </c>
      <c r="DJ174" t="s">
        <v>3</v>
      </c>
      <c r="DK174" t="s">
        <v>3</v>
      </c>
      <c r="DL174" t="s">
        <v>3</v>
      </c>
      <c r="DM174" t="s">
        <v>3</v>
      </c>
      <c r="DN174">
        <v>0</v>
      </c>
      <c r="DO174">
        <v>0</v>
      </c>
      <c r="DP174">
        <v>1</v>
      </c>
      <c r="DQ174">
        <v>1</v>
      </c>
      <c r="DU174">
        <v>1013</v>
      </c>
      <c r="DV174" t="s">
        <v>312</v>
      </c>
      <c r="DW174" t="s">
        <v>312</v>
      </c>
      <c r="DX174">
        <v>1</v>
      </c>
      <c r="EE174">
        <v>29085443</v>
      </c>
      <c r="EF174">
        <v>8</v>
      </c>
      <c r="EG174" t="s">
        <v>246</v>
      </c>
      <c r="EH174">
        <v>0</v>
      </c>
      <c r="EI174" t="s">
        <v>3</v>
      </c>
      <c r="EJ174">
        <v>1</v>
      </c>
      <c r="EK174">
        <v>500001</v>
      </c>
      <c r="EL174" t="s">
        <v>247</v>
      </c>
      <c r="EM174" t="s">
        <v>248</v>
      </c>
      <c r="EO174" t="s">
        <v>3</v>
      </c>
      <c r="EQ174">
        <v>1024</v>
      </c>
      <c r="ER174">
        <v>235.22</v>
      </c>
      <c r="ES174">
        <v>235.22</v>
      </c>
      <c r="ET174">
        <v>0</v>
      </c>
      <c r="EU174">
        <v>0</v>
      </c>
      <c r="EV174">
        <v>0</v>
      </c>
      <c r="EW174">
        <v>0</v>
      </c>
      <c r="EX174">
        <v>0</v>
      </c>
      <c r="EY174">
        <v>0</v>
      </c>
      <c r="FQ174">
        <v>0</v>
      </c>
      <c r="FR174">
        <f t="shared" si="203"/>
        <v>0</v>
      </c>
      <c r="FS174">
        <v>0</v>
      </c>
      <c r="FX174">
        <v>0</v>
      </c>
      <c r="FY174">
        <v>0</v>
      </c>
      <c r="GA174" t="s">
        <v>3</v>
      </c>
      <c r="GD174">
        <v>1</v>
      </c>
      <c r="GF174">
        <v>-1881314161</v>
      </c>
      <c r="GG174">
        <v>2</v>
      </c>
      <c r="GH174">
        <v>1</v>
      </c>
      <c r="GI174">
        <v>2</v>
      </c>
      <c r="GJ174">
        <v>0</v>
      </c>
      <c r="GK174">
        <v>0</v>
      </c>
      <c r="GL174">
        <f t="shared" si="204"/>
        <v>0</v>
      </c>
      <c r="GM174">
        <f t="shared" si="205"/>
        <v>2270.16</v>
      </c>
      <c r="GN174">
        <f t="shared" si="206"/>
        <v>2270.16</v>
      </c>
      <c r="GO174">
        <f t="shared" si="207"/>
        <v>0</v>
      </c>
      <c r="GP174">
        <f t="shared" si="208"/>
        <v>0</v>
      </c>
      <c r="GR174">
        <v>0</v>
      </c>
      <c r="GS174">
        <v>0</v>
      </c>
      <c r="GT174">
        <v>0</v>
      </c>
      <c r="GU174" t="s">
        <v>3</v>
      </c>
      <c r="GV174">
        <f t="shared" si="209"/>
        <v>0</v>
      </c>
      <c r="GW174">
        <v>1</v>
      </c>
      <c r="GX174">
        <f t="shared" si="210"/>
        <v>0</v>
      </c>
      <c r="HA174">
        <v>0</v>
      </c>
      <c r="HB174">
        <v>0</v>
      </c>
      <c r="HC174">
        <f t="shared" si="211"/>
        <v>0</v>
      </c>
      <c r="IK174">
        <v>0</v>
      </c>
    </row>
    <row r="175" spans="1:245">
      <c r="A175">
        <v>17</v>
      </c>
      <c r="B175">
        <v>1</v>
      </c>
      <c r="E175" t="s">
        <v>211</v>
      </c>
      <c r="F175" t="s">
        <v>256</v>
      </c>
      <c r="G175" t="s">
        <v>313</v>
      </c>
      <c r="H175" t="s">
        <v>278</v>
      </c>
      <c r="I175">
        <v>33</v>
      </c>
      <c r="J175">
        <v>0</v>
      </c>
      <c r="O175">
        <f t="shared" si="172"/>
        <v>589.69000000000005</v>
      </c>
      <c r="P175">
        <f t="shared" si="173"/>
        <v>589.69000000000005</v>
      </c>
      <c r="Q175">
        <f t="shared" si="174"/>
        <v>0</v>
      </c>
      <c r="R175">
        <f t="shared" si="175"/>
        <v>0</v>
      </c>
      <c r="S175">
        <f t="shared" si="176"/>
        <v>0</v>
      </c>
      <c r="T175">
        <f t="shared" si="177"/>
        <v>0</v>
      </c>
      <c r="U175">
        <f t="shared" si="178"/>
        <v>0</v>
      </c>
      <c r="V175">
        <f t="shared" si="179"/>
        <v>0</v>
      </c>
      <c r="W175">
        <f t="shared" si="180"/>
        <v>0</v>
      </c>
      <c r="X175">
        <f t="shared" si="181"/>
        <v>0</v>
      </c>
      <c r="Y175">
        <f t="shared" si="182"/>
        <v>0</v>
      </c>
      <c r="AA175">
        <v>37008144</v>
      </c>
      <c r="AB175">
        <f t="shared" si="183"/>
        <v>2.85</v>
      </c>
      <c r="AC175">
        <f t="shared" si="184"/>
        <v>2.85</v>
      </c>
      <c r="AD175">
        <f t="shared" si="185"/>
        <v>0</v>
      </c>
      <c r="AE175">
        <f t="shared" si="186"/>
        <v>0</v>
      </c>
      <c r="AF175">
        <f t="shared" si="187"/>
        <v>0</v>
      </c>
      <c r="AG175">
        <f t="shared" si="188"/>
        <v>0</v>
      </c>
      <c r="AH175">
        <f t="shared" si="189"/>
        <v>0</v>
      </c>
      <c r="AI175">
        <f t="shared" si="190"/>
        <v>0</v>
      </c>
      <c r="AJ175">
        <f t="shared" si="191"/>
        <v>0</v>
      </c>
      <c r="AK175">
        <v>2.85</v>
      </c>
      <c r="AL175">
        <v>2.85</v>
      </c>
      <c r="AM175">
        <v>0</v>
      </c>
      <c r="AN175">
        <v>0</v>
      </c>
      <c r="AO175">
        <v>0</v>
      </c>
      <c r="AP175">
        <v>0</v>
      </c>
      <c r="AQ175">
        <v>0</v>
      </c>
      <c r="AR175">
        <v>0</v>
      </c>
      <c r="AS175">
        <v>0</v>
      </c>
      <c r="AT175">
        <v>0</v>
      </c>
      <c r="AU175">
        <v>0</v>
      </c>
      <c r="AV175">
        <v>1</v>
      </c>
      <c r="AW175">
        <v>1</v>
      </c>
      <c r="AZ175">
        <v>1</v>
      </c>
      <c r="BA175">
        <v>1</v>
      </c>
      <c r="BB175">
        <v>1</v>
      </c>
      <c r="BC175">
        <v>6.27</v>
      </c>
      <c r="BD175" t="s">
        <v>3</v>
      </c>
      <c r="BE175" t="s">
        <v>3</v>
      </c>
      <c r="BF175" t="s">
        <v>3</v>
      </c>
      <c r="BG175" t="s">
        <v>3</v>
      </c>
      <c r="BH175">
        <v>3</v>
      </c>
      <c r="BI175">
        <v>1</v>
      </c>
      <c r="BJ175" t="s">
        <v>3</v>
      </c>
      <c r="BM175">
        <v>1100</v>
      </c>
      <c r="BN175">
        <v>0</v>
      </c>
      <c r="BO175" t="s">
        <v>3</v>
      </c>
      <c r="BP175">
        <v>0</v>
      </c>
      <c r="BQ175">
        <v>8</v>
      </c>
      <c r="BR175">
        <v>0</v>
      </c>
      <c r="BS175">
        <v>1</v>
      </c>
      <c r="BT175">
        <v>1</v>
      </c>
      <c r="BU175">
        <v>1</v>
      </c>
      <c r="BV175">
        <v>1</v>
      </c>
      <c r="BW175">
        <v>1</v>
      </c>
      <c r="BX175">
        <v>1</v>
      </c>
      <c r="BY175" t="s">
        <v>3</v>
      </c>
      <c r="BZ175">
        <v>0</v>
      </c>
      <c r="CA175">
        <v>0</v>
      </c>
      <c r="CE175">
        <v>0</v>
      </c>
      <c r="CF175">
        <v>0</v>
      </c>
      <c r="CG175">
        <v>0</v>
      </c>
      <c r="CM175">
        <v>0</v>
      </c>
      <c r="CN175" t="s">
        <v>3</v>
      </c>
      <c r="CO175">
        <v>0</v>
      </c>
      <c r="CP175">
        <f t="shared" si="192"/>
        <v>589.69000000000005</v>
      </c>
      <c r="CQ175">
        <f t="shared" si="193"/>
        <v>17.869499999999999</v>
      </c>
      <c r="CR175">
        <f t="shared" si="194"/>
        <v>0</v>
      </c>
      <c r="CS175">
        <f t="shared" si="195"/>
        <v>0</v>
      </c>
      <c r="CT175">
        <f t="shared" si="196"/>
        <v>0</v>
      </c>
      <c r="CU175">
        <f t="shared" si="197"/>
        <v>0</v>
      </c>
      <c r="CV175">
        <f t="shared" si="198"/>
        <v>0</v>
      </c>
      <c r="CW175">
        <f t="shared" si="199"/>
        <v>0</v>
      </c>
      <c r="CX175">
        <f t="shared" si="200"/>
        <v>0</v>
      </c>
      <c r="CY175">
        <f t="shared" si="201"/>
        <v>0</v>
      </c>
      <c r="CZ175">
        <f t="shared" si="202"/>
        <v>0</v>
      </c>
      <c r="DC175" t="s">
        <v>3</v>
      </c>
      <c r="DD175" t="s">
        <v>3</v>
      </c>
      <c r="DE175" t="s">
        <v>3</v>
      </c>
      <c r="DF175" t="s">
        <v>3</v>
      </c>
      <c r="DG175" t="s">
        <v>3</v>
      </c>
      <c r="DH175" t="s">
        <v>3</v>
      </c>
      <c r="DI175" t="s">
        <v>3</v>
      </c>
      <c r="DJ175" t="s">
        <v>3</v>
      </c>
      <c r="DK175" t="s">
        <v>3</v>
      </c>
      <c r="DL175" t="s">
        <v>3</v>
      </c>
      <c r="DM175" t="s">
        <v>3</v>
      </c>
      <c r="DN175">
        <v>0</v>
      </c>
      <c r="DO175">
        <v>0</v>
      </c>
      <c r="DP175">
        <v>1</v>
      </c>
      <c r="DQ175">
        <v>1</v>
      </c>
      <c r="DU175">
        <v>1010</v>
      </c>
      <c r="DV175" t="s">
        <v>278</v>
      </c>
      <c r="DW175" t="s">
        <v>279</v>
      </c>
      <c r="DX175">
        <v>1</v>
      </c>
      <c r="EE175">
        <v>29085693</v>
      </c>
      <c r="EF175">
        <v>8</v>
      </c>
      <c r="EG175" t="s">
        <v>246</v>
      </c>
      <c r="EH175">
        <v>0</v>
      </c>
      <c r="EI175" t="s">
        <v>3</v>
      </c>
      <c r="EJ175">
        <v>1</v>
      </c>
      <c r="EK175">
        <v>1100</v>
      </c>
      <c r="EL175" t="s">
        <v>259</v>
      </c>
      <c r="EM175" t="s">
        <v>260</v>
      </c>
      <c r="EO175" t="s">
        <v>3</v>
      </c>
      <c r="EQ175">
        <v>0</v>
      </c>
      <c r="ER175">
        <v>2.72</v>
      </c>
      <c r="ES175">
        <v>2.85</v>
      </c>
      <c r="ET175">
        <v>0</v>
      </c>
      <c r="EU175">
        <v>0</v>
      </c>
      <c r="EV175">
        <v>0</v>
      </c>
      <c r="EW175">
        <v>0</v>
      </c>
      <c r="EX175">
        <v>0</v>
      </c>
      <c r="EY175">
        <v>0</v>
      </c>
      <c r="EZ175">
        <v>5</v>
      </c>
      <c r="FC175">
        <v>1</v>
      </c>
      <c r="FD175">
        <v>18</v>
      </c>
      <c r="FF175">
        <v>20.11</v>
      </c>
      <c r="FQ175">
        <v>0</v>
      </c>
      <c r="FR175">
        <f t="shared" si="203"/>
        <v>0</v>
      </c>
      <c r="FS175">
        <v>0</v>
      </c>
      <c r="FX175">
        <v>0</v>
      </c>
      <c r="FY175">
        <v>0</v>
      </c>
      <c r="GA175" t="s">
        <v>314</v>
      </c>
      <c r="GD175">
        <v>1</v>
      </c>
      <c r="GF175">
        <v>-1426527059</v>
      </c>
      <c r="GG175">
        <v>2</v>
      </c>
      <c r="GH175">
        <v>3</v>
      </c>
      <c r="GI175">
        <v>3</v>
      </c>
      <c r="GJ175">
        <v>0</v>
      </c>
      <c r="GK175">
        <v>0</v>
      </c>
      <c r="GL175">
        <f t="shared" si="204"/>
        <v>0</v>
      </c>
      <c r="GM175">
        <f t="shared" si="205"/>
        <v>589.69000000000005</v>
      </c>
      <c r="GN175">
        <f t="shared" si="206"/>
        <v>589.69000000000005</v>
      </c>
      <c r="GO175">
        <f t="shared" si="207"/>
        <v>0</v>
      </c>
      <c r="GP175">
        <f t="shared" si="208"/>
        <v>0</v>
      </c>
      <c r="GR175">
        <v>1</v>
      </c>
      <c r="GS175">
        <v>1</v>
      </c>
      <c r="GT175">
        <v>0</v>
      </c>
      <c r="GU175" t="s">
        <v>3</v>
      </c>
      <c r="GV175">
        <f t="shared" si="209"/>
        <v>0</v>
      </c>
      <c r="GW175">
        <v>1</v>
      </c>
      <c r="GX175">
        <f t="shared" si="210"/>
        <v>0</v>
      </c>
      <c r="HA175">
        <v>0</v>
      </c>
      <c r="HB175">
        <v>0</v>
      </c>
      <c r="HC175">
        <f t="shared" si="211"/>
        <v>0</v>
      </c>
      <c r="IK175">
        <v>0</v>
      </c>
    </row>
    <row r="176" spans="1:245">
      <c r="A176">
        <v>17</v>
      </c>
      <c r="B176">
        <v>1</v>
      </c>
      <c r="E176" t="s">
        <v>3</v>
      </c>
      <c r="F176" t="s">
        <v>189</v>
      </c>
      <c r="G176" t="s">
        <v>190</v>
      </c>
      <c r="H176" t="s">
        <v>40</v>
      </c>
      <c r="I176">
        <f>ROUND(25/100,9)</f>
        <v>0.25</v>
      </c>
      <c r="J176">
        <v>0</v>
      </c>
      <c r="O176">
        <f t="shared" si="172"/>
        <v>353.93</v>
      </c>
      <c r="P176">
        <f t="shared" si="173"/>
        <v>353.93</v>
      </c>
      <c r="Q176">
        <f t="shared" si="174"/>
        <v>0</v>
      </c>
      <c r="R176">
        <f t="shared" si="175"/>
        <v>0</v>
      </c>
      <c r="S176">
        <f t="shared" si="176"/>
        <v>0</v>
      </c>
      <c r="T176">
        <f t="shared" si="177"/>
        <v>0</v>
      </c>
      <c r="U176">
        <f t="shared" si="178"/>
        <v>0</v>
      </c>
      <c r="V176">
        <f t="shared" si="179"/>
        <v>0</v>
      </c>
      <c r="W176">
        <f t="shared" si="180"/>
        <v>0.01</v>
      </c>
      <c r="X176">
        <f t="shared" si="181"/>
        <v>0</v>
      </c>
      <c r="Y176">
        <f t="shared" si="182"/>
        <v>0</v>
      </c>
      <c r="AA176">
        <v>-1</v>
      </c>
      <c r="AB176">
        <f t="shared" si="183"/>
        <v>165</v>
      </c>
      <c r="AC176">
        <f t="shared" si="184"/>
        <v>165</v>
      </c>
      <c r="AD176">
        <f t="shared" si="185"/>
        <v>0</v>
      </c>
      <c r="AE176">
        <f t="shared" si="186"/>
        <v>0</v>
      </c>
      <c r="AF176">
        <f t="shared" si="187"/>
        <v>0</v>
      </c>
      <c r="AG176">
        <f t="shared" si="188"/>
        <v>0</v>
      </c>
      <c r="AH176">
        <f t="shared" si="189"/>
        <v>0</v>
      </c>
      <c r="AI176">
        <f t="shared" si="190"/>
        <v>0</v>
      </c>
      <c r="AJ176">
        <f t="shared" si="191"/>
        <v>0.03</v>
      </c>
      <c r="AK176">
        <v>165</v>
      </c>
      <c r="AL176">
        <v>165</v>
      </c>
      <c r="AM176">
        <v>0</v>
      </c>
      <c r="AN176">
        <v>0</v>
      </c>
      <c r="AO176">
        <v>0</v>
      </c>
      <c r="AP176">
        <v>0</v>
      </c>
      <c r="AQ176">
        <v>0</v>
      </c>
      <c r="AR176">
        <v>0</v>
      </c>
      <c r="AS176">
        <v>0.03</v>
      </c>
      <c r="AT176">
        <v>0</v>
      </c>
      <c r="AU176">
        <v>0</v>
      </c>
      <c r="AV176">
        <v>1</v>
      </c>
      <c r="AW176">
        <v>1</v>
      </c>
      <c r="AZ176">
        <v>1</v>
      </c>
      <c r="BA176">
        <v>1</v>
      </c>
      <c r="BB176">
        <v>1</v>
      </c>
      <c r="BC176">
        <v>8.58</v>
      </c>
      <c r="BD176" t="s">
        <v>3</v>
      </c>
      <c r="BE176" t="s">
        <v>3</v>
      </c>
      <c r="BF176" t="s">
        <v>3</v>
      </c>
      <c r="BG176" t="s">
        <v>3</v>
      </c>
      <c r="BH176">
        <v>3</v>
      </c>
      <c r="BI176">
        <v>1</v>
      </c>
      <c r="BJ176" t="s">
        <v>191</v>
      </c>
      <c r="BM176">
        <v>500001</v>
      </c>
      <c r="BN176">
        <v>0</v>
      </c>
      <c r="BO176" t="s">
        <v>189</v>
      </c>
      <c r="BP176">
        <v>1</v>
      </c>
      <c r="BQ176">
        <v>8</v>
      </c>
      <c r="BR176">
        <v>0</v>
      </c>
      <c r="BS176">
        <v>1</v>
      </c>
      <c r="BT176">
        <v>1</v>
      </c>
      <c r="BU176">
        <v>1</v>
      </c>
      <c r="BV176">
        <v>1</v>
      </c>
      <c r="BW176">
        <v>1</v>
      </c>
      <c r="BX176">
        <v>1</v>
      </c>
      <c r="BY176" t="s">
        <v>3</v>
      </c>
      <c r="BZ176">
        <v>0</v>
      </c>
      <c r="CA176">
        <v>0</v>
      </c>
      <c r="CE176">
        <v>0</v>
      </c>
      <c r="CF176">
        <v>0</v>
      </c>
      <c r="CG176">
        <v>0</v>
      </c>
      <c r="CM176">
        <v>0</v>
      </c>
      <c r="CN176" t="s">
        <v>3</v>
      </c>
      <c r="CO176">
        <v>0</v>
      </c>
      <c r="CP176">
        <f t="shared" si="192"/>
        <v>353.93</v>
      </c>
      <c r="CQ176">
        <f t="shared" si="193"/>
        <v>1415.7</v>
      </c>
      <c r="CR176">
        <f t="shared" si="194"/>
        <v>0</v>
      </c>
      <c r="CS176">
        <f t="shared" si="195"/>
        <v>0</v>
      </c>
      <c r="CT176">
        <f t="shared" si="196"/>
        <v>0</v>
      </c>
      <c r="CU176">
        <f t="shared" si="197"/>
        <v>0</v>
      </c>
      <c r="CV176">
        <f t="shared" si="198"/>
        <v>0</v>
      </c>
      <c r="CW176">
        <f t="shared" si="199"/>
        <v>0</v>
      </c>
      <c r="CX176">
        <f t="shared" si="200"/>
        <v>0.03</v>
      </c>
      <c r="CY176">
        <f t="shared" si="201"/>
        <v>0</v>
      </c>
      <c r="CZ176">
        <f t="shared" si="202"/>
        <v>0</v>
      </c>
      <c r="DC176" t="s">
        <v>3</v>
      </c>
      <c r="DD176" t="s">
        <v>3</v>
      </c>
      <c r="DE176" t="s">
        <v>3</v>
      </c>
      <c r="DF176" t="s">
        <v>3</v>
      </c>
      <c r="DG176" t="s">
        <v>3</v>
      </c>
      <c r="DH176" t="s">
        <v>3</v>
      </c>
      <c r="DI176" t="s">
        <v>3</v>
      </c>
      <c r="DJ176" t="s">
        <v>3</v>
      </c>
      <c r="DK176" t="s">
        <v>3</v>
      </c>
      <c r="DL176" t="s">
        <v>3</v>
      </c>
      <c r="DM176" t="s">
        <v>3</v>
      </c>
      <c r="DN176">
        <v>0</v>
      </c>
      <c r="DO176">
        <v>0</v>
      </c>
      <c r="DP176">
        <v>1</v>
      </c>
      <c r="DQ176">
        <v>1</v>
      </c>
      <c r="DU176">
        <v>1010</v>
      </c>
      <c r="DV176" t="s">
        <v>40</v>
      </c>
      <c r="DW176" t="s">
        <v>40</v>
      </c>
      <c r="DX176">
        <v>100</v>
      </c>
      <c r="EE176">
        <v>29085443</v>
      </c>
      <c r="EF176">
        <v>8</v>
      </c>
      <c r="EG176" t="s">
        <v>246</v>
      </c>
      <c r="EH176">
        <v>0</v>
      </c>
      <c r="EI176" t="s">
        <v>3</v>
      </c>
      <c r="EJ176">
        <v>1</v>
      </c>
      <c r="EK176">
        <v>500001</v>
      </c>
      <c r="EL176" t="s">
        <v>247</v>
      </c>
      <c r="EM176" t="s">
        <v>248</v>
      </c>
      <c r="EO176" t="s">
        <v>3</v>
      </c>
      <c r="EQ176">
        <v>1024</v>
      </c>
      <c r="ER176">
        <v>165</v>
      </c>
      <c r="ES176">
        <v>165</v>
      </c>
      <c r="ET176">
        <v>0</v>
      </c>
      <c r="EU176">
        <v>0</v>
      </c>
      <c r="EV176">
        <v>0</v>
      </c>
      <c r="EW176">
        <v>0</v>
      </c>
      <c r="EX176">
        <v>0</v>
      </c>
      <c r="EY176">
        <v>0</v>
      </c>
      <c r="FQ176">
        <v>0</v>
      </c>
      <c r="FR176">
        <f t="shared" si="203"/>
        <v>0</v>
      </c>
      <c r="FS176">
        <v>0</v>
      </c>
      <c r="FX176">
        <v>0</v>
      </c>
      <c r="FY176">
        <v>0</v>
      </c>
      <c r="GA176" t="s">
        <v>3</v>
      </c>
      <c r="GD176">
        <v>1</v>
      </c>
      <c r="GF176">
        <v>-1433713530</v>
      </c>
      <c r="GG176">
        <v>2</v>
      </c>
      <c r="GH176">
        <v>1</v>
      </c>
      <c r="GI176">
        <v>2</v>
      </c>
      <c r="GJ176">
        <v>0</v>
      </c>
      <c r="GK176">
        <v>0</v>
      </c>
      <c r="GL176">
        <f t="shared" si="204"/>
        <v>0</v>
      </c>
      <c r="GM176">
        <f t="shared" si="205"/>
        <v>353.93</v>
      </c>
      <c r="GN176">
        <f t="shared" si="206"/>
        <v>353.93</v>
      </c>
      <c r="GO176">
        <f t="shared" si="207"/>
        <v>0</v>
      </c>
      <c r="GP176">
        <f t="shared" si="208"/>
        <v>0</v>
      </c>
      <c r="GR176">
        <v>0</v>
      </c>
      <c r="GS176">
        <v>0</v>
      </c>
      <c r="GT176">
        <v>0</v>
      </c>
      <c r="GU176" t="s">
        <v>3</v>
      </c>
      <c r="GV176">
        <f t="shared" si="209"/>
        <v>0</v>
      </c>
      <c r="GW176">
        <v>1</v>
      </c>
      <c r="GX176">
        <f t="shared" si="210"/>
        <v>0</v>
      </c>
      <c r="HA176">
        <v>0</v>
      </c>
      <c r="HB176">
        <v>0</v>
      </c>
      <c r="HC176">
        <f t="shared" si="211"/>
        <v>0</v>
      </c>
      <c r="IK176">
        <v>0</v>
      </c>
    </row>
    <row r="177" spans="1:245">
      <c r="A177">
        <v>17</v>
      </c>
      <c r="B177">
        <v>1</v>
      </c>
      <c r="E177" t="s">
        <v>216</v>
      </c>
      <c r="F177" t="s">
        <v>256</v>
      </c>
      <c r="G177" t="s">
        <v>315</v>
      </c>
      <c r="H177" t="s">
        <v>278</v>
      </c>
      <c r="I177">
        <v>4</v>
      </c>
      <c r="J177">
        <v>0</v>
      </c>
      <c r="O177">
        <f t="shared" si="172"/>
        <v>96.56</v>
      </c>
      <c r="P177">
        <f t="shared" si="173"/>
        <v>96.56</v>
      </c>
      <c r="Q177">
        <f t="shared" si="174"/>
        <v>0</v>
      </c>
      <c r="R177">
        <f t="shared" si="175"/>
        <v>0</v>
      </c>
      <c r="S177">
        <f t="shared" si="176"/>
        <v>0</v>
      </c>
      <c r="T177">
        <f t="shared" si="177"/>
        <v>0</v>
      </c>
      <c r="U177">
        <f t="shared" si="178"/>
        <v>0</v>
      </c>
      <c r="V177">
        <f t="shared" si="179"/>
        <v>0</v>
      </c>
      <c r="W177">
        <f t="shared" si="180"/>
        <v>0</v>
      </c>
      <c r="X177">
        <f t="shared" si="181"/>
        <v>0</v>
      </c>
      <c r="Y177">
        <f t="shared" si="182"/>
        <v>0</v>
      </c>
      <c r="AA177">
        <v>37008144</v>
      </c>
      <c r="AB177">
        <f t="shared" si="183"/>
        <v>3.85</v>
      </c>
      <c r="AC177">
        <f t="shared" si="184"/>
        <v>3.85</v>
      </c>
      <c r="AD177">
        <f t="shared" si="185"/>
        <v>0</v>
      </c>
      <c r="AE177">
        <f t="shared" si="186"/>
        <v>0</v>
      </c>
      <c r="AF177">
        <f t="shared" si="187"/>
        <v>0</v>
      </c>
      <c r="AG177">
        <f t="shared" si="188"/>
        <v>0</v>
      </c>
      <c r="AH177">
        <f t="shared" si="189"/>
        <v>0</v>
      </c>
      <c r="AI177">
        <f t="shared" si="190"/>
        <v>0</v>
      </c>
      <c r="AJ177">
        <f t="shared" si="191"/>
        <v>0</v>
      </c>
      <c r="AK177">
        <v>3.85</v>
      </c>
      <c r="AL177">
        <v>3.85</v>
      </c>
      <c r="AM177">
        <v>0</v>
      </c>
      <c r="AN177">
        <v>0</v>
      </c>
      <c r="AO177">
        <v>0</v>
      </c>
      <c r="AP177">
        <v>0</v>
      </c>
      <c r="AQ177">
        <v>0</v>
      </c>
      <c r="AR177">
        <v>0</v>
      </c>
      <c r="AS177">
        <v>0</v>
      </c>
      <c r="AT177">
        <v>0</v>
      </c>
      <c r="AU177">
        <v>0</v>
      </c>
      <c r="AV177">
        <v>1</v>
      </c>
      <c r="AW177">
        <v>1</v>
      </c>
      <c r="AZ177">
        <v>1</v>
      </c>
      <c r="BA177">
        <v>1</v>
      </c>
      <c r="BB177">
        <v>1</v>
      </c>
      <c r="BC177">
        <v>6.27</v>
      </c>
      <c r="BD177" t="s">
        <v>3</v>
      </c>
      <c r="BE177" t="s">
        <v>3</v>
      </c>
      <c r="BF177" t="s">
        <v>3</v>
      </c>
      <c r="BG177" t="s">
        <v>3</v>
      </c>
      <c r="BH177">
        <v>3</v>
      </c>
      <c r="BI177">
        <v>1</v>
      </c>
      <c r="BJ177" t="s">
        <v>3</v>
      </c>
      <c r="BM177">
        <v>1100</v>
      </c>
      <c r="BN177">
        <v>0</v>
      </c>
      <c r="BO177" t="s">
        <v>3</v>
      </c>
      <c r="BP177">
        <v>0</v>
      </c>
      <c r="BQ177">
        <v>8</v>
      </c>
      <c r="BR177">
        <v>0</v>
      </c>
      <c r="BS177">
        <v>1</v>
      </c>
      <c r="BT177">
        <v>1</v>
      </c>
      <c r="BU177">
        <v>1</v>
      </c>
      <c r="BV177">
        <v>1</v>
      </c>
      <c r="BW177">
        <v>1</v>
      </c>
      <c r="BX177">
        <v>1</v>
      </c>
      <c r="BY177" t="s">
        <v>3</v>
      </c>
      <c r="BZ177">
        <v>0</v>
      </c>
      <c r="CA177">
        <v>0</v>
      </c>
      <c r="CE177">
        <v>0</v>
      </c>
      <c r="CF177">
        <v>0</v>
      </c>
      <c r="CG177">
        <v>0</v>
      </c>
      <c r="CM177">
        <v>0</v>
      </c>
      <c r="CN177" t="s">
        <v>3</v>
      </c>
      <c r="CO177">
        <v>0</v>
      </c>
      <c r="CP177">
        <f t="shared" si="192"/>
        <v>96.56</v>
      </c>
      <c r="CQ177">
        <f t="shared" si="193"/>
        <v>24.139500000000002</v>
      </c>
      <c r="CR177">
        <f t="shared" si="194"/>
        <v>0</v>
      </c>
      <c r="CS177">
        <f t="shared" si="195"/>
        <v>0</v>
      </c>
      <c r="CT177">
        <f t="shared" si="196"/>
        <v>0</v>
      </c>
      <c r="CU177">
        <f t="shared" si="197"/>
        <v>0</v>
      </c>
      <c r="CV177">
        <f t="shared" si="198"/>
        <v>0</v>
      </c>
      <c r="CW177">
        <f t="shared" si="199"/>
        <v>0</v>
      </c>
      <c r="CX177">
        <f t="shared" si="200"/>
        <v>0</v>
      </c>
      <c r="CY177">
        <f t="shared" si="201"/>
        <v>0</v>
      </c>
      <c r="CZ177">
        <f t="shared" si="202"/>
        <v>0</v>
      </c>
      <c r="DC177" t="s">
        <v>3</v>
      </c>
      <c r="DD177" t="s">
        <v>3</v>
      </c>
      <c r="DE177" t="s">
        <v>3</v>
      </c>
      <c r="DF177" t="s">
        <v>3</v>
      </c>
      <c r="DG177" t="s">
        <v>3</v>
      </c>
      <c r="DH177" t="s">
        <v>3</v>
      </c>
      <c r="DI177" t="s">
        <v>3</v>
      </c>
      <c r="DJ177" t="s">
        <v>3</v>
      </c>
      <c r="DK177" t="s">
        <v>3</v>
      </c>
      <c r="DL177" t="s">
        <v>3</v>
      </c>
      <c r="DM177" t="s">
        <v>3</v>
      </c>
      <c r="DN177">
        <v>0</v>
      </c>
      <c r="DO177">
        <v>0</v>
      </c>
      <c r="DP177">
        <v>1</v>
      </c>
      <c r="DQ177">
        <v>1</v>
      </c>
      <c r="DU177">
        <v>1010</v>
      </c>
      <c r="DV177" t="s">
        <v>278</v>
      </c>
      <c r="DW177" t="s">
        <v>279</v>
      </c>
      <c r="DX177">
        <v>1</v>
      </c>
      <c r="EE177">
        <v>29085693</v>
      </c>
      <c r="EF177">
        <v>8</v>
      </c>
      <c r="EG177" t="s">
        <v>246</v>
      </c>
      <c r="EH177">
        <v>0</v>
      </c>
      <c r="EI177" t="s">
        <v>3</v>
      </c>
      <c r="EJ177">
        <v>1</v>
      </c>
      <c r="EK177">
        <v>1100</v>
      </c>
      <c r="EL177" t="s">
        <v>259</v>
      </c>
      <c r="EM177" t="s">
        <v>260</v>
      </c>
      <c r="EO177" t="s">
        <v>3</v>
      </c>
      <c r="EQ177">
        <v>0</v>
      </c>
      <c r="ER177">
        <v>3.65</v>
      </c>
      <c r="ES177">
        <v>3.85</v>
      </c>
      <c r="ET177">
        <v>0</v>
      </c>
      <c r="EU177">
        <v>0</v>
      </c>
      <c r="EV177">
        <v>0</v>
      </c>
      <c r="EW177">
        <v>0</v>
      </c>
      <c r="EX177">
        <v>0</v>
      </c>
      <c r="EY177">
        <v>0</v>
      </c>
      <c r="EZ177">
        <v>5</v>
      </c>
      <c r="FC177">
        <v>1</v>
      </c>
      <c r="FD177">
        <v>18</v>
      </c>
      <c r="FF177">
        <v>27.05</v>
      </c>
      <c r="FQ177">
        <v>0</v>
      </c>
      <c r="FR177">
        <f t="shared" si="203"/>
        <v>0</v>
      </c>
      <c r="FS177">
        <v>0</v>
      </c>
      <c r="FX177">
        <v>0</v>
      </c>
      <c r="FY177">
        <v>0</v>
      </c>
      <c r="GA177" t="s">
        <v>316</v>
      </c>
      <c r="GD177">
        <v>1</v>
      </c>
      <c r="GF177">
        <v>-635256424</v>
      </c>
      <c r="GG177">
        <v>2</v>
      </c>
      <c r="GH177">
        <v>3</v>
      </c>
      <c r="GI177">
        <v>3</v>
      </c>
      <c r="GJ177">
        <v>0</v>
      </c>
      <c r="GK177">
        <v>0</v>
      </c>
      <c r="GL177">
        <f t="shared" si="204"/>
        <v>0</v>
      </c>
      <c r="GM177">
        <f t="shared" si="205"/>
        <v>96.56</v>
      </c>
      <c r="GN177">
        <f t="shared" si="206"/>
        <v>96.56</v>
      </c>
      <c r="GO177">
        <f t="shared" si="207"/>
        <v>0</v>
      </c>
      <c r="GP177">
        <f t="shared" si="208"/>
        <v>0</v>
      </c>
      <c r="GR177">
        <v>1</v>
      </c>
      <c r="GS177">
        <v>1</v>
      </c>
      <c r="GT177">
        <v>0</v>
      </c>
      <c r="GU177" t="s">
        <v>3</v>
      </c>
      <c r="GV177">
        <f t="shared" si="209"/>
        <v>0</v>
      </c>
      <c r="GW177">
        <v>1</v>
      </c>
      <c r="GX177">
        <f t="shared" si="210"/>
        <v>0</v>
      </c>
      <c r="HA177">
        <v>0</v>
      </c>
      <c r="HB177">
        <v>0</v>
      </c>
      <c r="HC177">
        <f t="shared" si="211"/>
        <v>0</v>
      </c>
      <c r="IK177">
        <v>0</v>
      </c>
    </row>
    <row r="178" spans="1:245">
      <c r="A178">
        <v>17</v>
      </c>
      <c r="B178">
        <v>1</v>
      </c>
      <c r="E178" t="s">
        <v>221</v>
      </c>
      <c r="F178" t="s">
        <v>256</v>
      </c>
      <c r="G178" t="s">
        <v>181</v>
      </c>
      <c r="H178" t="s">
        <v>278</v>
      </c>
      <c r="I178">
        <v>9</v>
      </c>
      <c r="J178">
        <v>0</v>
      </c>
      <c r="O178">
        <f t="shared" si="172"/>
        <v>5953.37</v>
      </c>
      <c r="P178">
        <f t="shared" si="173"/>
        <v>5953.37</v>
      </c>
      <c r="Q178">
        <f t="shared" si="174"/>
        <v>0</v>
      </c>
      <c r="R178">
        <f t="shared" si="175"/>
        <v>0</v>
      </c>
      <c r="S178">
        <f t="shared" si="176"/>
        <v>0</v>
      </c>
      <c r="T178">
        <f t="shared" si="177"/>
        <v>0</v>
      </c>
      <c r="U178">
        <f t="shared" si="178"/>
        <v>0</v>
      </c>
      <c r="V178">
        <f t="shared" si="179"/>
        <v>0</v>
      </c>
      <c r="W178">
        <f t="shared" si="180"/>
        <v>0</v>
      </c>
      <c r="X178">
        <f t="shared" si="181"/>
        <v>0</v>
      </c>
      <c r="Y178">
        <f t="shared" si="182"/>
        <v>0</v>
      </c>
      <c r="AA178">
        <v>37008144</v>
      </c>
      <c r="AB178">
        <f t="shared" si="183"/>
        <v>105.5</v>
      </c>
      <c r="AC178">
        <f t="shared" si="184"/>
        <v>105.5</v>
      </c>
      <c r="AD178">
        <f t="shared" si="185"/>
        <v>0</v>
      </c>
      <c r="AE178">
        <f t="shared" si="186"/>
        <v>0</v>
      </c>
      <c r="AF178">
        <f t="shared" si="187"/>
        <v>0</v>
      </c>
      <c r="AG178">
        <f t="shared" si="188"/>
        <v>0</v>
      </c>
      <c r="AH178">
        <f t="shared" si="189"/>
        <v>0</v>
      </c>
      <c r="AI178">
        <f t="shared" si="190"/>
        <v>0</v>
      </c>
      <c r="AJ178">
        <f t="shared" si="191"/>
        <v>0</v>
      </c>
      <c r="AK178">
        <v>105.5</v>
      </c>
      <c r="AL178">
        <v>105.5</v>
      </c>
      <c r="AM178">
        <v>0</v>
      </c>
      <c r="AN178">
        <v>0</v>
      </c>
      <c r="AO178">
        <v>0</v>
      </c>
      <c r="AP178">
        <v>0</v>
      </c>
      <c r="AQ178">
        <v>0</v>
      </c>
      <c r="AR178">
        <v>0</v>
      </c>
      <c r="AS178">
        <v>0</v>
      </c>
      <c r="AT178">
        <v>0</v>
      </c>
      <c r="AU178">
        <v>0</v>
      </c>
      <c r="AV178">
        <v>1</v>
      </c>
      <c r="AW178">
        <v>1</v>
      </c>
      <c r="AZ178">
        <v>1</v>
      </c>
      <c r="BA178">
        <v>1</v>
      </c>
      <c r="BB178">
        <v>1</v>
      </c>
      <c r="BC178">
        <v>6.27</v>
      </c>
      <c r="BD178" t="s">
        <v>3</v>
      </c>
      <c r="BE178" t="s">
        <v>3</v>
      </c>
      <c r="BF178" t="s">
        <v>3</v>
      </c>
      <c r="BG178" t="s">
        <v>3</v>
      </c>
      <c r="BH178">
        <v>3</v>
      </c>
      <c r="BI178">
        <v>1</v>
      </c>
      <c r="BJ178" t="s">
        <v>3</v>
      </c>
      <c r="BM178">
        <v>1100</v>
      </c>
      <c r="BN178">
        <v>0</v>
      </c>
      <c r="BO178" t="s">
        <v>3</v>
      </c>
      <c r="BP178">
        <v>0</v>
      </c>
      <c r="BQ178">
        <v>8</v>
      </c>
      <c r="BR178">
        <v>0</v>
      </c>
      <c r="BS178">
        <v>1</v>
      </c>
      <c r="BT178">
        <v>1</v>
      </c>
      <c r="BU178">
        <v>1</v>
      </c>
      <c r="BV178">
        <v>1</v>
      </c>
      <c r="BW178">
        <v>1</v>
      </c>
      <c r="BX178">
        <v>1</v>
      </c>
      <c r="BY178" t="s">
        <v>3</v>
      </c>
      <c r="BZ178">
        <v>0</v>
      </c>
      <c r="CA178">
        <v>0</v>
      </c>
      <c r="CE178">
        <v>0</v>
      </c>
      <c r="CF178">
        <v>0</v>
      </c>
      <c r="CG178">
        <v>0</v>
      </c>
      <c r="CM178">
        <v>0</v>
      </c>
      <c r="CN178" t="s">
        <v>3</v>
      </c>
      <c r="CO178">
        <v>0</v>
      </c>
      <c r="CP178">
        <f t="shared" si="192"/>
        <v>5953.37</v>
      </c>
      <c r="CQ178">
        <f t="shared" si="193"/>
        <v>661.48500000000001</v>
      </c>
      <c r="CR178">
        <f t="shared" si="194"/>
        <v>0</v>
      </c>
      <c r="CS178">
        <f t="shared" si="195"/>
        <v>0</v>
      </c>
      <c r="CT178">
        <f t="shared" si="196"/>
        <v>0</v>
      </c>
      <c r="CU178">
        <f t="shared" si="197"/>
        <v>0</v>
      </c>
      <c r="CV178">
        <f t="shared" si="198"/>
        <v>0</v>
      </c>
      <c r="CW178">
        <f t="shared" si="199"/>
        <v>0</v>
      </c>
      <c r="CX178">
        <f t="shared" si="200"/>
        <v>0</v>
      </c>
      <c r="CY178">
        <f t="shared" si="201"/>
        <v>0</v>
      </c>
      <c r="CZ178">
        <f t="shared" si="202"/>
        <v>0</v>
      </c>
      <c r="DC178" t="s">
        <v>3</v>
      </c>
      <c r="DD178" t="s">
        <v>3</v>
      </c>
      <c r="DE178" t="s">
        <v>3</v>
      </c>
      <c r="DF178" t="s">
        <v>3</v>
      </c>
      <c r="DG178" t="s">
        <v>3</v>
      </c>
      <c r="DH178" t="s">
        <v>3</v>
      </c>
      <c r="DI178" t="s">
        <v>3</v>
      </c>
      <c r="DJ178" t="s">
        <v>3</v>
      </c>
      <c r="DK178" t="s">
        <v>3</v>
      </c>
      <c r="DL178" t="s">
        <v>3</v>
      </c>
      <c r="DM178" t="s">
        <v>3</v>
      </c>
      <c r="DN178">
        <v>0</v>
      </c>
      <c r="DO178">
        <v>0</v>
      </c>
      <c r="DP178">
        <v>1</v>
      </c>
      <c r="DQ178">
        <v>1</v>
      </c>
      <c r="DU178">
        <v>1010</v>
      </c>
      <c r="DV178" t="s">
        <v>278</v>
      </c>
      <c r="DW178" t="s">
        <v>279</v>
      </c>
      <c r="DX178">
        <v>1</v>
      </c>
      <c r="EE178">
        <v>29085693</v>
      </c>
      <c r="EF178">
        <v>8</v>
      </c>
      <c r="EG178" t="s">
        <v>246</v>
      </c>
      <c r="EH178">
        <v>0</v>
      </c>
      <c r="EI178" t="s">
        <v>3</v>
      </c>
      <c r="EJ178">
        <v>1</v>
      </c>
      <c r="EK178">
        <v>1100</v>
      </c>
      <c r="EL178" t="s">
        <v>259</v>
      </c>
      <c r="EM178" t="s">
        <v>260</v>
      </c>
      <c r="EO178" t="s">
        <v>3</v>
      </c>
      <c r="EQ178">
        <v>0</v>
      </c>
      <c r="ER178">
        <v>105.5</v>
      </c>
      <c r="ES178">
        <v>105.5</v>
      </c>
      <c r="ET178">
        <v>0</v>
      </c>
      <c r="EU178">
        <v>0</v>
      </c>
      <c r="EV178">
        <v>0</v>
      </c>
      <c r="EW178">
        <v>0</v>
      </c>
      <c r="EX178">
        <v>0</v>
      </c>
      <c r="EY178">
        <v>0</v>
      </c>
      <c r="EZ178">
        <v>5</v>
      </c>
      <c r="FC178">
        <v>1</v>
      </c>
      <c r="FD178">
        <v>18</v>
      </c>
      <c r="FF178">
        <v>742.56</v>
      </c>
      <c r="FQ178">
        <v>0</v>
      </c>
      <c r="FR178">
        <f t="shared" si="203"/>
        <v>0</v>
      </c>
      <c r="FS178">
        <v>0</v>
      </c>
      <c r="FX178">
        <v>0</v>
      </c>
      <c r="FY178">
        <v>0</v>
      </c>
      <c r="GA178" t="s">
        <v>317</v>
      </c>
      <c r="GD178">
        <v>1</v>
      </c>
      <c r="GF178">
        <v>-909394067</v>
      </c>
      <c r="GG178">
        <v>2</v>
      </c>
      <c r="GH178">
        <v>3</v>
      </c>
      <c r="GI178">
        <v>3</v>
      </c>
      <c r="GJ178">
        <v>0</v>
      </c>
      <c r="GK178">
        <v>0</v>
      </c>
      <c r="GL178">
        <f t="shared" si="204"/>
        <v>0</v>
      </c>
      <c r="GM178">
        <f t="shared" si="205"/>
        <v>5953.37</v>
      </c>
      <c r="GN178">
        <f t="shared" si="206"/>
        <v>5953.37</v>
      </c>
      <c r="GO178">
        <f t="shared" si="207"/>
        <v>0</v>
      </c>
      <c r="GP178">
        <f t="shared" si="208"/>
        <v>0</v>
      </c>
      <c r="GR178">
        <v>1</v>
      </c>
      <c r="GS178">
        <v>1</v>
      </c>
      <c r="GT178">
        <v>0</v>
      </c>
      <c r="GU178" t="s">
        <v>3</v>
      </c>
      <c r="GV178">
        <f t="shared" si="209"/>
        <v>0</v>
      </c>
      <c r="GW178">
        <v>1</v>
      </c>
      <c r="GX178">
        <f t="shared" si="210"/>
        <v>0</v>
      </c>
      <c r="HA178">
        <v>0</v>
      </c>
      <c r="HB178">
        <v>0</v>
      </c>
      <c r="HC178">
        <f t="shared" si="211"/>
        <v>0</v>
      </c>
      <c r="IK178">
        <v>0</v>
      </c>
    </row>
    <row r="179" spans="1:245">
      <c r="A179">
        <v>17</v>
      </c>
      <c r="B179">
        <v>1</v>
      </c>
      <c r="E179" t="s">
        <v>3</v>
      </c>
      <c r="F179" t="s">
        <v>180</v>
      </c>
      <c r="G179" t="s">
        <v>181</v>
      </c>
      <c r="H179" t="s">
        <v>177</v>
      </c>
      <c r="I179">
        <v>9</v>
      </c>
      <c r="J179">
        <v>0</v>
      </c>
      <c r="O179">
        <f t="shared" si="172"/>
        <v>5645.93</v>
      </c>
      <c r="P179">
        <f t="shared" si="173"/>
        <v>5645.93</v>
      </c>
      <c r="Q179">
        <f t="shared" si="174"/>
        <v>0</v>
      </c>
      <c r="R179">
        <f t="shared" si="175"/>
        <v>0</v>
      </c>
      <c r="S179">
        <f t="shared" si="176"/>
        <v>0</v>
      </c>
      <c r="T179">
        <f t="shared" si="177"/>
        <v>0</v>
      </c>
      <c r="U179">
        <f t="shared" si="178"/>
        <v>0</v>
      </c>
      <c r="V179">
        <f t="shared" si="179"/>
        <v>0</v>
      </c>
      <c r="W179">
        <f t="shared" si="180"/>
        <v>0.18</v>
      </c>
      <c r="X179">
        <f t="shared" si="181"/>
        <v>0</v>
      </c>
      <c r="Y179">
        <f t="shared" si="182"/>
        <v>0</v>
      </c>
      <c r="AA179">
        <v>-1</v>
      </c>
      <c r="AB179">
        <f t="shared" si="183"/>
        <v>73.89</v>
      </c>
      <c r="AC179">
        <f t="shared" si="184"/>
        <v>73.89</v>
      </c>
      <c r="AD179">
        <f t="shared" si="185"/>
        <v>0</v>
      </c>
      <c r="AE179">
        <f t="shared" si="186"/>
        <v>0</v>
      </c>
      <c r="AF179">
        <f t="shared" si="187"/>
        <v>0</v>
      </c>
      <c r="AG179">
        <f t="shared" si="188"/>
        <v>0</v>
      </c>
      <c r="AH179">
        <f t="shared" si="189"/>
        <v>0</v>
      </c>
      <c r="AI179">
        <f t="shared" si="190"/>
        <v>0</v>
      </c>
      <c r="AJ179">
        <f t="shared" si="191"/>
        <v>0.02</v>
      </c>
      <c r="AK179">
        <v>73.89</v>
      </c>
      <c r="AL179">
        <v>73.89</v>
      </c>
      <c r="AM179">
        <v>0</v>
      </c>
      <c r="AN179">
        <v>0</v>
      </c>
      <c r="AO179">
        <v>0</v>
      </c>
      <c r="AP179">
        <v>0</v>
      </c>
      <c r="AQ179">
        <v>0</v>
      </c>
      <c r="AR179">
        <v>0</v>
      </c>
      <c r="AS179">
        <v>0.02</v>
      </c>
      <c r="AT179">
        <v>0</v>
      </c>
      <c r="AU179">
        <v>0</v>
      </c>
      <c r="AV179">
        <v>1</v>
      </c>
      <c r="AW179">
        <v>1</v>
      </c>
      <c r="AZ179">
        <v>1</v>
      </c>
      <c r="BA179">
        <v>1</v>
      </c>
      <c r="BB179">
        <v>1</v>
      </c>
      <c r="BC179">
        <v>8.49</v>
      </c>
      <c r="BD179" t="s">
        <v>3</v>
      </c>
      <c r="BE179" t="s">
        <v>3</v>
      </c>
      <c r="BF179" t="s">
        <v>3</v>
      </c>
      <c r="BG179" t="s">
        <v>3</v>
      </c>
      <c r="BH179">
        <v>3</v>
      </c>
      <c r="BI179">
        <v>1</v>
      </c>
      <c r="BJ179" t="s">
        <v>182</v>
      </c>
      <c r="BM179">
        <v>500001</v>
      </c>
      <c r="BN179">
        <v>0</v>
      </c>
      <c r="BO179" t="s">
        <v>180</v>
      </c>
      <c r="BP179">
        <v>1</v>
      </c>
      <c r="BQ179">
        <v>8</v>
      </c>
      <c r="BR179">
        <v>0</v>
      </c>
      <c r="BS179">
        <v>1</v>
      </c>
      <c r="BT179">
        <v>1</v>
      </c>
      <c r="BU179">
        <v>1</v>
      </c>
      <c r="BV179">
        <v>1</v>
      </c>
      <c r="BW179">
        <v>1</v>
      </c>
      <c r="BX179">
        <v>1</v>
      </c>
      <c r="BY179" t="s">
        <v>3</v>
      </c>
      <c r="BZ179">
        <v>0</v>
      </c>
      <c r="CA179">
        <v>0</v>
      </c>
      <c r="CE179">
        <v>0</v>
      </c>
      <c r="CF179">
        <v>0</v>
      </c>
      <c r="CG179">
        <v>0</v>
      </c>
      <c r="CM179">
        <v>0</v>
      </c>
      <c r="CN179" t="s">
        <v>3</v>
      </c>
      <c r="CO179">
        <v>0</v>
      </c>
      <c r="CP179">
        <f t="shared" si="192"/>
        <v>5645.93</v>
      </c>
      <c r="CQ179">
        <f t="shared" si="193"/>
        <v>627.3261</v>
      </c>
      <c r="CR179">
        <f t="shared" si="194"/>
        <v>0</v>
      </c>
      <c r="CS179">
        <f t="shared" si="195"/>
        <v>0</v>
      </c>
      <c r="CT179">
        <f t="shared" si="196"/>
        <v>0</v>
      </c>
      <c r="CU179">
        <f t="shared" si="197"/>
        <v>0</v>
      </c>
      <c r="CV179">
        <f t="shared" si="198"/>
        <v>0</v>
      </c>
      <c r="CW179">
        <f t="shared" si="199"/>
        <v>0</v>
      </c>
      <c r="CX179">
        <f t="shared" si="200"/>
        <v>0.02</v>
      </c>
      <c r="CY179">
        <f t="shared" si="201"/>
        <v>0</v>
      </c>
      <c r="CZ179">
        <f t="shared" si="202"/>
        <v>0</v>
      </c>
      <c r="DC179" t="s">
        <v>3</v>
      </c>
      <c r="DD179" t="s">
        <v>3</v>
      </c>
      <c r="DE179" t="s">
        <v>3</v>
      </c>
      <c r="DF179" t="s">
        <v>3</v>
      </c>
      <c r="DG179" t="s">
        <v>3</v>
      </c>
      <c r="DH179" t="s">
        <v>3</v>
      </c>
      <c r="DI179" t="s">
        <v>3</v>
      </c>
      <c r="DJ179" t="s">
        <v>3</v>
      </c>
      <c r="DK179" t="s">
        <v>3</v>
      </c>
      <c r="DL179" t="s">
        <v>3</v>
      </c>
      <c r="DM179" t="s">
        <v>3</v>
      </c>
      <c r="DN179">
        <v>0</v>
      </c>
      <c r="DO179">
        <v>0</v>
      </c>
      <c r="DP179">
        <v>1</v>
      </c>
      <c r="DQ179">
        <v>1</v>
      </c>
      <c r="DU179">
        <v>1013</v>
      </c>
      <c r="DV179" t="s">
        <v>177</v>
      </c>
      <c r="DW179" t="s">
        <v>177</v>
      </c>
      <c r="DX179">
        <v>1</v>
      </c>
      <c r="EE179">
        <v>29085443</v>
      </c>
      <c r="EF179">
        <v>8</v>
      </c>
      <c r="EG179" t="s">
        <v>246</v>
      </c>
      <c r="EH179">
        <v>0</v>
      </c>
      <c r="EI179" t="s">
        <v>3</v>
      </c>
      <c r="EJ179">
        <v>1</v>
      </c>
      <c r="EK179">
        <v>500001</v>
      </c>
      <c r="EL179" t="s">
        <v>247</v>
      </c>
      <c r="EM179" t="s">
        <v>248</v>
      </c>
      <c r="EO179" t="s">
        <v>3</v>
      </c>
      <c r="EQ179">
        <v>1024</v>
      </c>
      <c r="ER179">
        <v>73.89</v>
      </c>
      <c r="ES179">
        <v>73.89</v>
      </c>
      <c r="ET179">
        <v>0</v>
      </c>
      <c r="EU179">
        <v>0</v>
      </c>
      <c r="EV179">
        <v>0</v>
      </c>
      <c r="EW179">
        <v>0</v>
      </c>
      <c r="EX179">
        <v>0</v>
      </c>
      <c r="EY179">
        <v>0</v>
      </c>
      <c r="FQ179">
        <v>0</v>
      </c>
      <c r="FR179">
        <f t="shared" si="203"/>
        <v>0</v>
      </c>
      <c r="FS179">
        <v>0</v>
      </c>
      <c r="FX179">
        <v>0</v>
      </c>
      <c r="FY179">
        <v>0</v>
      </c>
      <c r="GA179" t="s">
        <v>3</v>
      </c>
      <c r="GD179">
        <v>1</v>
      </c>
      <c r="GF179">
        <v>-556928425</v>
      </c>
      <c r="GG179">
        <v>2</v>
      </c>
      <c r="GH179">
        <v>1</v>
      </c>
      <c r="GI179">
        <v>2</v>
      </c>
      <c r="GJ179">
        <v>0</v>
      </c>
      <c r="GK179">
        <v>0</v>
      </c>
      <c r="GL179">
        <f t="shared" si="204"/>
        <v>0</v>
      </c>
      <c r="GM179">
        <f t="shared" si="205"/>
        <v>5645.93</v>
      </c>
      <c r="GN179">
        <f t="shared" si="206"/>
        <v>5645.93</v>
      </c>
      <c r="GO179">
        <f t="shared" si="207"/>
        <v>0</v>
      </c>
      <c r="GP179">
        <f t="shared" si="208"/>
        <v>0</v>
      </c>
      <c r="GR179">
        <v>0</v>
      </c>
      <c r="GS179">
        <v>0</v>
      </c>
      <c r="GT179">
        <v>0</v>
      </c>
      <c r="GU179" t="s">
        <v>3</v>
      </c>
      <c r="GV179">
        <f t="shared" si="209"/>
        <v>0</v>
      </c>
      <c r="GW179">
        <v>1</v>
      </c>
      <c r="GX179">
        <f t="shared" si="210"/>
        <v>0</v>
      </c>
      <c r="HA179">
        <v>0</v>
      </c>
      <c r="HB179">
        <v>0</v>
      </c>
      <c r="HC179">
        <f t="shared" si="211"/>
        <v>0</v>
      </c>
      <c r="IK179">
        <v>0</v>
      </c>
    </row>
    <row r="180" spans="1:245">
      <c r="A180">
        <v>17</v>
      </c>
      <c r="B180">
        <v>1</v>
      </c>
      <c r="E180" t="s">
        <v>3</v>
      </c>
      <c r="F180" t="s">
        <v>256</v>
      </c>
      <c r="G180" t="s">
        <v>318</v>
      </c>
      <c r="H180" t="s">
        <v>278</v>
      </c>
      <c r="I180">
        <v>8</v>
      </c>
      <c r="J180">
        <v>0</v>
      </c>
      <c r="O180">
        <f t="shared" si="172"/>
        <v>255.31</v>
      </c>
      <c r="P180">
        <f t="shared" si="173"/>
        <v>255.31</v>
      </c>
      <c r="Q180">
        <f t="shared" si="174"/>
        <v>0</v>
      </c>
      <c r="R180">
        <f t="shared" si="175"/>
        <v>0</v>
      </c>
      <c r="S180">
        <f t="shared" si="176"/>
        <v>0</v>
      </c>
      <c r="T180">
        <f t="shared" si="177"/>
        <v>0</v>
      </c>
      <c r="U180">
        <f t="shared" si="178"/>
        <v>0</v>
      </c>
      <c r="V180">
        <f t="shared" si="179"/>
        <v>0</v>
      </c>
      <c r="W180">
        <f t="shared" si="180"/>
        <v>0</v>
      </c>
      <c r="X180">
        <f t="shared" si="181"/>
        <v>0</v>
      </c>
      <c r="Y180">
        <f t="shared" si="182"/>
        <v>0</v>
      </c>
      <c r="AA180">
        <v>-1</v>
      </c>
      <c r="AB180">
        <f t="shared" si="183"/>
        <v>5.09</v>
      </c>
      <c r="AC180">
        <f t="shared" si="184"/>
        <v>5.09</v>
      </c>
      <c r="AD180">
        <f t="shared" si="185"/>
        <v>0</v>
      </c>
      <c r="AE180">
        <f t="shared" si="186"/>
        <v>0</v>
      </c>
      <c r="AF180">
        <f t="shared" si="187"/>
        <v>0</v>
      </c>
      <c r="AG180">
        <f t="shared" si="188"/>
        <v>0</v>
      </c>
      <c r="AH180">
        <f t="shared" si="189"/>
        <v>0</v>
      </c>
      <c r="AI180">
        <f t="shared" si="190"/>
        <v>0</v>
      </c>
      <c r="AJ180">
        <f t="shared" si="191"/>
        <v>0</v>
      </c>
      <c r="AK180">
        <v>5.09</v>
      </c>
      <c r="AL180">
        <v>5.09</v>
      </c>
      <c r="AM180">
        <v>0</v>
      </c>
      <c r="AN180">
        <v>0</v>
      </c>
      <c r="AO180">
        <v>0</v>
      </c>
      <c r="AP180">
        <v>0</v>
      </c>
      <c r="AQ180">
        <v>0</v>
      </c>
      <c r="AR180">
        <v>0</v>
      </c>
      <c r="AS180">
        <v>0</v>
      </c>
      <c r="AT180">
        <v>0</v>
      </c>
      <c r="AU180">
        <v>0</v>
      </c>
      <c r="AV180">
        <v>1</v>
      </c>
      <c r="AW180">
        <v>1</v>
      </c>
      <c r="AZ180">
        <v>1</v>
      </c>
      <c r="BA180">
        <v>1</v>
      </c>
      <c r="BB180">
        <v>1</v>
      </c>
      <c r="BC180">
        <v>6.27</v>
      </c>
      <c r="BD180" t="s">
        <v>3</v>
      </c>
      <c r="BE180" t="s">
        <v>3</v>
      </c>
      <c r="BF180" t="s">
        <v>3</v>
      </c>
      <c r="BG180" t="s">
        <v>3</v>
      </c>
      <c r="BH180">
        <v>3</v>
      </c>
      <c r="BI180">
        <v>1</v>
      </c>
      <c r="BJ180" t="s">
        <v>3</v>
      </c>
      <c r="BM180">
        <v>1100</v>
      </c>
      <c r="BN180">
        <v>0</v>
      </c>
      <c r="BO180" t="s">
        <v>3</v>
      </c>
      <c r="BP180">
        <v>0</v>
      </c>
      <c r="BQ180">
        <v>8</v>
      </c>
      <c r="BR180">
        <v>0</v>
      </c>
      <c r="BS180">
        <v>1</v>
      </c>
      <c r="BT180">
        <v>1</v>
      </c>
      <c r="BU180">
        <v>1</v>
      </c>
      <c r="BV180">
        <v>1</v>
      </c>
      <c r="BW180">
        <v>1</v>
      </c>
      <c r="BX180">
        <v>1</v>
      </c>
      <c r="BY180" t="s">
        <v>3</v>
      </c>
      <c r="BZ180">
        <v>0</v>
      </c>
      <c r="CA180">
        <v>0</v>
      </c>
      <c r="CE180">
        <v>0</v>
      </c>
      <c r="CF180">
        <v>0</v>
      </c>
      <c r="CG180">
        <v>0</v>
      </c>
      <c r="CM180">
        <v>0</v>
      </c>
      <c r="CN180" t="s">
        <v>3</v>
      </c>
      <c r="CO180">
        <v>0</v>
      </c>
      <c r="CP180">
        <f t="shared" si="192"/>
        <v>255.31</v>
      </c>
      <c r="CQ180">
        <f t="shared" si="193"/>
        <v>31.914300000000001</v>
      </c>
      <c r="CR180">
        <f t="shared" si="194"/>
        <v>0</v>
      </c>
      <c r="CS180">
        <f t="shared" si="195"/>
        <v>0</v>
      </c>
      <c r="CT180">
        <f t="shared" si="196"/>
        <v>0</v>
      </c>
      <c r="CU180">
        <f t="shared" si="197"/>
        <v>0</v>
      </c>
      <c r="CV180">
        <f t="shared" si="198"/>
        <v>0</v>
      </c>
      <c r="CW180">
        <f t="shared" si="199"/>
        <v>0</v>
      </c>
      <c r="CX180">
        <f t="shared" si="200"/>
        <v>0</v>
      </c>
      <c r="CY180">
        <f t="shared" si="201"/>
        <v>0</v>
      </c>
      <c r="CZ180">
        <f t="shared" si="202"/>
        <v>0</v>
      </c>
      <c r="DC180" t="s">
        <v>3</v>
      </c>
      <c r="DD180" t="s">
        <v>3</v>
      </c>
      <c r="DE180" t="s">
        <v>3</v>
      </c>
      <c r="DF180" t="s">
        <v>3</v>
      </c>
      <c r="DG180" t="s">
        <v>3</v>
      </c>
      <c r="DH180" t="s">
        <v>3</v>
      </c>
      <c r="DI180" t="s">
        <v>3</v>
      </c>
      <c r="DJ180" t="s">
        <v>3</v>
      </c>
      <c r="DK180" t="s">
        <v>3</v>
      </c>
      <c r="DL180" t="s">
        <v>3</v>
      </c>
      <c r="DM180" t="s">
        <v>3</v>
      </c>
      <c r="DN180">
        <v>0</v>
      </c>
      <c r="DO180">
        <v>0</v>
      </c>
      <c r="DP180">
        <v>1</v>
      </c>
      <c r="DQ180">
        <v>1</v>
      </c>
      <c r="DU180">
        <v>1010</v>
      </c>
      <c r="DV180" t="s">
        <v>278</v>
      </c>
      <c r="DW180" t="s">
        <v>279</v>
      </c>
      <c r="DX180">
        <v>1</v>
      </c>
      <c r="EE180">
        <v>29085693</v>
      </c>
      <c r="EF180">
        <v>8</v>
      </c>
      <c r="EG180" t="s">
        <v>246</v>
      </c>
      <c r="EH180">
        <v>0</v>
      </c>
      <c r="EI180" t="s">
        <v>3</v>
      </c>
      <c r="EJ180">
        <v>1</v>
      </c>
      <c r="EK180">
        <v>1100</v>
      </c>
      <c r="EL180" t="s">
        <v>259</v>
      </c>
      <c r="EM180" t="s">
        <v>260</v>
      </c>
      <c r="EO180" t="s">
        <v>3</v>
      </c>
      <c r="EQ180">
        <v>1024</v>
      </c>
      <c r="ER180">
        <v>5.41</v>
      </c>
      <c r="ES180">
        <v>5.09</v>
      </c>
      <c r="ET180">
        <v>0</v>
      </c>
      <c r="EU180">
        <v>0</v>
      </c>
      <c r="EV180">
        <v>0</v>
      </c>
      <c r="EW180">
        <v>0</v>
      </c>
      <c r="EX180">
        <v>0</v>
      </c>
      <c r="EY180">
        <v>0</v>
      </c>
      <c r="EZ180">
        <v>5</v>
      </c>
      <c r="FC180">
        <v>1</v>
      </c>
      <c r="FD180">
        <v>18</v>
      </c>
      <c r="FF180">
        <v>35.799999999999997</v>
      </c>
      <c r="FQ180">
        <v>0</v>
      </c>
      <c r="FR180">
        <f t="shared" si="203"/>
        <v>0</v>
      </c>
      <c r="FS180">
        <v>0</v>
      </c>
      <c r="FX180">
        <v>0</v>
      </c>
      <c r="FY180">
        <v>0</v>
      </c>
      <c r="GA180" t="s">
        <v>319</v>
      </c>
      <c r="GD180">
        <v>1</v>
      </c>
      <c r="GF180">
        <v>-389410826</v>
      </c>
      <c r="GG180">
        <v>2</v>
      </c>
      <c r="GH180">
        <v>3</v>
      </c>
      <c r="GI180">
        <v>3</v>
      </c>
      <c r="GJ180">
        <v>0</v>
      </c>
      <c r="GK180">
        <v>0</v>
      </c>
      <c r="GL180">
        <f t="shared" si="204"/>
        <v>0</v>
      </c>
      <c r="GM180">
        <f t="shared" si="205"/>
        <v>255.31</v>
      </c>
      <c r="GN180">
        <f t="shared" si="206"/>
        <v>255.31</v>
      </c>
      <c r="GO180">
        <f t="shared" si="207"/>
        <v>0</v>
      </c>
      <c r="GP180">
        <f t="shared" si="208"/>
        <v>0</v>
      </c>
      <c r="GR180">
        <v>1</v>
      </c>
      <c r="GS180">
        <v>1</v>
      </c>
      <c r="GT180">
        <v>0</v>
      </c>
      <c r="GU180" t="s">
        <v>3</v>
      </c>
      <c r="GV180">
        <f t="shared" si="209"/>
        <v>0</v>
      </c>
      <c r="GW180">
        <v>1</v>
      </c>
      <c r="GX180">
        <f t="shared" si="210"/>
        <v>0</v>
      </c>
      <c r="HA180">
        <v>0</v>
      </c>
      <c r="HB180">
        <v>0</v>
      </c>
      <c r="HC180">
        <f t="shared" si="211"/>
        <v>0</v>
      </c>
      <c r="IK180">
        <v>0</v>
      </c>
    </row>
    <row r="181" spans="1:245">
      <c r="A181">
        <v>17</v>
      </c>
      <c r="B181">
        <v>1</v>
      </c>
      <c r="E181" t="s">
        <v>225</v>
      </c>
      <c r="F181" t="s">
        <v>256</v>
      </c>
      <c r="G181" t="s">
        <v>320</v>
      </c>
      <c r="H181" t="s">
        <v>177</v>
      </c>
      <c r="I181">
        <v>2</v>
      </c>
      <c r="J181">
        <v>0</v>
      </c>
      <c r="O181">
        <f t="shared" si="172"/>
        <v>523.91999999999996</v>
      </c>
      <c r="P181">
        <f t="shared" si="173"/>
        <v>523.91999999999996</v>
      </c>
      <c r="Q181">
        <f t="shared" si="174"/>
        <v>0</v>
      </c>
      <c r="R181">
        <f t="shared" si="175"/>
        <v>0</v>
      </c>
      <c r="S181">
        <f t="shared" si="176"/>
        <v>0</v>
      </c>
      <c r="T181">
        <f t="shared" si="177"/>
        <v>0</v>
      </c>
      <c r="U181">
        <f t="shared" si="178"/>
        <v>0</v>
      </c>
      <c r="V181">
        <f t="shared" si="179"/>
        <v>0</v>
      </c>
      <c r="W181">
        <f t="shared" si="180"/>
        <v>0</v>
      </c>
      <c r="X181">
        <f t="shared" si="181"/>
        <v>0</v>
      </c>
      <c r="Y181">
        <f t="shared" si="182"/>
        <v>0</v>
      </c>
      <c r="AA181">
        <v>37008144</v>
      </c>
      <c r="AB181">
        <f t="shared" si="183"/>
        <v>41.78</v>
      </c>
      <c r="AC181">
        <f t="shared" si="184"/>
        <v>41.78</v>
      </c>
      <c r="AD181">
        <f t="shared" si="185"/>
        <v>0</v>
      </c>
      <c r="AE181">
        <f t="shared" si="186"/>
        <v>0</v>
      </c>
      <c r="AF181">
        <f t="shared" si="187"/>
        <v>0</v>
      </c>
      <c r="AG181">
        <f t="shared" si="188"/>
        <v>0</v>
      </c>
      <c r="AH181">
        <f t="shared" si="189"/>
        <v>0</v>
      </c>
      <c r="AI181">
        <f t="shared" si="190"/>
        <v>0</v>
      </c>
      <c r="AJ181">
        <f t="shared" si="191"/>
        <v>0</v>
      </c>
      <c r="AK181">
        <v>41.78</v>
      </c>
      <c r="AL181">
        <v>41.78</v>
      </c>
      <c r="AM181">
        <v>0</v>
      </c>
      <c r="AN181">
        <v>0</v>
      </c>
      <c r="AO181">
        <v>0</v>
      </c>
      <c r="AP181">
        <v>0</v>
      </c>
      <c r="AQ181">
        <v>0</v>
      </c>
      <c r="AR181">
        <v>0</v>
      </c>
      <c r="AS181">
        <v>0</v>
      </c>
      <c r="AT181">
        <v>0</v>
      </c>
      <c r="AU181">
        <v>0</v>
      </c>
      <c r="AV181">
        <v>1</v>
      </c>
      <c r="AW181">
        <v>1</v>
      </c>
      <c r="AZ181">
        <v>1</v>
      </c>
      <c r="BA181">
        <v>1</v>
      </c>
      <c r="BB181">
        <v>1</v>
      </c>
      <c r="BC181">
        <v>6.27</v>
      </c>
      <c r="BD181" t="s">
        <v>3</v>
      </c>
      <c r="BE181" t="s">
        <v>3</v>
      </c>
      <c r="BF181" t="s">
        <v>3</v>
      </c>
      <c r="BG181" t="s">
        <v>3</v>
      </c>
      <c r="BH181">
        <v>3</v>
      </c>
      <c r="BI181">
        <v>1</v>
      </c>
      <c r="BJ181" t="s">
        <v>3</v>
      </c>
      <c r="BM181">
        <v>1100</v>
      </c>
      <c r="BN181">
        <v>0</v>
      </c>
      <c r="BO181" t="s">
        <v>3</v>
      </c>
      <c r="BP181">
        <v>0</v>
      </c>
      <c r="BQ181">
        <v>8</v>
      </c>
      <c r="BR181">
        <v>0</v>
      </c>
      <c r="BS181">
        <v>1</v>
      </c>
      <c r="BT181">
        <v>1</v>
      </c>
      <c r="BU181">
        <v>1</v>
      </c>
      <c r="BV181">
        <v>1</v>
      </c>
      <c r="BW181">
        <v>1</v>
      </c>
      <c r="BX181">
        <v>1</v>
      </c>
      <c r="BY181" t="s">
        <v>3</v>
      </c>
      <c r="BZ181">
        <v>0</v>
      </c>
      <c r="CA181">
        <v>0</v>
      </c>
      <c r="CE181">
        <v>0</v>
      </c>
      <c r="CF181">
        <v>0</v>
      </c>
      <c r="CG181">
        <v>0</v>
      </c>
      <c r="CM181">
        <v>0</v>
      </c>
      <c r="CN181" t="s">
        <v>3</v>
      </c>
      <c r="CO181">
        <v>0</v>
      </c>
      <c r="CP181">
        <f t="shared" si="192"/>
        <v>523.91999999999996</v>
      </c>
      <c r="CQ181">
        <f t="shared" si="193"/>
        <v>261.9606</v>
      </c>
      <c r="CR181">
        <f t="shared" si="194"/>
        <v>0</v>
      </c>
      <c r="CS181">
        <f t="shared" si="195"/>
        <v>0</v>
      </c>
      <c r="CT181">
        <f t="shared" si="196"/>
        <v>0</v>
      </c>
      <c r="CU181">
        <f t="shared" si="197"/>
        <v>0</v>
      </c>
      <c r="CV181">
        <f t="shared" si="198"/>
        <v>0</v>
      </c>
      <c r="CW181">
        <f t="shared" si="199"/>
        <v>0</v>
      </c>
      <c r="CX181">
        <f t="shared" si="200"/>
        <v>0</v>
      </c>
      <c r="CY181">
        <f t="shared" si="201"/>
        <v>0</v>
      </c>
      <c r="CZ181">
        <f t="shared" si="202"/>
        <v>0</v>
      </c>
      <c r="DC181" t="s">
        <v>3</v>
      </c>
      <c r="DD181" t="s">
        <v>3</v>
      </c>
      <c r="DE181" t="s">
        <v>3</v>
      </c>
      <c r="DF181" t="s">
        <v>3</v>
      </c>
      <c r="DG181" t="s">
        <v>3</v>
      </c>
      <c r="DH181" t="s">
        <v>3</v>
      </c>
      <c r="DI181" t="s">
        <v>3</v>
      </c>
      <c r="DJ181" t="s">
        <v>3</v>
      </c>
      <c r="DK181" t="s">
        <v>3</v>
      </c>
      <c r="DL181" t="s">
        <v>3</v>
      </c>
      <c r="DM181" t="s">
        <v>3</v>
      </c>
      <c r="DN181">
        <v>0</v>
      </c>
      <c r="DO181">
        <v>0</v>
      </c>
      <c r="DP181">
        <v>1</v>
      </c>
      <c r="DQ181">
        <v>1</v>
      </c>
      <c r="DU181">
        <v>1013</v>
      </c>
      <c r="DV181" t="s">
        <v>177</v>
      </c>
      <c r="DW181" t="s">
        <v>177</v>
      </c>
      <c r="DX181">
        <v>1</v>
      </c>
      <c r="EE181">
        <v>29085693</v>
      </c>
      <c r="EF181">
        <v>8</v>
      </c>
      <c r="EG181" t="s">
        <v>246</v>
      </c>
      <c r="EH181">
        <v>0</v>
      </c>
      <c r="EI181" t="s">
        <v>3</v>
      </c>
      <c r="EJ181">
        <v>1</v>
      </c>
      <c r="EK181">
        <v>1100</v>
      </c>
      <c r="EL181" t="s">
        <v>259</v>
      </c>
      <c r="EM181" t="s">
        <v>260</v>
      </c>
      <c r="EO181" t="s">
        <v>3</v>
      </c>
      <c r="EQ181">
        <v>0</v>
      </c>
      <c r="ER181">
        <v>39.71</v>
      </c>
      <c r="ES181">
        <v>41.78</v>
      </c>
      <c r="ET181">
        <v>0</v>
      </c>
      <c r="EU181">
        <v>0</v>
      </c>
      <c r="EV181">
        <v>0</v>
      </c>
      <c r="EW181">
        <v>0</v>
      </c>
      <c r="EX181">
        <v>0</v>
      </c>
      <c r="EY181">
        <v>0</v>
      </c>
      <c r="EZ181">
        <v>5</v>
      </c>
      <c r="FC181">
        <v>1</v>
      </c>
      <c r="FD181">
        <v>18</v>
      </c>
      <c r="FF181">
        <v>294.04000000000002</v>
      </c>
      <c r="FQ181">
        <v>0</v>
      </c>
      <c r="FR181">
        <f t="shared" si="203"/>
        <v>0</v>
      </c>
      <c r="FS181">
        <v>0</v>
      </c>
      <c r="FX181">
        <v>0</v>
      </c>
      <c r="FY181">
        <v>0</v>
      </c>
      <c r="GA181" t="s">
        <v>321</v>
      </c>
      <c r="GD181">
        <v>1</v>
      </c>
      <c r="GF181">
        <v>566276047</v>
      </c>
      <c r="GG181">
        <v>2</v>
      </c>
      <c r="GH181">
        <v>3</v>
      </c>
      <c r="GI181">
        <v>3</v>
      </c>
      <c r="GJ181">
        <v>0</v>
      </c>
      <c r="GK181">
        <v>0</v>
      </c>
      <c r="GL181">
        <f t="shared" si="204"/>
        <v>0</v>
      </c>
      <c r="GM181">
        <f t="shared" si="205"/>
        <v>523.91999999999996</v>
      </c>
      <c r="GN181">
        <f t="shared" si="206"/>
        <v>523.91999999999996</v>
      </c>
      <c r="GO181">
        <f t="shared" si="207"/>
        <v>0</v>
      </c>
      <c r="GP181">
        <f t="shared" si="208"/>
        <v>0</v>
      </c>
      <c r="GR181">
        <v>1</v>
      </c>
      <c r="GS181">
        <v>1</v>
      </c>
      <c r="GT181">
        <v>0</v>
      </c>
      <c r="GU181" t="s">
        <v>3</v>
      </c>
      <c r="GV181">
        <f t="shared" si="209"/>
        <v>0</v>
      </c>
      <c r="GW181">
        <v>1</v>
      </c>
      <c r="GX181">
        <f t="shared" si="210"/>
        <v>0</v>
      </c>
      <c r="HA181">
        <v>0</v>
      </c>
      <c r="HB181">
        <v>0</v>
      </c>
      <c r="HC181">
        <f t="shared" si="211"/>
        <v>0</v>
      </c>
      <c r="IK181">
        <v>0</v>
      </c>
    </row>
    <row r="182" spans="1:245">
      <c r="A182">
        <v>17</v>
      </c>
      <c r="B182">
        <v>1</v>
      </c>
      <c r="E182" t="s">
        <v>322</v>
      </c>
      <c r="F182" t="s">
        <v>256</v>
      </c>
      <c r="G182" t="s">
        <v>323</v>
      </c>
      <c r="H182" t="s">
        <v>177</v>
      </c>
      <c r="I182">
        <v>2</v>
      </c>
      <c r="J182">
        <v>0</v>
      </c>
      <c r="O182">
        <f t="shared" si="172"/>
        <v>1259.1400000000001</v>
      </c>
      <c r="P182">
        <f t="shared" si="173"/>
        <v>1259.1400000000001</v>
      </c>
      <c r="Q182">
        <f t="shared" si="174"/>
        <v>0</v>
      </c>
      <c r="R182">
        <f t="shared" si="175"/>
        <v>0</v>
      </c>
      <c r="S182">
        <f t="shared" si="176"/>
        <v>0</v>
      </c>
      <c r="T182">
        <f t="shared" si="177"/>
        <v>0</v>
      </c>
      <c r="U182">
        <f t="shared" si="178"/>
        <v>0</v>
      </c>
      <c r="V182">
        <f t="shared" si="179"/>
        <v>0</v>
      </c>
      <c r="W182">
        <f t="shared" si="180"/>
        <v>0</v>
      </c>
      <c r="X182">
        <f t="shared" si="181"/>
        <v>0</v>
      </c>
      <c r="Y182">
        <f t="shared" si="182"/>
        <v>0</v>
      </c>
      <c r="AA182">
        <v>37008144</v>
      </c>
      <c r="AB182">
        <f t="shared" si="183"/>
        <v>100.41</v>
      </c>
      <c r="AC182">
        <f t="shared" si="184"/>
        <v>100.41</v>
      </c>
      <c r="AD182">
        <f t="shared" si="185"/>
        <v>0</v>
      </c>
      <c r="AE182">
        <f t="shared" si="186"/>
        <v>0</v>
      </c>
      <c r="AF182">
        <f t="shared" si="187"/>
        <v>0</v>
      </c>
      <c r="AG182">
        <f t="shared" si="188"/>
        <v>0</v>
      </c>
      <c r="AH182">
        <f t="shared" si="189"/>
        <v>0</v>
      </c>
      <c r="AI182">
        <f t="shared" si="190"/>
        <v>0</v>
      </c>
      <c r="AJ182">
        <f t="shared" si="191"/>
        <v>0</v>
      </c>
      <c r="AK182">
        <v>100.41</v>
      </c>
      <c r="AL182">
        <v>100.41</v>
      </c>
      <c r="AM182">
        <v>0</v>
      </c>
      <c r="AN182">
        <v>0</v>
      </c>
      <c r="AO182">
        <v>0</v>
      </c>
      <c r="AP182">
        <v>0</v>
      </c>
      <c r="AQ182">
        <v>0</v>
      </c>
      <c r="AR182">
        <v>0</v>
      </c>
      <c r="AS182">
        <v>0</v>
      </c>
      <c r="AT182">
        <v>0</v>
      </c>
      <c r="AU182">
        <v>0</v>
      </c>
      <c r="AV182">
        <v>1</v>
      </c>
      <c r="AW182">
        <v>1</v>
      </c>
      <c r="AZ182">
        <v>1</v>
      </c>
      <c r="BA182">
        <v>1</v>
      </c>
      <c r="BB182">
        <v>1</v>
      </c>
      <c r="BC182">
        <v>6.27</v>
      </c>
      <c r="BD182" t="s">
        <v>3</v>
      </c>
      <c r="BE182" t="s">
        <v>3</v>
      </c>
      <c r="BF182" t="s">
        <v>3</v>
      </c>
      <c r="BG182" t="s">
        <v>3</v>
      </c>
      <c r="BH182">
        <v>3</v>
      </c>
      <c r="BI182">
        <v>1</v>
      </c>
      <c r="BJ182" t="s">
        <v>3</v>
      </c>
      <c r="BM182">
        <v>1100</v>
      </c>
      <c r="BN182">
        <v>0</v>
      </c>
      <c r="BO182" t="s">
        <v>3</v>
      </c>
      <c r="BP182">
        <v>0</v>
      </c>
      <c r="BQ182">
        <v>8</v>
      </c>
      <c r="BR182">
        <v>0</v>
      </c>
      <c r="BS182">
        <v>1</v>
      </c>
      <c r="BT182">
        <v>1</v>
      </c>
      <c r="BU182">
        <v>1</v>
      </c>
      <c r="BV182">
        <v>1</v>
      </c>
      <c r="BW182">
        <v>1</v>
      </c>
      <c r="BX182">
        <v>1</v>
      </c>
      <c r="BY182" t="s">
        <v>3</v>
      </c>
      <c r="BZ182">
        <v>0</v>
      </c>
      <c r="CA182">
        <v>0</v>
      </c>
      <c r="CE182">
        <v>0</v>
      </c>
      <c r="CF182">
        <v>0</v>
      </c>
      <c r="CG182">
        <v>0</v>
      </c>
      <c r="CM182">
        <v>0</v>
      </c>
      <c r="CN182" t="s">
        <v>3</v>
      </c>
      <c r="CO182">
        <v>0</v>
      </c>
      <c r="CP182">
        <f t="shared" si="192"/>
        <v>1259.1400000000001</v>
      </c>
      <c r="CQ182">
        <f t="shared" si="193"/>
        <v>629.57069999999999</v>
      </c>
      <c r="CR182">
        <f t="shared" si="194"/>
        <v>0</v>
      </c>
      <c r="CS182">
        <f t="shared" si="195"/>
        <v>0</v>
      </c>
      <c r="CT182">
        <f t="shared" si="196"/>
        <v>0</v>
      </c>
      <c r="CU182">
        <f t="shared" si="197"/>
        <v>0</v>
      </c>
      <c r="CV182">
        <f t="shared" si="198"/>
        <v>0</v>
      </c>
      <c r="CW182">
        <f t="shared" si="199"/>
        <v>0</v>
      </c>
      <c r="CX182">
        <f t="shared" si="200"/>
        <v>0</v>
      </c>
      <c r="CY182">
        <f t="shared" si="201"/>
        <v>0</v>
      </c>
      <c r="CZ182">
        <f t="shared" si="202"/>
        <v>0</v>
      </c>
      <c r="DC182" t="s">
        <v>3</v>
      </c>
      <c r="DD182" t="s">
        <v>3</v>
      </c>
      <c r="DE182" t="s">
        <v>3</v>
      </c>
      <c r="DF182" t="s">
        <v>3</v>
      </c>
      <c r="DG182" t="s">
        <v>3</v>
      </c>
      <c r="DH182" t="s">
        <v>3</v>
      </c>
      <c r="DI182" t="s">
        <v>3</v>
      </c>
      <c r="DJ182" t="s">
        <v>3</v>
      </c>
      <c r="DK182" t="s">
        <v>3</v>
      </c>
      <c r="DL182" t="s">
        <v>3</v>
      </c>
      <c r="DM182" t="s">
        <v>3</v>
      </c>
      <c r="DN182">
        <v>0</v>
      </c>
      <c r="DO182">
        <v>0</v>
      </c>
      <c r="DP182">
        <v>1</v>
      </c>
      <c r="DQ182">
        <v>1</v>
      </c>
      <c r="DU182">
        <v>1013</v>
      </c>
      <c r="DV182" t="s">
        <v>177</v>
      </c>
      <c r="DW182" t="s">
        <v>177</v>
      </c>
      <c r="DX182">
        <v>1</v>
      </c>
      <c r="EE182">
        <v>29085693</v>
      </c>
      <c r="EF182">
        <v>8</v>
      </c>
      <c r="EG182" t="s">
        <v>246</v>
      </c>
      <c r="EH182">
        <v>0</v>
      </c>
      <c r="EI182" t="s">
        <v>3</v>
      </c>
      <c r="EJ182">
        <v>1</v>
      </c>
      <c r="EK182">
        <v>1100</v>
      </c>
      <c r="EL182" t="s">
        <v>259</v>
      </c>
      <c r="EM182" t="s">
        <v>260</v>
      </c>
      <c r="EO182" t="s">
        <v>3</v>
      </c>
      <c r="EQ182">
        <v>0</v>
      </c>
      <c r="ER182">
        <v>95.45</v>
      </c>
      <c r="ES182">
        <v>100.41</v>
      </c>
      <c r="ET182">
        <v>0</v>
      </c>
      <c r="EU182">
        <v>0</v>
      </c>
      <c r="EV182">
        <v>0</v>
      </c>
      <c r="EW182">
        <v>0</v>
      </c>
      <c r="EX182">
        <v>0</v>
      </c>
      <c r="EY182">
        <v>0</v>
      </c>
      <c r="EZ182">
        <v>5</v>
      </c>
      <c r="FC182">
        <v>1</v>
      </c>
      <c r="FD182">
        <v>18</v>
      </c>
      <c r="FF182">
        <v>706.7</v>
      </c>
      <c r="FQ182">
        <v>0</v>
      </c>
      <c r="FR182">
        <f t="shared" si="203"/>
        <v>0</v>
      </c>
      <c r="FS182">
        <v>0</v>
      </c>
      <c r="FX182">
        <v>0</v>
      </c>
      <c r="FY182">
        <v>0</v>
      </c>
      <c r="GA182" t="s">
        <v>324</v>
      </c>
      <c r="GD182">
        <v>1</v>
      </c>
      <c r="GF182">
        <v>-1779559125</v>
      </c>
      <c r="GG182">
        <v>2</v>
      </c>
      <c r="GH182">
        <v>3</v>
      </c>
      <c r="GI182">
        <v>3</v>
      </c>
      <c r="GJ182">
        <v>0</v>
      </c>
      <c r="GK182">
        <v>0</v>
      </c>
      <c r="GL182">
        <f t="shared" si="204"/>
        <v>0</v>
      </c>
      <c r="GM182">
        <f t="shared" si="205"/>
        <v>1259.1400000000001</v>
      </c>
      <c r="GN182">
        <f t="shared" si="206"/>
        <v>1259.1400000000001</v>
      </c>
      <c r="GO182">
        <f t="shared" si="207"/>
        <v>0</v>
      </c>
      <c r="GP182">
        <f t="shared" si="208"/>
        <v>0</v>
      </c>
      <c r="GR182">
        <v>1</v>
      </c>
      <c r="GS182">
        <v>1</v>
      </c>
      <c r="GT182">
        <v>0</v>
      </c>
      <c r="GU182" t="s">
        <v>3</v>
      </c>
      <c r="GV182">
        <f t="shared" si="209"/>
        <v>0</v>
      </c>
      <c r="GW182">
        <v>1</v>
      </c>
      <c r="GX182">
        <f t="shared" si="210"/>
        <v>0</v>
      </c>
      <c r="HA182">
        <v>0</v>
      </c>
      <c r="HB182">
        <v>0</v>
      </c>
      <c r="HC182">
        <f t="shared" si="211"/>
        <v>0</v>
      </c>
      <c r="IK182">
        <v>0</v>
      </c>
    </row>
    <row r="183" spans="1:245">
      <c r="A183">
        <v>17</v>
      </c>
      <c r="B183">
        <v>1</v>
      </c>
      <c r="E183" t="s">
        <v>3</v>
      </c>
      <c r="F183" t="s">
        <v>175</v>
      </c>
      <c r="G183" t="s">
        <v>176</v>
      </c>
      <c r="H183" t="s">
        <v>177</v>
      </c>
      <c r="I183">
        <v>2</v>
      </c>
      <c r="J183">
        <v>0</v>
      </c>
      <c r="O183">
        <f t="shared" si="172"/>
        <v>1460.52</v>
      </c>
      <c r="P183">
        <f t="shared" si="173"/>
        <v>1460.52</v>
      </c>
      <c r="Q183">
        <f t="shared" si="174"/>
        <v>0</v>
      </c>
      <c r="R183">
        <f t="shared" si="175"/>
        <v>0</v>
      </c>
      <c r="S183">
        <f t="shared" si="176"/>
        <v>0</v>
      </c>
      <c r="T183">
        <f t="shared" si="177"/>
        <v>0</v>
      </c>
      <c r="U183">
        <f t="shared" si="178"/>
        <v>0</v>
      </c>
      <c r="V183">
        <f t="shared" si="179"/>
        <v>0</v>
      </c>
      <c r="W183">
        <f t="shared" si="180"/>
        <v>0.02</v>
      </c>
      <c r="X183">
        <f t="shared" si="181"/>
        <v>0</v>
      </c>
      <c r="Y183">
        <f t="shared" si="182"/>
        <v>0</v>
      </c>
      <c r="AA183">
        <v>-1</v>
      </c>
      <c r="AB183">
        <f t="shared" si="183"/>
        <v>239.43</v>
      </c>
      <c r="AC183">
        <f t="shared" si="184"/>
        <v>239.43</v>
      </c>
      <c r="AD183">
        <f t="shared" si="185"/>
        <v>0</v>
      </c>
      <c r="AE183">
        <f t="shared" si="186"/>
        <v>0</v>
      </c>
      <c r="AF183">
        <f t="shared" si="187"/>
        <v>0</v>
      </c>
      <c r="AG183">
        <f t="shared" si="188"/>
        <v>0</v>
      </c>
      <c r="AH183">
        <f t="shared" si="189"/>
        <v>0</v>
      </c>
      <c r="AI183">
        <f t="shared" si="190"/>
        <v>0</v>
      </c>
      <c r="AJ183">
        <f t="shared" si="191"/>
        <v>0.01</v>
      </c>
      <c r="AK183">
        <v>239.43</v>
      </c>
      <c r="AL183">
        <v>239.43</v>
      </c>
      <c r="AM183">
        <v>0</v>
      </c>
      <c r="AN183">
        <v>0</v>
      </c>
      <c r="AO183">
        <v>0</v>
      </c>
      <c r="AP183">
        <v>0</v>
      </c>
      <c r="AQ183">
        <v>0</v>
      </c>
      <c r="AR183">
        <v>0</v>
      </c>
      <c r="AS183">
        <v>0.01</v>
      </c>
      <c r="AT183">
        <v>0</v>
      </c>
      <c r="AU183">
        <v>0</v>
      </c>
      <c r="AV183">
        <v>1</v>
      </c>
      <c r="AW183">
        <v>1</v>
      </c>
      <c r="AZ183">
        <v>1</v>
      </c>
      <c r="BA183">
        <v>1</v>
      </c>
      <c r="BB183">
        <v>1</v>
      </c>
      <c r="BC183">
        <v>3.05</v>
      </c>
      <c r="BD183" t="s">
        <v>3</v>
      </c>
      <c r="BE183" t="s">
        <v>3</v>
      </c>
      <c r="BF183" t="s">
        <v>3</v>
      </c>
      <c r="BG183" t="s">
        <v>3</v>
      </c>
      <c r="BH183">
        <v>3</v>
      </c>
      <c r="BI183">
        <v>1</v>
      </c>
      <c r="BJ183" t="s">
        <v>178</v>
      </c>
      <c r="BM183">
        <v>500001</v>
      </c>
      <c r="BN183">
        <v>0</v>
      </c>
      <c r="BO183" t="s">
        <v>175</v>
      </c>
      <c r="BP183">
        <v>1</v>
      </c>
      <c r="BQ183">
        <v>8</v>
      </c>
      <c r="BR183">
        <v>0</v>
      </c>
      <c r="BS183">
        <v>1</v>
      </c>
      <c r="BT183">
        <v>1</v>
      </c>
      <c r="BU183">
        <v>1</v>
      </c>
      <c r="BV183">
        <v>1</v>
      </c>
      <c r="BW183">
        <v>1</v>
      </c>
      <c r="BX183">
        <v>1</v>
      </c>
      <c r="BY183" t="s">
        <v>3</v>
      </c>
      <c r="BZ183">
        <v>0</v>
      </c>
      <c r="CA183">
        <v>0</v>
      </c>
      <c r="CE183">
        <v>0</v>
      </c>
      <c r="CF183">
        <v>0</v>
      </c>
      <c r="CG183">
        <v>0</v>
      </c>
      <c r="CM183">
        <v>0</v>
      </c>
      <c r="CN183" t="s">
        <v>3</v>
      </c>
      <c r="CO183">
        <v>0</v>
      </c>
      <c r="CP183">
        <f t="shared" si="192"/>
        <v>1460.52</v>
      </c>
      <c r="CQ183">
        <f t="shared" si="193"/>
        <v>730.26149999999996</v>
      </c>
      <c r="CR183">
        <f t="shared" si="194"/>
        <v>0</v>
      </c>
      <c r="CS183">
        <f t="shared" si="195"/>
        <v>0</v>
      </c>
      <c r="CT183">
        <f t="shared" si="196"/>
        <v>0</v>
      </c>
      <c r="CU183">
        <f t="shared" si="197"/>
        <v>0</v>
      </c>
      <c r="CV183">
        <f t="shared" si="198"/>
        <v>0</v>
      </c>
      <c r="CW183">
        <f t="shared" si="199"/>
        <v>0</v>
      </c>
      <c r="CX183">
        <f t="shared" si="200"/>
        <v>0.01</v>
      </c>
      <c r="CY183">
        <f t="shared" si="201"/>
        <v>0</v>
      </c>
      <c r="CZ183">
        <f t="shared" si="202"/>
        <v>0</v>
      </c>
      <c r="DC183" t="s">
        <v>3</v>
      </c>
      <c r="DD183" t="s">
        <v>3</v>
      </c>
      <c r="DE183" t="s">
        <v>3</v>
      </c>
      <c r="DF183" t="s">
        <v>3</v>
      </c>
      <c r="DG183" t="s">
        <v>3</v>
      </c>
      <c r="DH183" t="s">
        <v>3</v>
      </c>
      <c r="DI183" t="s">
        <v>3</v>
      </c>
      <c r="DJ183" t="s">
        <v>3</v>
      </c>
      <c r="DK183" t="s">
        <v>3</v>
      </c>
      <c r="DL183" t="s">
        <v>3</v>
      </c>
      <c r="DM183" t="s">
        <v>3</v>
      </c>
      <c r="DN183">
        <v>0</v>
      </c>
      <c r="DO183">
        <v>0</v>
      </c>
      <c r="DP183">
        <v>1</v>
      </c>
      <c r="DQ183">
        <v>1</v>
      </c>
      <c r="DU183">
        <v>1013</v>
      </c>
      <c r="DV183" t="s">
        <v>177</v>
      </c>
      <c r="DW183" t="s">
        <v>177</v>
      </c>
      <c r="DX183">
        <v>1</v>
      </c>
      <c r="EE183">
        <v>29085443</v>
      </c>
      <c r="EF183">
        <v>8</v>
      </c>
      <c r="EG183" t="s">
        <v>246</v>
      </c>
      <c r="EH183">
        <v>0</v>
      </c>
      <c r="EI183" t="s">
        <v>3</v>
      </c>
      <c r="EJ183">
        <v>1</v>
      </c>
      <c r="EK183">
        <v>500001</v>
      </c>
      <c r="EL183" t="s">
        <v>247</v>
      </c>
      <c r="EM183" t="s">
        <v>248</v>
      </c>
      <c r="EO183" t="s">
        <v>3</v>
      </c>
      <c r="EQ183">
        <v>1024</v>
      </c>
      <c r="ER183">
        <v>239.43</v>
      </c>
      <c r="ES183">
        <v>239.43</v>
      </c>
      <c r="ET183">
        <v>0</v>
      </c>
      <c r="EU183">
        <v>0</v>
      </c>
      <c r="EV183">
        <v>0</v>
      </c>
      <c r="EW183">
        <v>0</v>
      </c>
      <c r="EX183">
        <v>0</v>
      </c>
      <c r="EY183">
        <v>0</v>
      </c>
      <c r="FQ183">
        <v>0</v>
      </c>
      <c r="FR183">
        <f t="shared" si="203"/>
        <v>0</v>
      </c>
      <c r="FS183">
        <v>0</v>
      </c>
      <c r="FX183">
        <v>0</v>
      </c>
      <c r="FY183">
        <v>0</v>
      </c>
      <c r="GA183" t="s">
        <v>3</v>
      </c>
      <c r="GD183">
        <v>1</v>
      </c>
      <c r="GF183">
        <v>321864152</v>
      </c>
      <c r="GG183">
        <v>2</v>
      </c>
      <c r="GH183">
        <v>1</v>
      </c>
      <c r="GI183">
        <v>2</v>
      </c>
      <c r="GJ183">
        <v>0</v>
      </c>
      <c r="GK183">
        <v>0</v>
      </c>
      <c r="GL183">
        <f t="shared" si="204"/>
        <v>0</v>
      </c>
      <c r="GM183">
        <f t="shared" si="205"/>
        <v>1460.52</v>
      </c>
      <c r="GN183">
        <f t="shared" si="206"/>
        <v>1460.52</v>
      </c>
      <c r="GO183">
        <f t="shared" si="207"/>
        <v>0</v>
      </c>
      <c r="GP183">
        <f t="shared" si="208"/>
        <v>0</v>
      </c>
      <c r="GR183">
        <v>0</v>
      </c>
      <c r="GS183">
        <v>0</v>
      </c>
      <c r="GT183">
        <v>0</v>
      </c>
      <c r="GU183" t="s">
        <v>3</v>
      </c>
      <c r="GV183">
        <f t="shared" si="209"/>
        <v>0</v>
      </c>
      <c r="GW183">
        <v>1</v>
      </c>
      <c r="GX183">
        <f t="shared" si="210"/>
        <v>0</v>
      </c>
      <c r="HA183">
        <v>0</v>
      </c>
      <c r="HB183">
        <v>0</v>
      </c>
      <c r="HC183">
        <f t="shared" si="211"/>
        <v>0</v>
      </c>
      <c r="IK183">
        <v>0</v>
      </c>
    </row>
    <row r="184" spans="1:245">
      <c r="A184">
        <v>17</v>
      </c>
      <c r="B184">
        <v>1</v>
      </c>
      <c r="E184" t="s">
        <v>3</v>
      </c>
      <c r="F184" t="s">
        <v>256</v>
      </c>
      <c r="G184" t="s">
        <v>325</v>
      </c>
      <c r="H184" t="s">
        <v>177</v>
      </c>
      <c r="I184">
        <v>2</v>
      </c>
      <c r="J184">
        <v>0</v>
      </c>
      <c r="O184">
        <f t="shared" si="172"/>
        <v>230.11</v>
      </c>
      <c r="P184">
        <f t="shared" si="173"/>
        <v>230.11</v>
      </c>
      <c r="Q184">
        <f t="shared" si="174"/>
        <v>0</v>
      </c>
      <c r="R184">
        <f t="shared" si="175"/>
        <v>0</v>
      </c>
      <c r="S184">
        <f t="shared" si="176"/>
        <v>0</v>
      </c>
      <c r="T184">
        <f t="shared" si="177"/>
        <v>0</v>
      </c>
      <c r="U184">
        <f t="shared" si="178"/>
        <v>0</v>
      </c>
      <c r="V184">
        <f t="shared" si="179"/>
        <v>0</v>
      </c>
      <c r="W184">
        <f t="shared" si="180"/>
        <v>0</v>
      </c>
      <c r="X184">
        <f t="shared" si="181"/>
        <v>0</v>
      </c>
      <c r="Y184">
        <f t="shared" si="182"/>
        <v>0</v>
      </c>
      <c r="AA184">
        <v>-1</v>
      </c>
      <c r="AB184">
        <f t="shared" si="183"/>
        <v>18.350000000000001</v>
      </c>
      <c r="AC184">
        <f t="shared" si="184"/>
        <v>18.350000000000001</v>
      </c>
      <c r="AD184">
        <f t="shared" si="185"/>
        <v>0</v>
      </c>
      <c r="AE184">
        <f t="shared" si="186"/>
        <v>0</v>
      </c>
      <c r="AF184">
        <f t="shared" si="187"/>
        <v>0</v>
      </c>
      <c r="AG184">
        <f t="shared" si="188"/>
        <v>0</v>
      </c>
      <c r="AH184">
        <f t="shared" si="189"/>
        <v>0</v>
      </c>
      <c r="AI184">
        <f t="shared" si="190"/>
        <v>0</v>
      </c>
      <c r="AJ184">
        <f t="shared" si="191"/>
        <v>0</v>
      </c>
      <c r="AK184">
        <v>18.350000000000001</v>
      </c>
      <c r="AL184">
        <v>18.350000000000001</v>
      </c>
      <c r="AM184">
        <v>0</v>
      </c>
      <c r="AN184">
        <v>0</v>
      </c>
      <c r="AO184">
        <v>0</v>
      </c>
      <c r="AP184">
        <v>0</v>
      </c>
      <c r="AQ184">
        <v>0</v>
      </c>
      <c r="AR184">
        <v>0</v>
      </c>
      <c r="AS184">
        <v>0</v>
      </c>
      <c r="AT184">
        <v>0</v>
      </c>
      <c r="AU184">
        <v>0</v>
      </c>
      <c r="AV184">
        <v>1</v>
      </c>
      <c r="AW184">
        <v>1</v>
      </c>
      <c r="AZ184">
        <v>1</v>
      </c>
      <c r="BA184">
        <v>1</v>
      </c>
      <c r="BB184">
        <v>1</v>
      </c>
      <c r="BC184">
        <v>6.27</v>
      </c>
      <c r="BD184" t="s">
        <v>3</v>
      </c>
      <c r="BE184" t="s">
        <v>3</v>
      </c>
      <c r="BF184" t="s">
        <v>3</v>
      </c>
      <c r="BG184" t="s">
        <v>3</v>
      </c>
      <c r="BH184">
        <v>3</v>
      </c>
      <c r="BI184">
        <v>1</v>
      </c>
      <c r="BJ184" t="s">
        <v>3</v>
      </c>
      <c r="BM184">
        <v>1100</v>
      </c>
      <c r="BN184">
        <v>0</v>
      </c>
      <c r="BO184" t="s">
        <v>3</v>
      </c>
      <c r="BP184">
        <v>0</v>
      </c>
      <c r="BQ184">
        <v>8</v>
      </c>
      <c r="BR184">
        <v>0</v>
      </c>
      <c r="BS184">
        <v>1</v>
      </c>
      <c r="BT184">
        <v>1</v>
      </c>
      <c r="BU184">
        <v>1</v>
      </c>
      <c r="BV184">
        <v>1</v>
      </c>
      <c r="BW184">
        <v>1</v>
      </c>
      <c r="BX184">
        <v>1</v>
      </c>
      <c r="BY184" t="s">
        <v>3</v>
      </c>
      <c r="BZ184">
        <v>0</v>
      </c>
      <c r="CA184">
        <v>0</v>
      </c>
      <c r="CE184">
        <v>0</v>
      </c>
      <c r="CF184">
        <v>0</v>
      </c>
      <c r="CG184">
        <v>0</v>
      </c>
      <c r="CM184">
        <v>0</v>
      </c>
      <c r="CN184" t="s">
        <v>3</v>
      </c>
      <c r="CO184">
        <v>0</v>
      </c>
      <c r="CP184">
        <f t="shared" si="192"/>
        <v>230.11</v>
      </c>
      <c r="CQ184">
        <f t="shared" si="193"/>
        <v>115.0545</v>
      </c>
      <c r="CR184">
        <f t="shared" si="194"/>
        <v>0</v>
      </c>
      <c r="CS184">
        <f t="shared" si="195"/>
        <v>0</v>
      </c>
      <c r="CT184">
        <f t="shared" si="196"/>
        <v>0</v>
      </c>
      <c r="CU184">
        <f t="shared" si="197"/>
        <v>0</v>
      </c>
      <c r="CV184">
        <f t="shared" si="198"/>
        <v>0</v>
      </c>
      <c r="CW184">
        <f t="shared" si="199"/>
        <v>0</v>
      </c>
      <c r="CX184">
        <f t="shared" si="200"/>
        <v>0</v>
      </c>
      <c r="CY184">
        <f t="shared" si="201"/>
        <v>0</v>
      </c>
      <c r="CZ184">
        <f t="shared" si="202"/>
        <v>0</v>
      </c>
      <c r="DC184" t="s">
        <v>3</v>
      </c>
      <c r="DD184" t="s">
        <v>3</v>
      </c>
      <c r="DE184" t="s">
        <v>3</v>
      </c>
      <c r="DF184" t="s">
        <v>3</v>
      </c>
      <c r="DG184" t="s">
        <v>3</v>
      </c>
      <c r="DH184" t="s">
        <v>3</v>
      </c>
      <c r="DI184" t="s">
        <v>3</v>
      </c>
      <c r="DJ184" t="s">
        <v>3</v>
      </c>
      <c r="DK184" t="s">
        <v>3</v>
      </c>
      <c r="DL184" t="s">
        <v>3</v>
      </c>
      <c r="DM184" t="s">
        <v>3</v>
      </c>
      <c r="DN184">
        <v>0</v>
      </c>
      <c r="DO184">
        <v>0</v>
      </c>
      <c r="DP184">
        <v>1</v>
      </c>
      <c r="DQ184">
        <v>1</v>
      </c>
      <c r="DU184">
        <v>1013</v>
      </c>
      <c r="DV184" t="s">
        <v>177</v>
      </c>
      <c r="DW184" t="s">
        <v>177</v>
      </c>
      <c r="DX184">
        <v>1</v>
      </c>
      <c r="EE184">
        <v>29085693</v>
      </c>
      <c r="EF184">
        <v>8</v>
      </c>
      <c r="EG184" t="s">
        <v>246</v>
      </c>
      <c r="EH184">
        <v>0</v>
      </c>
      <c r="EI184" t="s">
        <v>3</v>
      </c>
      <c r="EJ184">
        <v>1</v>
      </c>
      <c r="EK184">
        <v>1100</v>
      </c>
      <c r="EL184" t="s">
        <v>259</v>
      </c>
      <c r="EM184" t="s">
        <v>260</v>
      </c>
      <c r="EO184" t="s">
        <v>3</v>
      </c>
      <c r="EQ184">
        <v>1024</v>
      </c>
      <c r="ER184">
        <v>17.45</v>
      </c>
      <c r="ES184">
        <v>18.350000000000001</v>
      </c>
      <c r="ET184">
        <v>0</v>
      </c>
      <c r="EU184">
        <v>0</v>
      </c>
      <c r="EV184">
        <v>0</v>
      </c>
      <c r="EW184">
        <v>0</v>
      </c>
      <c r="EX184">
        <v>0</v>
      </c>
      <c r="EY184">
        <v>0</v>
      </c>
      <c r="EZ184">
        <v>5</v>
      </c>
      <c r="FC184">
        <v>1</v>
      </c>
      <c r="FD184">
        <v>18</v>
      </c>
      <c r="FF184">
        <v>129.19</v>
      </c>
      <c r="FQ184">
        <v>0</v>
      </c>
      <c r="FR184">
        <f t="shared" si="203"/>
        <v>0</v>
      </c>
      <c r="FS184">
        <v>0</v>
      </c>
      <c r="FX184">
        <v>0</v>
      </c>
      <c r="FY184">
        <v>0</v>
      </c>
      <c r="GA184" t="s">
        <v>326</v>
      </c>
      <c r="GD184">
        <v>1</v>
      </c>
      <c r="GF184">
        <v>-1944584027</v>
      </c>
      <c r="GG184">
        <v>2</v>
      </c>
      <c r="GH184">
        <v>3</v>
      </c>
      <c r="GI184">
        <v>3</v>
      </c>
      <c r="GJ184">
        <v>0</v>
      </c>
      <c r="GK184">
        <v>0</v>
      </c>
      <c r="GL184">
        <f t="shared" si="204"/>
        <v>0</v>
      </c>
      <c r="GM184">
        <f t="shared" si="205"/>
        <v>230.11</v>
      </c>
      <c r="GN184">
        <f t="shared" si="206"/>
        <v>230.11</v>
      </c>
      <c r="GO184">
        <f t="shared" si="207"/>
        <v>0</v>
      </c>
      <c r="GP184">
        <f t="shared" si="208"/>
        <v>0</v>
      </c>
      <c r="GR184">
        <v>1</v>
      </c>
      <c r="GS184">
        <v>1</v>
      </c>
      <c r="GT184">
        <v>0</v>
      </c>
      <c r="GU184" t="s">
        <v>3</v>
      </c>
      <c r="GV184">
        <f t="shared" si="209"/>
        <v>0</v>
      </c>
      <c r="GW184">
        <v>1</v>
      </c>
      <c r="GX184">
        <f t="shared" si="210"/>
        <v>0</v>
      </c>
      <c r="HA184">
        <v>0</v>
      </c>
      <c r="HB184">
        <v>0</v>
      </c>
      <c r="HC184">
        <f t="shared" si="211"/>
        <v>0</v>
      </c>
      <c r="IK184">
        <v>0</v>
      </c>
    </row>
    <row r="185" spans="1:245">
      <c r="A185">
        <v>17</v>
      </c>
      <c r="B185">
        <v>1</v>
      </c>
      <c r="E185" t="s">
        <v>3</v>
      </c>
      <c r="F185" t="s">
        <v>256</v>
      </c>
      <c r="G185" t="s">
        <v>327</v>
      </c>
      <c r="H185" t="s">
        <v>177</v>
      </c>
      <c r="I185">
        <v>16</v>
      </c>
      <c r="J185">
        <v>0</v>
      </c>
      <c r="O185">
        <f t="shared" si="172"/>
        <v>1568</v>
      </c>
      <c r="P185">
        <f t="shared" si="173"/>
        <v>1568</v>
      </c>
      <c r="Q185">
        <f t="shared" si="174"/>
        <v>0</v>
      </c>
      <c r="R185">
        <f t="shared" si="175"/>
        <v>0</v>
      </c>
      <c r="S185">
        <f t="shared" si="176"/>
        <v>0</v>
      </c>
      <c r="T185">
        <f t="shared" si="177"/>
        <v>0</v>
      </c>
      <c r="U185">
        <f t="shared" si="178"/>
        <v>0</v>
      </c>
      <c r="V185">
        <f t="shared" si="179"/>
        <v>0</v>
      </c>
      <c r="W185">
        <f t="shared" si="180"/>
        <v>0</v>
      </c>
      <c r="X185">
        <f t="shared" si="181"/>
        <v>0</v>
      </c>
      <c r="Y185">
        <f t="shared" si="182"/>
        <v>0</v>
      </c>
      <c r="AA185">
        <v>-1</v>
      </c>
      <c r="AB185">
        <f t="shared" si="183"/>
        <v>15.63</v>
      </c>
      <c r="AC185">
        <f t="shared" si="184"/>
        <v>15.63</v>
      </c>
      <c r="AD185">
        <f t="shared" si="185"/>
        <v>0</v>
      </c>
      <c r="AE185">
        <f t="shared" si="186"/>
        <v>0</v>
      </c>
      <c r="AF185">
        <f t="shared" si="187"/>
        <v>0</v>
      </c>
      <c r="AG185">
        <f t="shared" si="188"/>
        <v>0</v>
      </c>
      <c r="AH185">
        <f t="shared" si="189"/>
        <v>0</v>
      </c>
      <c r="AI185">
        <f t="shared" si="190"/>
        <v>0</v>
      </c>
      <c r="AJ185">
        <f t="shared" si="191"/>
        <v>0</v>
      </c>
      <c r="AK185">
        <v>15.63</v>
      </c>
      <c r="AL185">
        <v>15.63</v>
      </c>
      <c r="AM185">
        <v>0</v>
      </c>
      <c r="AN185">
        <v>0</v>
      </c>
      <c r="AO185">
        <v>0</v>
      </c>
      <c r="AP185">
        <v>0</v>
      </c>
      <c r="AQ185">
        <v>0</v>
      </c>
      <c r="AR185">
        <v>0</v>
      </c>
      <c r="AS185">
        <v>0</v>
      </c>
      <c r="AT185">
        <v>0</v>
      </c>
      <c r="AU185">
        <v>0</v>
      </c>
      <c r="AV185">
        <v>1</v>
      </c>
      <c r="AW185">
        <v>1</v>
      </c>
      <c r="AZ185">
        <v>1</v>
      </c>
      <c r="BA185">
        <v>1</v>
      </c>
      <c r="BB185">
        <v>1</v>
      </c>
      <c r="BC185">
        <v>6.27</v>
      </c>
      <c r="BD185" t="s">
        <v>3</v>
      </c>
      <c r="BE185" t="s">
        <v>3</v>
      </c>
      <c r="BF185" t="s">
        <v>3</v>
      </c>
      <c r="BG185" t="s">
        <v>3</v>
      </c>
      <c r="BH185">
        <v>3</v>
      </c>
      <c r="BI185">
        <v>1</v>
      </c>
      <c r="BJ185" t="s">
        <v>3</v>
      </c>
      <c r="BM185">
        <v>1100</v>
      </c>
      <c r="BN185">
        <v>0</v>
      </c>
      <c r="BO185" t="s">
        <v>3</v>
      </c>
      <c r="BP185">
        <v>0</v>
      </c>
      <c r="BQ185">
        <v>8</v>
      </c>
      <c r="BR185">
        <v>0</v>
      </c>
      <c r="BS185">
        <v>1</v>
      </c>
      <c r="BT185">
        <v>1</v>
      </c>
      <c r="BU185">
        <v>1</v>
      </c>
      <c r="BV185">
        <v>1</v>
      </c>
      <c r="BW185">
        <v>1</v>
      </c>
      <c r="BX185">
        <v>1</v>
      </c>
      <c r="BY185" t="s">
        <v>3</v>
      </c>
      <c r="BZ185">
        <v>0</v>
      </c>
      <c r="CA185">
        <v>0</v>
      </c>
      <c r="CE185">
        <v>0</v>
      </c>
      <c r="CF185">
        <v>0</v>
      </c>
      <c r="CG185">
        <v>0</v>
      </c>
      <c r="CM185">
        <v>0</v>
      </c>
      <c r="CN185" t="s">
        <v>3</v>
      </c>
      <c r="CO185">
        <v>0</v>
      </c>
      <c r="CP185">
        <f t="shared" si="192"/>
        <v>1568</v>
      </c>
      <c r="CQ185">
        <f t="shared" si="193"/>
        <v>98.000100000000003</v>
      </c>
      <c r="CR185">
        <f t="shared" si="194"/>
        <v>0</v>
      </c>
      <c r="CS185">
        <f t="shared" si="195"/>
        <v>0</v>
      </c>
      <c r="CT185">
        <f t="shared" si="196"/>
        <v>0</v>
      </c>
      <c r="CU185">
        <f t="shared" si="197"/>
        <v>0</v>
      </c>
      <c r="CV185">
        <f t="shared" si="198"/>
        <v>0</v>
      </c>
      <c r="CW185">
        <f t="shared" si="199"/>
        <v>0</v>
      </c>
      <c r="CX185">
        <f t="shared" si="200"/>
        <v>0</v>
      </c>
      <c r="CY185">
        <f t="shared" si="201"/>
        <v>0</v>
      </c>
      <c r="CZ185">
        <f t="shared" si="202"/>
        <v>0</v>
      </c>
      <c r="DC185" t="s">
        <v>3</v>
      </c>
      <c r="DD185" t="s">
        <v>3</v>
      </c>
      <c r="DE185" t="s">
        <v>3</v>
      </c>
      <c r="DF185" t="s">
        <v>3</v>
      </c>
      <c r="DG185" t="s">
        <v>3</v>
      </c>
      <c r="DH185" t="s">
        <v>3</v>
      </c>
      <c r="DI185" t="s">
        <v>3</v>
      </c>
      <c r="DJ185" t="s">
        <v>3</v>
      </c>
      <c r="DK185" t="s">
        <v>3</v>
      </c>
      <c r="DL185" t="s">
        <v>3</v>
      </c>
      <c r="DM185" t="s">
        <v>3</v>
      </c>
      <c r="DN185">
        <v>0</v>
      </c>
      <c r="DO185">
        <v>0</v>
      </c>
      <c r="DP185">
        <v>1</v>
      </c>
      <c r="DQ185">
        <v>1</v>
      </c>
      <c r="DU185">
        <v>1013</v>
      </c>
      <c r="DV185" t="s">
        <v>177</v>
      </c>
      <c r="DW185" t="s">
        <v>177</v>
      </c>
      <c r="DX185">
        <v>1</v>
      </c>
      <c r="EE185">
        <v>29085693</v>
      </c>
      <c r="EF185">
        <v>8</v>
      </c>
      <c r="EG185" t="s">
        <v>246</v>
      </c>
      <c r="EH185">
        <v>0</v>
      </c>
      <c r="EI185" t="s">
        <v>3</v>
      </c>
      <c r="EJ185">
        <v>1</v>
      </c>
      <c r="EK185">
        <v>1100</v>
      </c>
      <c r="EL185" t="s">
        <v>259</v>
      </c>
      <c r="EM185" t="s">
        <v>260</v>
      </c>
      <c r="EO185" t="s">
        <v>3</v>
      </c>
      <c r="EQ185">
        <v>1024</v>
      </c>
      <c r="ER185">
        <v>15.63</v>
      </c>
      <c r="ES185">
        <v>15.63</v>
      </c>
      <c r="ET185">
        <v>0</v>
      </c>
      <c r="EU185">
        <v>0</v>
      </c>
      <c r="EV185">
        <v>0</v>
      </c>
      <c r="EW185">
        <v>0</v>
      </c>
      <c r="EX185">
        <v>0</v>
      </c>
      <c r="EY185">
        <v>0</v>
      </c>
      <c r="EZ185">
        <v>5</v>
      </c>
      <c r="FC185">
        <v>1</v>
      </c>
      <c r="FD185">
        <v>18</v>
      </c>
      <c r="FF185">
        <v>110</v>
      </c>
      <c r="FQ185">
        <v>0</v>
      </c>
      <c r="FR185">
        <f t="shared" si="203"/>
        <v>0</v>
      </c>
      <c r="FS185">
        <v>0</v>
      </c>
      <c r="FX185">
        <v>0</v>
      </c>
      <c r="FY185">
        <v>0</v>
      </c>
      <c r="GA185" t="s">
        <v>328</v>
      </c>
      <c r="GD185">
        <v>1</v>
      </c>
      <c r="GF185">
        <v>-1247219891</v>
      </c>
      <c r="GG185">
        <v>2</v>
      </c>
      <c r="GH185">
        <v>3</v>
      </c>
      <c r="GI185">
        <v>3</v>
      </c>
      <c r="GJ185">
        <v>0</v>
      </c>
      <c r="GK185">
        <v>0</v>
      </c>
      <c r="GL185">
        <f t="shared" si="204"/>
        <v>0</v>
      </c>
      <c r="GM185">
        <f t="shared" si="205"/>
        <v>1568</v>
      </c>
      <c r="GN185">
        <f t="shared" si="206"/>
        <v>1568</v>
      </c>
      <c r="GO185">
        <f t="shared" si="207"/>
        <v>0</v>
      </c>
      <c r="GP185">
        <f t="shared" si="208"/>
        <v>0</v>
      </c>
      <c r="GR185">
        <v>1</v>
      </c>
      <c r="GS185">
        <v>1</v>
      </c>
      <c r="GT185">
        <v>0</v>
      </c>
      <c r="GU185" t="s">
        <v>3</v>
      </c>
      <c r="GV185">
        <f t="shared" si="209"/>
        <v>0</v>
      </c>
      <c r="GW185">
        <v>1</v>
      </c>
      <c r="GX185">
        <f t="shared" si="210"/>
        <v>0</v>
      </c>
      <c r="HA185">
        <v>0</v>
      </c>
      <c r="HB185">
        <v>0</v>
      </c>
      <c r="HC185">
        <f t="shared" si="211"/>
        <v>0</v>
      </c>
      <c r="IK185">
        <v>0</v>
      </c>
    </row>
    <row r="186" spans="1:245">
      <c r="A186">
        <v>17</v>
      </c>
      <c r="B186">
        <v>1</v>
      </c>
      <c r="E186" t="s">
        <v>3</v>
      </c>
      <c r="F186" t="s">
        <v>329</v>
      </c>
      <c r="G186" t="s">
        <v>330</v>
      </c>
      <c r="H186" t="s">
        <v>40</v>
      </c>
      <c r="I186">
        <f>ROUND(4/100,9)</f>
        <v>0.04</v>
      </c>
      <c r="J186">
        <v>0</v>
      </c>
      <c r="O186">
        <f t="shared" si="172"/>
        <v>410.26</v>
      </c>
      <c r="P186">
        <f t="shared" si="173"/>
        <v>410.26</v>
      </c>
      <c r="Q186">
        <f t="shared" si="174"/>
        <v>0</v>
      </c>
      <c r="R186">
        <f t="shared" si="175"/>
        <v>0</v>
      </c>
      <c r="S186">
        <f t="shared" si="176"/>
        <v>0</v>
      </c>
      <c r="T186">
        <f t="shared" si="177"/>
        <v>0</v>
      </c>
      <c r="U186">
        <f t="shared" si="178"/>
        <v>0</v>
      </c>
      <c r="V186">
        <f t="shared" si="179"/>
        <v>0</v>
      </c>
      <c r="W186">
        <f t="shared" si="180"/>
        <v>0.02</v>
      </c>
      <c r="X186">
        <f t="shared" si="181"/>
        <v>0</v>
      </c>
      <c r="Y186">
        <f t="shared" si="182"/>
        <v>0</v>
      </c>
      <c r="AA186">
        <v>-1</v>
      </c>
      <c r="AB186">
        <f t="shared" si="183"/>
        <v>2873</v>
      </c>
      <c r="AC186">
        <f t="shared" si="184"/>
        <v>2873</v>
      </c>
      <c r="AD186">
        <f t="shared" si="185"/>
        <v>0</v>
      </c>
      <c r="AE186">
        <f t="shared" si="186"/>
        <v>0</v>
      </c>
      <c r="AF186">
        <f t="shared" si="187"/>
        <v>0</v>
      </c>
      <c r="AG186">
        <f t="shared" si="188"/>
        <v>0</v>
      </c>
      <c r="AH186">
        <f t="shared" si="189"/>
        <v>0</v>
      </c>
      <c r="AI186">
        <f t="shared" si="190"/>
        <v>0</v>
      </c>
      <c r="AJ186">
        <f t="shared" si="191"/>
        <v>0.47</v>
      </c>
      <c r="AK186">
        <v>2873</v>
      </c>
      <c r="AL186">
        <v>2873</v>
      </c>
      <c r="AM186">
        <v>0</v>
      </c>
      <c r="AN186">
        <v>0</v>
      </c>
      <c r="AO186">
        <v>0</v>
      </c>
      <c r="AP186">
        <v>0</v>
      </c>
      <c r="AQ186">
        <v>0</v>
      </c>
      <c r="AR186">
        <v>0</v>
      </c>
      <c r="AS186">
        <v>0.47</v>
      </c>
      <c r="AT186">
        <v>0</v>
      </c>
      <c r="AU186">
        <v>0</v>
      </c>
      <c r="AV186">
        <v>1</v>
      </c>
      <c r="AW186">
        <v>1</v>
      </c>
      <c r="AZ186">
        <v>1</v>
      </c>
      <c r="BA186">
        <v>1</v>
      </c>
      <c r="BB186">
        <v>1</v>
      </c>
      <c r="BC186">
        <v>3.57</v>
      </c>
      <c r="BD186" t="s">
        <v>3</v>
      </c>
      <c r="BE186" t="s">
        <v>3</v>
      </c>
      <c r="BF186" t="s">
        <v>3</v>
      </c>
      <c r="BG186" t="s">
        <v>3</v>
      </c>
      <c r="BH186">
        <v>3</v>
      </c>
      <c r="BI186">
        <v>1</v>
      </c>
      <c r="BJ186" t="s">
        <v>331</v>
      </c>
      <c r="BM186">
        <v>500001</v>
      </c>
      <c r="BN186">
        <v>0</v>
      </c>
      <c r="BO186" t="s">
        <v>329</v>
      </c>
      <c r="BP186">
        <v>1</v>
      </c>
      <c r="BQ186">
        <v>8</v>
      </c>
      <c r="BR186">
        <v>0</v>
      </c>
      <c r="BS186">
        <v>1</v>
      </c>
      <c r="BT186">
        <v>1</v>
      </c>
      <c r="BU186">
        <v>1</v>
      </c>
      <c r="BV186">
        <v>1</v>
      </c>
      <c r="BW186">
        <v>1</v>
      </c>
      <c r="BX186">
        <v>1</v>
      </c>
      <c r="BY186" t="s">
        <v>3</v>
      </c>
      <c r="BZ186">
        <v>0</v>
      </c>
      <c r="CA186">
        <v>0</v>
      </c>
      <c r="CE186">
        <v>0</v>
      </c>
      <c r="CF186">
        <v>0</v>
      </c>
      <c r="CG186">
        <v>0</v>
      </c>
      <c r="CM186">
        <v>0</v>
      </c>
      <c r="CN186" t="s">
        <v>3</v>
      </c>
      <c r="CO186">
        <v>0</v>
      </c>
      <c r="CP186">
        <f t="shared" si="192"/>
        <v>410.26</v>
      </c>
      <c r="CQ186">
        <f t="shared" si="193"/>
        <v>10256.61</v>
      </c>
      <c r="CR186">
        <f t="shared" si="194"/>
        <v>0</v>
      </c>
      <c r="CS186">
        <f t="shared" si="195"/>
        <v>0</v>
      </c>
      <c r="CT186">
        <f t="shared" si="196"/>
        <v>0</v>
      </c>
      <c r="CU186">
        <f t="shared" si="197"/>
        <v>0</v>
      </c>
      <c r="CV186">
        <f t="shared" si="198"/>
        <v>0</v>
      </c>
      <c r="CW186">
        <f t="shared" si="199"/>
        <v>0</v>
      </c>
      <c r="CX186">
        <f t="shared" si="200"/>
        <v>0.47</v>
      </c>
      <c r="CY186">
        <f t="shared" si="201"/>
        <v>0</v>
      </c>
      <c r="CZ186">
        <f t="shared" si="202"/>
        <v>0</v>
      </c>
      <c r="DC186" t="s">
        <v>3</v>
      </c>
      <c r="DD186" t="s">
        <v>3</v>
      </c>
      <c r="DE186" t="s">
        <v>3</v>
      </c>
      <c r="DF186" t="s">
        <v>3</v>
      </c>
      <c r="DG186" t="s">
        <v>3</v>
      </c>
      <c r="DH186" t="s">
        <v>3</v>
      </c>
      <c r="DI186" t="s">
        <v>3</v>
      </c>
      <c r="DJ186" t="s">
        <v>3</v>
      </c>
      <c r="DK186" t="s">
        <v>3</v>
      </c>
      <c r="DL186" t="s">
        <v>3</v>
      </c>
      <c r="DM186" t="s">
        <v>3</v>
      </c>
      <c r="DN186">
        <v>0</v>
      </c>
      <c r="DO186">
        <v>0</v>
      </c>
      <c r="DP186">
        <v>1</v>
      </c>
      <c r="DQ186">
        <v>1</v>
      </c>
      <c r="DU186">
        <v>1010</v>
      </c>
      <c r="DV186" t="s">
        <v>40</v>
      </c>
      <c r="DW186" t="s">
        <v>40</v>
      </c>
      <c r="DX186">
        <v>100</v>
      </c>
      <c r="EE186">
        <v>29085443</v>
      </c>
      <c r="EF186">
        <v>8</v>
      </c>
      <c r="EG186" t="s">
        <v>246</v>
      </c>
      <c r="EH186">
        <v>0</v>
      </c>
      <c r="EI186" t="s">
        <v>3</v>
      </c>
      <c r="EJ186">
        <v>1</v>
      </c>
      <c r="EK186">
        <v>500001</v>
      </c>
      <c r="EL186" t="s">
        <v>247</v>
      </c>
      <c r="EM186" t="s">
        <v>248</v>
      </c>
      <c r="EO186" t="s">
        <v>3</v>
      </c>
      <c r="EQ186">
        <v>1024</v>
      </c>
      <c r="ER186">
        <v>2873</v>
      </c>
      <c r="ES186">
        <v>2873</v>
      </c>
      <c r="ET186">
        <v>0</v>
      </c>
      <c r="EU186">
        <v>0</v>
      </c>
      <c r="EV186">
        <v>0</v>
      </c>
      <c r="EW186">
        <v>0</v>
      </c>
      <c r="EX186">
        <v>0</v>
      </c>
      <c r="EY186">
        <v>0</v>
      </c>
      <c r="FQ186">
        <v>0</v>
      </c>
      <c r="FR186">
        <f t="shared" si="203"/>
        <v>0</v>
      </c>
      <c r="FS186">
        <v>0</v>
      </c>
      <c r="FX186">
        <v>0</v>
      </c>
      <c r="FY186">
        <v>0</v>
      </c>
      <c r="GA186" t="s">
        <v>3</v>
      </c>
      <c r="GD186">
        <v>1</v>
      </c>
      <c r="GF186">
        <v>848981213</v>
      </c>
      <c r="GG186">
        <v>2</v>
      </c>
      <c r="GH186">
        <v>1</v>
      </c>
      <c r="GI186">
        <v>2</v>
      </c>
      <c r="GJ186">
        <v>0</v>
      </c>
      <c r="GK186">
        <v>0</v>
      </c>
      <c r="GL186">
        <f t="shared" si="204"/>
        <v>0</v>
      </c>
      <c r="GM186">
        <f t="shared" si="205"/>
        <v>410.26</v>
      </c>
      <c r="GN186">
        <f t="shared" si="206"/>
        <v>410.26</v>
      </c>
      <c r="GO186">
        <f t="shared" si="207"/>
        <v>0</v>
      </c>
      <c r="GP186">
        <f t="shared" si="208"/>
        <v>0</v>
      </c>
      <c r="GR186">
        <v>0</v>
      </c>
      <c r="GS186">
        <v>0</v>
      </c>
      <c r="GT186">
        <v>0</v>
      </c>
      <c r="GU186" t="s">
        <v>3</v>
      </c>
      <c r="GV186">
        <f t="shared" si="209"/>
        <v>0</v>
      </c>
      <c r="GW186">
        <v>1</v>
      </c>
      <c r="GX186">
        <f t="shared" si="210"/>
        <v>0</v>
      </c>
      <c r="HA186">
        <v>0</v>
      </c>
      <c r="HB186">
        <v>0</v>
      </c>
      <c r="HC186">
        <f t="shared" si="211"/>
        <v>0</v>
      </c>
      <c r="IK186">
        <v>0</v>
      </c>
    </row>
    <row r="187" spans="1:245">
      <c r="A187">
        <v>17</v>
      </c>
      <c r="B187">
        <v>1</v>
      </c>
      <c r="E187" t="s">
        <v>332</v>
      </c>
      <c r="F187" t="s">
        <v>256</v>
      </c>
      <c r="G187" t="s">
        <v>333</v>
      </c>
      <c r="H187" t="s">
        <v>278</v>
      </c>
      <c r="I187">
        <v>4</v>
      </c>
      <c r="J187">
        <v>0</v>
      </c>
      <c r="O187">
        <f t="shared" si="172"/>
        <v>1255.25</v>
      </c>
      <c r="P187">
        <f t="shared" si="173"/>
        <v>1255.25</v>
      </c>
      <c r="Q187">
        <f t="shared" si="174"/>
        <v>0</v>
      </c>
      <c r="R187">
        <f t="shared" si="175"/>
        <v>0</v>
      </c>
      <c r="S187">
        <f t="shared" si="176"/>
        <v>0</v>
      </c>
      <c r="T187">
        <f t="shared" si="177"/>
        <v>0</v>
      </c>
      <c r="U187">
        <f t="shared" si="178"/>
        <v>0</v>
      </c>
      <c r="V187">
        <f t="shared" si="179"/>
        <v>0</v>
      </c>
      <c r="W187">
        <f t="shared" si="180"/>
        <v>0</v>
      </c>
      <c r="X187">
        <f t="shared" si="181"/>
        <v>0</v>
      </c>
      <c r="Y187">
        <f t="shared" si="182"/>
        <v>0</v>
      </c>
      <c r="AA187">
        <v>37008144</v>
      </c>
      <c r="AB187">
        <f t="shared" si="183"/>
        <v>50.05</v>
      </c>
      <c r="AC187">
        <f t="shared" si="184"/>
        <v>50.05</v>
      </c>
      <c r="AD187">
        <f t="shared" si="185"/>
        <v>0</v>
      </c>
      <c r="AE187">
        <f t="shared" si="186"/>
        <v>0</v>
      </c>
      <c r="AF187">
        <f t="shared" si="187"/>
        <v>0</v>
      </c>
      <c r="AG187">
        <f t="shared" si="188"/>
        <v>0</v>
      </c>
      <c r="AH187">
        <f t="shared" si="189"/>
        <v>0</v>
      </c>
      <c r="AI187">
        <f t="shared" si="190"/>
        <v>0</v>
      </c>
      <c r="AJ187">
        <f t="shared" si="191"/>
        <v>0</v>
      </c>
      <c r="AK187">
        <v>50.05</v>
      </c>
      <c r="AL187">
        <v>50.05</v>
      </c>
      <c r="AM187">
        <v>0</v>
      </c>
      <c r="AN187">
        <v>0</v>
      </c>
      <c r="AO187">
        <v>0</v>
      </c>
      <c r="AP187">
        <v>0</v>
      </c>
      <c r="AQ187">
        <v>0</v>
      </c>
      <c r="AR187">
        <v>0</v>
      </c>
      <c r="AS187">
        <v>0</v>
      </c>
      <c r="AT187">
        <v>0</v>
      </c>
      <c r="AU187">
        <v>0</v>
      </c>
      <c r="AV187">
        <v>1</v>
      </c>
      <c r="AW187">
        <v>1</v>
      </c>
      <c r="AZ187">
        <v>1</v>
      </c>
      <c r="BA187">
        <v>1</v>
      </c>
      <c r="BB187">
        <v>1</v>
      </c>
      <c r="BC187">
        <v>6.27</v>
      </c>
      <c r="BD187" t="s">
        <v>3</v>
      </c>
      <c r="BE187" t="s">
        <v>3</v>
      </c>
      <c r="BF187" t="s">
        <v>3</v>
      </c>
      <c r="BG187" t="s">
        <v>3</v>
      </c>
      <c r="BH187">
        <v>3</v>
      </c>
      <c r="BI187">
        <v>1</v>
      </c>
      <c r="BJ187" t="s">
        <v>3</v>
      </c>
      <c r="BM187">
        <v>1100</v>
      </c>
      <c r="BN187">
        <v>0</v>
      </c>
      <c r="BO187" t="s">
        <v>3</v>
      </c>
      <c r="BP187">
        <v>0</v>
      </c>
      <c r="BQ187">
        <v>8</v>
      </c>
      <c r="BR187">
        <v>0</v>
      </c>
      <c r="BS187">
        <v>1</v>
      </c>
      <c r="BT187">
        <v>1</v>
      </c>
      <c r="BU187">
        <v>1</v>
      </c>
      <c r="BV187">
        <v>1</v>
      </c>
      <c r="BW187">
        <v>1</v>
      </c>
      <c r="BX187">
        <v>1</v>
      </c>
      <c r="BY187" t="s">
        <v>3</v>
      </c>
      <c r="BZ187">
        <v>0</v>
      </c>
      <c r="CA187">
        <v>0</v>
      </c>
      <c r="CE187">
        <v>0</v>
      </c>
      <c r="CF187">
        <v>0</v>
      </c>
      <c r="CG187">
        <v>0</v>
      </c>
      <c r="CM187">
        <v>0</v>
      </c>
      <c r="CN187" t="s">
        <v>3</v>
      </c>
      <c r="CO187">
        <v>0</v>
      </c>
      <c r="CP187">
        <f t="shared" si="192"/>
        <v>1255.25</v>
      </c>
      <c r="CQ187">
        <f t="shared" si="193"/>
        <v>313.81349999999998</v>
      </c>
      <c r="CR187">
        <f t="shared" si="194"/>
        <v>0</v>
      </c>
      <c r="CS187">
        <f t="shared" si="195"/>
        <v>0</v>
      </c>
      <c r="CT187">
        <f t="shared" si="196"/>
        <v>0</v>
      </c>
      <c r="CU187">
        <f t="shared" si="197"/>
        <v>0</v>
      </c>
      <c r="CV187">
        <f t="shared" si="198"/>
        <v>0</v>
      </c>
      <c r="CW187">
        <f t="shared" si="199"/>
        <v>0</v>
      </c>
      <c r="CX187">
        <f t="shared" si="200"/>
        <v>0</v>
      </c>
      <c r="CY187">
        <f t="shared" si="201"/>
        <v>0</v>
      </c>
      <c r="CZ187">
        <f t="shared" si="202"/>
        <v>0</v>
      </c>
      <c r="DC187" t="s">
        <v>3</v>
      </c>
      <c r="DD187" t="s">
        <v>3</v>
      </c>
      <c r="DE187" t="s">
        <v>3</v>
      </c>
      <c r="DF187" t="s">
        <v>3</v>
      </c>
      <c r="DG187" t="s">
        <v>3</v>
      </c>
      <c r="DH187" t="s">
        <v>3</v>
      </c>
      <c r="DI187" t="s">
        <v>3</v>
      </c>
      <c r="DJ187" t="s">
        <v>3</v>
      </c>
      <c r="DK187" t="s">
        <v>3</v>
      </c>
      <c r="DL187" t="s">
        <v>3</v>
      </c>
      <c r="DM187" t="s">
        <v>3</v>
      </c>
      <c r="DN187">
        <v>0</v>
      </c>
      <c r="DO187">
        <v>0</v>
      </c>
      <c r="DP187">
        <v>1</v>
      </c>
      <c r="DQ187">
        <v>1</v>
      </c>
      <c r="DU187">
        <v>1010</v>
      </c>
      <c r="DV187" t="s">
        <v>278</v>
      </c>
      <c r="DW187" t="s">
        <v>279</v>
      </c>
      <c r="DX187">
        <v>1</v>
      </c>
      <c r="EE187">
        <v>29085693</v>
      </c>
      <c r="EF187">
        <v>8</v>
      </c>
      <c r="EG187" t="s">
        <v>246</v>
      </c>
      <c r="EH187">
        <v>0</v>
      </c>
      <c r="EI187" t="s">
        <v>3</v>
      </c>
      <c r="EJ187">
        <v>1</v>
      </c>
      <c r="EK187">
        <v>1100</v>
      </c>
      <c r="EL187" t="s">
        <v>259</v>
      </c>
      <c r="EM187" t="s">
        <v>260</v>
      </c>
      <c r="EO187" t="s">
        <v>3</v>
      </c>
      <c r="EQ187">
        <v>0</v>
      </c>
      <c r="ER187">
        <v>47.58</v>
      </c>
      <c r="ES187">
        <v>50.05</v>
      </c>
      <c r="ET187">
        <v>0</v>
      </c>
      <c r="EU187">
        <v>0</v>
      </c>
      <c r="EV187">
        <v>0</v>
      </c>
      <c r="EW187">
        <v>0</v>
      </c>
      <c r="EX187">
        <v>0</v>
      </c>
      <c r="EY187">
        <v>0</v>
      </c>
      <c r="EZ187">
        <v>5</v>
      </c>
      <c r="FC187">
        <v>1</v>
      </c>
      <c r="FD187">
        <v>18</v>
      </c>
      <c r="FF187">
        <v>352.28</v>
      </c>
      <c r="FQ187">
        <v>0</v>
      </c>
      <c r="FR187">
        <f t="shared" si="203"/>
        <v>0</v>
      </c>
      <c r="FS187">
        <v>0</v>
      </c>
      <c r="FX187">
        <v>0</v>
      </c>
      <c r="FY187">
        <v>0</v>
      </c>
      <c r="GA187" t="s">
        <v>334</v>
      </c>
      <c r="GD187">
        <v>1</v>
      </c>
      <c r="GF187">
        <v>667002918</v>
      </c>
      <c r="GG187">
        <v>2</v>
      </c>
      <c r="GH187">
        <v>3</v>
      </c>
      <c r="GI187">
        <v>3</v>
      </c>
      <c r="GJ187">
        <v>0</v>
      </c>
      <c r="GK187">
        <v>0</v>
      </c>
      <c r="GL187">
        <f t="shared" si="204"/>
        <v>0</v>
      </c>
      <c r="GM187">
        <f t="shared" si="205"/>
        <v>1255.25</v>
      </c>
      <c r="GN187">
        <f t="shared" si="206"/>
        <v>1255.25</v>
      </c>
      <c r="GO187">
        <f t="shared" si="207"/>
        <v>0</v>
      </c>
      <c r="GP187">
        <f t="shared" si="208"/>
        <v>0</v>
      </c>
      <c r="GR187">
        <v>1</v>
      </c>
      <c r="GS187">
        <v>1</v>
      </c>
      <c r="GT187">
        <v>0</v>
      </c>
      <c r="GU187" t="s">
        <v>3</v>
      </c>
      <c r="GV187">
        <f t="shared" si="209"/>
        <v>0</v>
      </c>
      <c r="GW187">
        <v>1</v>
      </c>
      <c r="GX187">
        <f t="shared" si="210"/>
        <v>0</v>
      </c>
      <c r="HA187">
        <v>0</v>
      </c>
      <c r="HB187">
        <v>0</v>
      </c>
      <c r="HC187">
        <f t="shared" si="211"/>
        <v>0</v>
      </c>
      <c r="IK187">
        <v>0</v>
      </c>
    </row>
    <row r="188" spans="1:245">
      <c r="A188">
        <v>17</v>
      </c>
      <c r="B188">
        <v>1</v>
      </c>
      <c r="E188" t="s">
        <v>335</v>
      </c>
      <c r="F188" t="s">
        <v>256</v>
      </c>
      <c r="G188" t="s">
        <v>336</v>
      </c>
      <c r="H188" t="s">
        <v>278</v>
      </c>
      <c r="I188">
        <v>11</v>
      </c>
      <c r="J188">
        <v>0</v>
      </c>
      <c r="O188">
        <f t="shared" si="172"/>
        <v>3386.43</v>
      </c>
      <c r="P188">
        <f t="shared" si="173"/>
        <v>3386.43</v>
      </c>
      <c r="Q188">
        <f t="shared" si="174"/>
        <v>0</v>
      </c>
      <c r="R188">
        <f t="shared" si="175"/>
        <v>0</v>
      </c>
      <c r="S188">
        <f t="shared" si="176"/>
        <v>0</v>
      </c>
      <c r="T188">
        <f t="shared" si="177"/>
        <v>0</v>
      </c>
      <c r="U188">
        <f t="shared" si="178"/>
        <v>0</v>
      </c>
      <c r="V188">
        <f t="shared" si="179"/>
        <v>0</v>
      </c>
      <c r="W188">
        <f t="shared" si="180"/>
        <v>0</v>
      </c>
      <c r="X188">
        <f t="shared" si="181"/>
        <v>0</v>
      </c>
      <c r="Y188">
        <f t="shared" si="182"/>
        <v>0</v>
      </c>
      <c r="AA188">
        <v>37008144</v>
      </c>
      <c r="AB188">
        <f t="shared" si="183"/>
        <v>49.1</v>
      </c>
      <c r="AC188">
        <f t="shared" si="184"/>
        <v>49.1</v>
      </c>
      <c r="AD188">
        <f t="shared" si="185"/>
        <v>0</v>
      </c>
      <c r="AE188">
        <f t="shared" si="186"/>
        <v>0</v>
      </c>
      <c r="AF188">
        <f t="shared" si="187"/>
        <v>0</v>
      </c>
      <c r="AG188">
        <f t="shared" si="188"/>
        <v>0</v>
      </c>
      <c r="AH188">
        <f t="shared" si="189"/>
        <v>0</v>
      </c>
      <c r="AI188">
        <f t="shared" si="190"/>
        <v>0</v>
      </c>
      <c r="AJ188">
        <f t="shared" si="191"/>
        <v>0</v>
      </c>
      <c r="AK188">
        <v>49.1</v>
      </c>
      <c r="AL188">
        <v>49.1</v>
      </c>
      <c r="AM188">
        <v>0</v>
      </c>
      <c r="AN188">
        <v>0</v>
      </c>
      <c r="AO188">
        <v>0</v>
      </c>
      <c r="AP188">
        <v>0</v>
      </c>
      <c r="AQ188">
        <v>0</v>
      </c>
      <c r="AR188">
        <v>0</v>
      </c>
      <c r="AS188">
        <v>0</v>
      </c>
      <c r="AT188">
        <v>0</v>
      </c>
      <c r="AU188">
        <v>0</v>
      </c>
      <c r="AV188">
        <v>1</v>
      </c>
      <c r="AW188">
        <v>1</v>
      </c>
      <c r="AZ188">
        <v>1</v>
      </c>
      <c r="BA188">
        <v>1</v>
      </c>
      <c r="BB188">
        <v>1</v>
      </c>
      <c r="BC188">
        <v>6.27</v>
      </c>
      <c r="BD188" t="s">
        <v>3</v>
      </c>
      <c r="BE188" t="s">
        <v>3</v>
      </c>
      <c r="BF188" t="s">
        <v>3</v>
      </c>
      <c r="BG188" t="s">
        <v>3</v>
      </c>
      <c r="BH188">
        <v>3</v>
      </c>
      <c r="BI188">
        <v>1</v>
      </c>
      <c r="BJ188" t="s">
        <v>3</v>
      </c>
      <c r="BM188">
        <v>1100</v>
      </c>
      <c r="BN188">
        <v>0</v>
      </c>
      <c r="BO188" t="s">
        <v>3</v>
      </c>
      <c r="BP188">
        <v>0</v>
      </c>
      <c r="BQ188">
        <v>8</v>
      </c>
      <c r="BR188">
        <v>0</v>
      </c>
      <c r="BS188">
        <v>1</v>
      </c>
      <c r="BT188">
        <v>1</v>
      </c>
      <c r="BU188">
        <v>1</v>
      </c>
      <c r="BV188">
        <v>1</v>
      </c>
      <c r="BW188">
        <v>1</v>
      </c>
      <c r="BX188">
        <v>1</v>
      </c>
      <c r="BY188" t="s">
        <v>3</v>
      </c>
      <c r="BZ188">
        <v>0</v>
      </c>
      <c r="CA188">
        <v>0</v>
      </c>
      <c r="CE188">
        <v>0</v>
      </c>
      <c r="CF188">
        <v>0</v>
      </c>
      <c r="CG188">
        <v>0</v>
      </c>
      <c r="CM188">
        <v>0</v>
      </c>
      <c r="CN188" t="s">
        <v>3</v>
      </c>
      <c r="CO188">
        <v>0</v>
      </c>
      <c r="CP188">
        <f t="shared" si="192"/>
        <v>3386.43</v>
      </c>
      <c r="CQ188">
        <f t="shared" si="193"/>
        <v>307.85700000000003</v>
      </c>
      <c r="CR188">
        <f t="shared" si="194"/>
        <v>0</v>
      </c>
      <c r="CS188">
        <f t="shared" si="195"/>
        <v>0</v>
      </c>
      <c r="CT188">
        <f t="shared" si="196"/>
        <v>0</v>
      </c>
      <c r="CU188">
        <f t="shared" si="197"/>
        <v>0</v>
      </c>
      <c r="CV188">
        <f t="shared" si="198"/>
        <v>0</v>
      </c>
      <c r="CW188">
        <f t="shared" si="199"/>
        <v>0</v>
      </c>
      <c r="CX188">
        <f t="shared" si="200"/>
        <v>0</v>
      </c>
      <c r="CY188">
        <f t="shared" si="201"/>
        <v>0</v>
      </c>
      <c r="CZ188">
        <f t="shared" si="202"/>
        <v>0</v>
      </c>
      <c r="DC188" t="s">
        <v>3</v>
      </c>
      <c r="DD188" t="s">
        <v>3</v>
      </c>
      <c r="DE188" t="s">
        <v>3</v>
      </c>
      <c r="DF188" t="s">
        <v>3</v>
      </c>
      <c r="DG188" t="s">
        <v>3</v>
      </c>
      <c r="DH188" t="s">
        <v>3</v>
      </c>
      <c r="DI188" t="s">
        <v>3</v>
      </c>
      <c r="DJ188" t="s">
        <v>3</v>
      </c>
      <c r="DK188" t="s">
        <v>3</v>
      </c>
      <c r="DL188" t="s">
        <v>3</v>
      </c>
      <c r="DM188" t="s">
        <v>3</v>
      </c>
      <c r="DN188">
        <v>0</v>
      </c>
      <c r="DO188">
        <v>0</v>
      </c>
      <c r="DP188">
        <v>1</v>
      </c>
      <c r="DQ188">
        <v>1</v>
      </c>
      <c r="DU188">
        <v>1010</v>
      </c>
      <c r="DV188" t="s">
        <v>278</v>
      </c>
      <c r="DW188" t="s">
        <v>279</v>
      </c>
      <c r="DX188">
        <v>1</v>
      </c>
      <c r="EE188">
        <v>29085693</v>
      </c>
      <c r="EF188">
        <v>8</v>
      </c>
      <c r="EG188" t="s">
        <v>246</v>
      </c>
      <c r="EH188">
        <v>0</v>
      </c>
      <c r="EI188" t="s">
        <v>3</v>
      </c>
      <c r="EJ188">
        <v>1</v>
      </c>
      <c r="EK188">
        <v>1100</v>
      </c>
      <c r="EL188" t="s">
        <v>259</v>
      </c>
      <c r="EM188" t="s">
        <v>260</v>
      </c>
      <c r="EO188" t="s">
        <v>3</v>
      </c>
      <c r="EQ188">
        <v>0</v>
      </c>
      <c r="ER188">
        <v>46.67</v>
      </c>
      <c r="ES188">
        <v>49.1</v>
      </c>
      <c r="ET188">
        <v>0</v>
      </c>
      <c r="EU188">
        <v>0</v>
      </c>
      <c r="EV188">
        <v>0</v>
      </c>
      <c r="EW188">
        <v>0</v>
      </c>
      <c r="EX188">
        <v>0</v>
      </c>
      <c r="EY188">
        <v>0</v>
      </c>
      <c r="EZ188">
        <v>5</v>
      </c>
      <c r="FC188">
        <v>1</v>
      </c>
      <c r="FD188">
        <v>18</v>
      </c>
      <c r="FF188">
        <v>345.56</v>
      </c>
      <c r="FQ188">
        <v>0</v>
      </c>
      <c r="FR188">
        <f t="shared" si="203"/>
        <v>0</v>
      </c>
      <c r="FS188">
        <v>0</v>
      </c>
      <c r="FX188">
        <v>0</v>
      </c>
      <c r="FY188">
        <v>0</v>
      </c>
      <c r="GA188" t="s">
        <v>337</v>
      </c>
      <c r="GD188">
        <v>1</v>
      </c>
      <c r="GF188">
        <v>-927184372</v>
      </c>
      <c r="GG188">
        <v>2</v>
      </c>
      <c r="GH188">
        <v>3</v>
      </c>
      <c r="GI188">
        <v>3</v>
      </c>
      <c r="GJ188">
        <v>0</v>
      </c>
      <c r="GK188">
        <v>0</v>
      </c>
      <c r="GL188">
        <f t="shared" si="204"/>
        <v>0</v>
      </c>
      <c r="GM188">
        <f t="shared" si="205"/>
        <v>3386.43</v>
      </c>
      <c r="GN188">
        <f t="shared" si="206"/>
        <v>3386.43</v>
      </c>
      <c r="GO188">
        <f t="shared" si="207"/>
        <v>0</v>
      </c>
      <c r="GP188">
        <f t="shared" si="208"/>
        <v>0</v>
      </c>
      <c r="GR188">
        <v>1</v>
      </c>
      <c r="GS188">
        <v>1</v>
      </c>
      <c r="GT188">
        <v>0</v>
      </c>
      <c r="GU188" t="s">
        <v>3</v>
      </c>
      <c r="GV188">
        <f t="shared" si="209"/>
        <v>0</v>
      </c>
      <c r="GW188">
        <v>1</v>
      </c>
      <c r="GX188">
        <f t="shared" si="210"/>
        <v>0</v>
      </c>
      <c r="HA188">
        <v>0</v>
      </c>
      <c r="HB188">
        <v>0</v>
      </c>
      <c r="HC188">
        <f t="shared" si="211"/>
        <v>0</v>
      </c>
      <c r="IK188">
        <v>0</v>
      </c>
    </row>
    <row r="189" spans="1:245">
      <c r="A189">
        <v>17</v>
      </c>
      <c r="B189">
        <v>1</v>
      </c>
      <c r="E189" t="s">
        <v>338</v>
      </c>
      <c r="F189" t="s">
        <v>256</v>
      </c>
      <c r="G189" t="s">
        <v>339</v>
      </c>
      <c r="H189" t="s">
        <v>278</v>
      </c>
      <c r="I189">
        <v>21</v>
      </c>
      <c r="J189">
        <v>0</v>
      </c>
      <c r="O189">
        <f t="shared" si="172"/>
        <v>2363.48</v>
      </c>
      <c r="P189">
        <f t="shared" si="173"/>
        <v>2363.48</v>
      </c>
      <c r="Q189">
        <f t="shared" si="174"/>
        <v>0</v>
      </c>
      <c r="R189">
        <f t="shared" si="175"/>
        <v>0</v>
      </c>
      <c r="S189">
        <f t="shared" si="176"/>
        <v>0</v>
      </c>
      <c r="T189">
        <f t="shared" si="177"/>
        <v>0</v>
      </c>
      <c r="U189">
        <f t="shared" si="178"/>
        <v>0</v>
      </c>
      <c r="V189">
        <f t="shared" si="179"/>
        <v>0</v>
      </c>
      <c r="W189">
        <f t="shared" si="180"/>
        <v>0</v>
      </c>
      <c r="X189">
        <f t="shared" si="181"/>
        <v>0</v>
      </c>
      <c r="Y189">
        <f t="shared" si="182"/>
        <v>0</v>
      </c>
      <c r="AA189">
        <v>37008144</v>
      </c>
      <c r="AB189">
        <f t="shared" si="183"/>
        <v>17.95</v>
      </c>
      <c r="AC189">
        <f t="shared" si="184"/>
        <v>17.95</v>
      </c>
      <c r="AD189">
        <f t="shared" si="185"/>
        <v>0</v>
      </c>
      <c r="AE189">
        <f t="shared" si="186"/>
        <v>0</v>
      </c>
      <c r="AF189">
        <f t="shared" si="187"/>
        <v>0</v>
      </c>
      <c r="AG189">
        <f t="shared" si="188"/>
        <v>0</v>
      </c>
      <c r="AH189">
        <f t="shared" si="189"/>
        <v>0</v>
      </c>
      <c r="AI189">
        <f t="shared" si="190"/>
        <v>0</v>
      </c>
      <c r="AJ189">
        <f t="shared" si="191"/>
        <v>0</v>
      </c>
      <c r="AK189">
        <v>17.95</v>
      </c>
      <c r="AL189">
        <v>17.95</v>
      </c>
      <c r="AM189">
        <v>0</v>
      </c>
      <c r="AN189">
        <v>0</v>
      </c>
      <c r="AO189">
        <v>0</v>
      </c>
      <c r="AP189">
        <v>0</v>
      </c>
      <c r="AQ189">
        <v>0</v>
      </c>
      <c r="AR189">
        <v>0</v>
      </c>
      <c r="AS189">
        <v>0</v>
      </c>
      <c r="AT189">
        <v>0</v>
      </c>
      <c r="AU189">
        <v>0</v>
      </c>
      <c r="AV189">
        <v>1</v>
      </c>
      <c r="AW189">
        <v>1</v>
      </c>
      <c r="AZ189">
        <v>1</v>
      </c>
      <c r="BA189">
        <v>1</v>
      </c>
      <c r="BB189">
        <v>1</v>
      </c>
      <c r="BC189">
        <v>6.27</v>
      </c>
      <c r="BD189" t="s">
        <v>3</v>
      </c>
      <c r="BE189" t="s">
        <v>3</v>
      </c>
      <c r="BF189" t="s">
        <v>3</v>
      </c>
      <c r="BG189" t="s">
        <v>3</v>
      </c>
      <c r="BH189">
        <v>3</v>
      </c>
      <c r="BI189">
        <v>1</v>
      </c>
      <c r="BJ189" t="s">
        <v>3</v>
      </c>
      <c r="BM189">
        <v>1100</v>
      </c>
      <c r="BN189">
        <v>0</v>
      </c>
      <c r="BO189" t="s">
        <v>3</v>
      </c>
      <c r="BP189">
        <v>0</v>
      </c>
      <c r="BQ189">
        <v>8</v>
      </c>
      <c r="BR189">
        <v>0</v>
      </c>
      <c r="BS189">
        <v>1</v>
      </c>
      <c r="BT189">
        <v>1</v>
      </c>
      <c r="BU189">
        <v>1</v>
      </c>
      <c r="BV189">
        <v>1</v>
      </c>
      <c r="BW189">
        <v>1</v>
      </c>
      <c r="BX189">
        <v>1</v>
      </c>
      <c r="BY189" t="s">
        <v>3</v>
      </c>
      <c r="BZ189">
        <v>0</v>
      </c>
      <c r="CA189">
        <v>0</v>
      </c>
      <c r="CE189">
        <v>0</v>
      </c>
      <c r="CF189">
        <v>0</v>
      </c>
      <c r="CG189">
        <v>0</v>
      </c>
      <c r="CM189">
        <v>0</v>
      </c>
      <c r="CN189" t="s">
        <v>3</v>
      </c>
      <c r="CO189">
        <v>0</v>
      </c>
      <c r="CP189">
        <f t="shared" si="192"/>
        <v>2363.48</v>
      </c>
      <c r="CQ189">
        <f t="shared" si="193"/>
        <v>112.54649999999999</v>
      </c>
      <c r="CR189">
        <f t="shared" si="194"/>
        <v>0</v>
      </c>
      <c r="CS189">
        <f t="shared" si="195"/>
        <v>0</v>
      </c>
      <c r="CT189">
        <f t="shared" si="196"/>
        <v>0</v>
      </c>
      <c r="CU189">
        <f t="shared" si="197"/>
        <v>0</v>
      </c>
      <c r="CV189">
        <f t="shared" si="198"/>
        <v>0</v>
      </c>
      <c r="CW189">
        <f t="shared" si="199"/>
        <v>0</v>
      </c>
      <c r="CX189">
        <f t="shared" si="200"/>
        <v>0</v>
      </c>
      <c r="CY189">
        <f t="shared" si="201"/>
        <v>0</v>
      </c>
      <c r="CZ189">
        <f t="shared" si="202"/>
        <v>0</v>
      </c>
      <c r="DC189" t="s">
        <v>3</v>
      </c>
      <c r="DD189" t="s">
        <v>3</v>
      </c>
      <c r="DE189" t="s">
        <v>3</v>
      </c>
      <c r="DF189" t="s">
        <v>3</v>
      </c>
      <c r="DG189" t="s">
        <v>3</v>
      </c>
      <c r="DH189" t="s">
        <v>3</v>
      </c>
      <c r="DI189" t="s">
        <v>3</v>
      </c>
      <c r="DJ189" t="s">
        <v>3</v>
      </c>
      <c r="DK189" t="s">
        <v>3</v>
      </c>
      <c r="DL189" t="s">
        <v>3</v>
      </c>
      <c r="DM189" t="s">
        <v>3</v>
      </c>
      <c r="DN189">
        <v>0</v>
      </c>
      <c r="DO189">
        <v>0</v>
      </c>
      <c r="DP189">
        <v>1</v>
      </c>
      <c r="DQ189">
        <v>1</v>
      </c>
      <c r="DU189">
        <v>1010</v>
      </c>
      <c r="DV189" t="s">
        <v>278</v>
      </c>
      <c r="DW189" t="s">
        <v>279</v>
      </c>
      <c r="DX189">
        <v>1</v>
      </c>
      <c r="EE189">
        <v>29085693</v>
      </c>
      <c r="EF189">
        <v>8</v>
      </c>
      <c r="EG189" t="s">
        <v>246</v>
      </c>
      <c r="EH189">
        <v>0</v>
      </c>
      <c r="EI189" t="s">
        <v>3</v>
      </c>
      <c r="EJ189">
        <v>1</v>
      </c>
      <c r="EK189">
        <v>1100</v>
      </c>
      <c r="EL189" t="s">
        <v>259</v>
      </c>
      <c r="EM189" t="s">
        <v>260</v>
      </c>
      <c r="EO189" t="s">
        <v>3</v>
      </c>
      <c r="EQ189">
        <v>0</v>
      </c>
      <c r="ER189">
        <v>17.059999999999999</v>
      </c>
      <c r="ES189">
        <v>17.95</v>
      </c>
      <c r="ET189">
        <v>0</v>
      </c>
      <c r="EU189">
        <v>0</v>
      </c>
      <c r="EV189">
        <v>0</v>
      </c>
      <c r="EW189">
        <v>0</v>
      </c>
      <c r="EX189">
        <v>0</v>
      </c>
      <c r="EY189">
        <v>0</v>
      </c>
      <c r="EZ189">
        <v>5</v>
      </c>
      <c r="FC189">
        <v>1</v>
      </c>
      <c r="FD189">
        <v>18</v>
      </c>
      <c r="FF189">
        <v>126.33</v>
      </c>
      <c r="FQ189">
        <v>0</v>
      </c>
      <c r="FR189">
        <f t="shared" si="203"/>
        <v>0</v>
      </c>
      <c r="FS189">
        <v>0</v>
      </c>
      <c r="FX189">
        <v>0</v>
      </c>
      <c r="FY189">
        <v>0</v>
      </c>
      <c r="GA189" t="s">
        <v>340</v>
      </c>
      <c r="GD189">
        <v>1</v>
      </c>
      <c r="GF189">
        <v>-1911652034</v>
      </c>
      <c r="GG189">
        <v>2</v>
      </c>
      <c r="GH189">
        <v>3</v>
      </c>
      <c r="GI189">
        <v>3</v>
      </c>
      <c r="GJ189">
        <v>0</v>
      </c>
      <c r="GK189">
        <v>0</v>
      </c>
      <c r="GL189">
        <f t="shared" si="204"/>
        <v>0</v>
      </c>
      <c r="GM189">
        <f t="shared" si="205"/>
        <v>2363.48</v>
      </c>
      <c r="GN189">
        <f t="shared" si="206"/>
        <v>2363.48</v>
      </c>
      <c r="GO189">
        <f t="shared" si="207"/>
        <v>0</v>
      </c>
      <c r="GP189">
        <f t="shared" si="208"/>
        <v>0</v>
      </c>
      <c r="GR189">
        <v>1</v>
      </c>
      <c r="GS189">
        <v>1</v>
      </c>
      <c r="GT189">
        <v>0</v>
      </c>
      <c r="GU189" t="s">
        <v>3</v>
      </c>
      <c r="GV189">
        <f t="shared" si="209"/>
        <v>0</v>
      </c>
      <c r="GW189">
        <v>1</v>
      </c>
      <c r="GX189">
        <f t="shared" si="210"/>
        <v>0</v>
      </c>
      <c r="HA189">
        <v>0</v>
      </c>
      <c r="HB189">
        <v>0</v>
      </c>
      <c r="HC189">
        <f t="shared" si="211"/>
        <v>0</v>
      </c>
      <c r="IK189">
        <v>0</v>
      </c>
    </row>
    <row r="190" spans="1:245">
      <c r="A190">
        <v>17</v>
      </c>
      <c r="B190">
        <v>1</v>
      </c>
      <c r="E190" t="s">
        <v>341</v>
      </c>
      <c r="F190" t="s">
        <v>342</v>
      </c>
      <c r="G190" t="s">
        <v>343</v>
      </c>
      <c r="H190" t="s">
        <v>40</v>
      </c>
      <c r="I190">
        <f>ROUND(20/100,9)</f>
        <v>0.2</v>
      </c>
      <c r="J190">
        <v>0</v>
      </c>
      <c r="O190">
        <f t="shared" si="172"/>
        <v>125.27</v>
      </c>
      <c r="P190">
        <f t="shared" si="173"/>
        <v>125.27</v>
      </c>
      <c r="Q190">
        <f t="shared" si="174"/>
        <v>0</v>
      </c>
      <c r="R190">
        <f t="shared" si="175"/>
        <v>0</v>
      </c>
      <c r="S190">
        <f t="shared" si="176"/>
        <v>0</v>
      </c>
      <c r="T190">
        <f t="shared" si="177"/>
        <v>0</v>
      </c>
      <c r="U190">
        <f t="shared" si="178"/>
        <v>0</v>
      </c>
      <c r="V190">
        <f t="shared" si="179"/>
        <v>0</v>
      </c>
      <c r="W190">
        <f t="shared" si="180"/>
        <v>0.01</v>
      </c>
      <c r="X190">
        <f t="shared" si="181"/>
        <v>0</v>
      </c>
      <c r="Y190">
        <f t="shared" si="182"/>
        <v>0</v>
      </c>
      <c r="AA190">
        <v>37008144</v>
      </c>
      <c r="AB190">
        <f t="shared" si="183"/>
        <v>73</v>
      </c>
      <c r="AC190">
        <f t="shared" si="184"/>
        <v>73</v>
      </c>
      <c r="AD190">
        <f t="shared" si="185"/>
        <v>0</v>
      </c>
      <c r="AE190">
        <f t="shared" si="186"/>
        <v>0</v>
      </c>
      <c r="AF190">
        <f t="shared" si="187"/>
        <v>0</v>
      </c>
      <c r="AG190">
        <f t="shared" si="188"/>
        <v>0</v>
      </c>
      <c r="AH190">
        <f t="shared" si="189"/>
        <v>0</v>
      </c>
      <c r="AI190">
        <f t="shared" si="190"/>
        <v>0</v>
      </c>
      <c r="AJ190">
        <f t="shared" si="191"/>
        <v>0.05</v>
      </c>
      <c r="AK190">
        <v>73</v>
      </c>
      <c r="AL190">
        <v>73</v>
      </c>
      <c r="AM190">
        <v>0</v>
      </c>
      <c r="AN190">
        <v>0</v>
      </c>
      <c r="AO190">
        <v>0</v>
      </c>
      <c r="AP190">
        <v>0</v>
      </c>
      <c r="AQ190">
        <v>0</v>
      </c>
      <c r="AR190">
        <v>0</v>
      </c>
      <c r="AS190">
        <v>0.05</v>
      </c>
      <c r="AT190">
        <v>0</v>
      </c>
      <c r="AU190">
        <v>0</v>
      </c>
      <c r="AV190">
        <v>1</v>
      </c>
      <c r="AW190">
        <v>1</v>
      </c>
      <c r="AZ190">
        <v>1</v>
      </c>
      <c r="BA190">
        <v>1</v>
      </c>
      <c r="BB190">
        <v>1</v>
      </c>
      <c r="BC190">
        <v>8.58</v>
      </c>
      <c r="BD190" t="s">
        <v>3</v>
      </c>
      <c r="BE190" t="s">
        <v>3</v>
      </c>
      <c r="BF190" t="s">
        <v>3</v>
      </c>
      <c r="BG190" t="s">
        <v>3</v>
      </c>
      <c r="BH190">
        <v>3</v>
      </c>
      <c r="BI190">
        <v>1</v>
      </c>
      <c r="BJ190" t="s">
        <v>344</v>
      </c>
      <c r="BM190">
        <v>500001</v>
      </c>
      <c r="BN190">
        <v>0</v>
      </c>
      <c r="BO190" t="s">
        <v>342</v>
      </c>
      <c r="BP190">
        <v>1</v>
      </c>
      <c r="BQ190">
        <v>8</v>
      </c>
      <c r="BR190">
        <v>0</v>
      </c>
      <c r="BS190">
        <v>1</v>
      </c>
      <c r="BT190">
        <v>1</v>
      </c>
      <c r="BU190">
        <v>1</v>
      </c>
      <c r="BV190">
        <v>1</v>
      </c>
      <c r="BW190">
        <v>1</v>
      </c>
      <c r="BX190">
        <v>1</v>
      </c>
      <c r="BY190" t="s">
        <v>3</v>
      </c>
      <c r="BZ190">
        <v>0</v>
      </c>
      <c r="CA190">
        <v>0</v>
      </c>
      <c r="CE190">
        <v>0</v>
      </c>
      <c r="CF190">
        <v>0</v>
      </c>
      <c r="CG190">
        <v>0</v>
      </c>
      <c r="CM190">
        <v>0</v>
      </c>
      <c r="CN190" t="s">
        <v>3</v>
      </c>
      <c r="CO190">
        <v>0</v>
      </c>
      <c r="CP190">
        <f t="shared" si="192"/>
        <v>125.27</v>
      </c>
      <c r="CQ190">
        <f t="shared" si="193"/>
        <v>626.34</v>
      </c>
      <c r="CR190">
        <f t="shared" si="194"/>
        <v>0</v>
      </c>
      <c r="CS190">
        <f t="shared" si="195"/>
        <v>0</v>
      </c>
      <c r="CT190">
        <f t="shared" si="196"/>
        <v>0</v>
      </c>
      <c r="CU190">
        <f t="shared" si="197"/>
        <v>0</v>
      </c>
      <c r="CV190">
        <f t="shared" si="198"/>
        <v>0</v>
      </c>
      <c r="CW190">
        <f t="shared" si="199"/>
        <v>0</v>
      </c>
      <c r="CX190">
        <f t="shared" si="200"/>
        <v>0.05</v>
      </c>
      <c r="CY190">
        <f t="shared" si="201"/>
        <v>0</v>
      </c>
      <c r="CZ190">
        <f t="shared" si="202"/>
        <v>0</v>
      </c>
      <c r="DC190" t="s">
        <v>3</v>
      </c>
      <c r="DD190" t="s">
        <v>3</v>
      </c>
      <c r="DE190" t="s">
        <v>3</v>
      </c>
      <c r="DF190" t="s">
        <v>3</v>
      </c>
      <c r="DG190" t="s">
        <v>3</v>
      </c>
      <c r="DH190" t="s">
        <v>3</v>
      </c>
      <c r="DI190" t="s">
        <v>3</v>
      </c>
      <c r="DJ190" t="s">
        <v>3</v>
      </c>
      <c r="DK190" t="s">
        <v>3</v>
      </c>
      <c r="DL190" t="s">
        <v>3</v>
      </c>
      <c r="DM190" t="s">
        <v>3</v>
      </c>
      <c r="DN190">
        <v>0</v>
      </c>
      <c r="DO190">
        <v>0</v>
      </c>
      <c r="DP190">
        <v>1</v>
      </c>
      <c r="DQ190">
        <v>1</v>
      </c>
      <c r="DU190">
        <v>1010</v>
      </c>
      <c r="DV190" t="s">
        <v>40</v>
      </c>
      <c r="DW190" t="s">
        <v>40</v>
      </c>
      <c r="DX190">
        <v>100</v>
      </c>
      <c r="EE190">
        <v>29085443</v>
      </c>
      <c r="EF190">
        <v>8</v>
      </c>
      <c r="EG190" t="s">
        <v>246</v>
      </c>
      <c r="EH190">
        <v>0</v>
      </c>
      <c r="EI190" t="s">
        <v>3</v>
      </c>
      <c r="EJ190">
        <v>1</v>
      </c>
      <c r="EK190">
        <v>500001</v>
      </c>
      <c r="EL190" t="s">
        <v>247</v>
      </c>
      <c r="EM190" t="s">
        <v>248</v>
      </c>
      <c r="EO190" t="s">
        <v>3</v>
      </c>
      <c r="EQ190">
        <v>0</v>
      </c>
      <c r="ER190">
        <v>73</v>
      </c>
      <c r="ES190">
        <v>73</v>
      </c>
      <c r="ET190">
        <v>0</v>
      </c>
      <c r="EU190">
        <v>0</v>
      </c>
      <c r="EV190">
        <v>0</v>
      </c>
      <c r="EW190">
        <v>0</v>
      </c>
      <c r="EX190">
        <v>0</v>
      </c>
      <c r="EY190">
        <v>0</v>
      </c>
      <c r="FQ190">
        <v>0</v>
      </c>
      <c r="FR190">
        <f t="shared" si="203"/>
        <v>0</v>
      </c>
      <c r="FS190">
        <v>0</v>
      </c>
      <c r="FX190">
        <v>0</v>
      </c>
      <c r="FY190">
        <v>0</v>
      </c>
      <c r="GA190" t="s">
        <v>3</v>
      </c>
      <c r="GD190">
        <v>1</v>
      </c>
      <c r="GF190">
        <v>-2043474731</v>
      </c>
      <c r="GG190">
        <v>2</v>
      </c>
      <c r="GH190">
        <v>1</v>
      </c>
      <c r="GI190">
        <v>2</v>
      </c>
      <c r="GJ190">
        <v>0</v>
      </c>
      <c r="GK190">
        <v>0</v>
      </c>
      <c r="GL190">
        <f t="shared" si="204"/>
        <v>0</v>
      </c>
      <c r="GM190">
        <f t="shared" si="205"/>
        <v>125.27</v>
      </c>
      <c r="GN190">
        <f t="shared" si="206"/>
        <v>125.27</v>
      </c>
      <c r="GO190">
        <f t="shared" si="207"/>
        <v>0</v>
      </c>
      <c r="GP190">
        <f t="shared" si="208"/>
        <v>0</v>
      </c>
      <c r="GR190">
        <v>0</v>
      </c>
      <c r="GS190">
        <v>0</v>
      </c>
      <c r="GT190">
        <v>0</v>
      </c>
      <c r="GU190" t="s">
        <v>3</v>
      </c>
      <c r="GV190">
        <f t="shared" si="209"/>
        <v>0</v>
      </c>
      <c r="GW190">
        <v>1</v>
      </c>
      <c r="GX190">
        <f t="shared" si="210"/>
        <v>0</v>
      </c>
      <c r="HA190">
        <v>0</v>
      </c>
      <c r="HB190">
        <v>0</v>
      </c>
      <c r="HC190">
        <f t="shared" si="211"/>
        <v>0</v>
      </c>
      <c r="IK190">
        <v>0</v>
      </c>
    </row>
    <row r="191" spans="1:245">
      <c r="A191">
        <v>17</v>
      </c>
      <c r="B191">
        <v>1</v>
      </c>
      <c r="E191" t="s">
        <v>345</v>
      </c>
      <c r="F191" t="s">
        <v>256</v>
      </c>
      <c r="G191" t="s">
        <v>346</v>
      </c>
      <c r="H191" t="s">
        <v>278</v>
      </c>
      <c r="I191">
        <v>4</v>
      </c>
      <c r="J191">
        <v>0</v>
      </c>
      <c r="O191">
        <f t="shared" si="172"/>
        <v>93.05</v>
      </c>
      <c r="P191">
        <f t="shared" si="173"/>
        <v>93.05</v>
      </c>
      <c r="Q191">
        <f t="shared" si="174"/>
        <v>0</v>
      </c>
      <c r="R191">
        <f t="shared" si="175"/>
        <v>0</v>
      </c>
      <c r="S191">
        <f t="shared" si="176"/>
        <v>0</v>
      </c>
      <c r="T191">
        <f t="shared" si="177"/>
        <v>0</v>
      </c>
      <c r="U191">
        <f t="shared" si="178"/>
        <v>0</v>
      </c>
      <c r="V191">
        <f t="shared" si="179"/>
        <v>0</v>
      </c>
      <c r="W191">
        <f t="shared" si="180"/>
        <v>0</v>
      </c>
      <c r="X191">
        <f t="shared" si="181"/>
        <v>0</v>
      </c>
      <c r="Y191">
        <f t="shared" si="182"/>
        <v>0</v>
      </c>
      <c r="AA191">
        <v>37008144</v>
      </c>
      <c r="AB191">
        <f t="shared" si="183"/>
        <v>3.71</v>
      </c>
      <c r="AC191">
        <f t="shared" si="184"/>
        <v>3.71</v>
      </c>
      <c r="AD191">
        <f t="shared" si="185"/>
        <v>0</v>
      </c>
      <c r="AE191">
        <f t="shared" si="186"/>
        <v>0</v>
      </c>
      <c r="AF191">
        <f t="shared" si="187"/>
        <v>0</v>
      </c>
      <c r="AG191">
        <f t="shared" si="188"/>
        <v>0</v>
      </c>
      <c r="AH191">
        <f t="shared" si="189"/>
        <v>0</v>
      </c>
      <c r="AI191">
        <f t="shared" si="190"/>
        <v>0</v>
      </c>
      <c r="AJ191">
        <f t="shared" si="191"/>
        <v>0</v>
      </c>
      <c r="AK191">
        <v>3.71</v>
      </c>
      <c r="AL191">
        <v>3.71</v>
      </c>
      <c r="AM191">
        <v>0</v>
      </c>
      <c r="AN191">
        <v>0</v>
      </c>
      <c r="AO191">
        <v>0</v>
      </c>
      <c r="AP191">
        <v>0</v>
      </c>
      <c r="AQ191">
        <v>0</v>
      </c>
      <c r="AR191">
        <v>0</v>
      </c>
      <c r="AS191">
        <v>0</v>
      </c>
      <c r="AT191">
        <v>0</v>
      </c>
      <c r="AU191">
        <v>0</v>
      </c>
      <c r="AV191">
        <v>1</v>
      </c>
      <c r="AW191">
        <v>1</v>
      </c>
      <c r="AZ191">
        <v>1</v>
      </c>
      <c r="BA191">
        <v>1</v>
      </c>
      <c r="BB191">
        <v>1</v>
      </c>
      <c r="BC191">
        <v>6.27</v>
      </c>
      <c r="BD191" t="s">
        <v>3</v>
      </c>
      <c r="BE191" t="s">
        <v>3</v>
      </c>
      <c r="BF191" t="s">
        <v>3</v>
      </c>
      <c r="BG191" t="s">
        <v>3</v>
      </c>
      <c r="BH191">
        <v>3</v>
      </c>
      <c r="BI191">
        <v>1</v>
      </c>
      <c r="BJ191" t="s">
        <v>3</v>
      </c>
      <c r="BM191">
        <v>1100</v>
      </c>
      <c r="BN191">
        <v>0</v>
      </c>
      <c r="BO191" t="s">
        <v>3</v>
      </c>
      <c r="BP191">
        <v>0</v>
      </c>
      <c r="BQ191">
        <v>8</v>
      </c>
      <c r="BR191">
        <v>0</v>
      </c>
      <c r="BS191">
        <v>1</v>
      </c>
      <c r="BT191">
        <v>1</v>
      </c>
      <c r="BU191">
        <v>1</v>
      </c>
      <c r="BV191">
        <v>1</v>
      </c>
      <c r="BW191">
        <v>1</v>
      </c>
      <c r="BX191">
        <v>1</v>
      </c>
      <c r="BY191" t="s">
        <v>3</v>
      </c>
      <c r="BZ191">
        <v>0</v>
      </c>
      <c r="CA191">
        <v>0</v>
      </c>
      <c r="CE191">
        <v>0</v>
      </c>
      <c r="CF191">
        <v>0</v>
      </c>
      <c r="CG191">
        <v>0</v>
      </c>
      <c r="CM191">
        <v>0</v>
      </c>
      <c r="CN191" t="s">
        <v>3</v>
      </c>
      <c r="CO191">
        <v>0</v>
      </c>
      <c r="CP191">
        <f t="shared" si="192"/>
        <v>93.05</v>
      </c>
      <c r="CQ191">
        <f t="shared" si="193"/>
        <v>23.261700000000001</v>
      </c>
      <c r="CR191">
        <f t="shared" si="194"/>
        <v>0</v>
      </c>
      <c r="CS191">
        <f t="shared" si="195"/>
        <v>0</v>
      </c>
      <c r="CT191">
        <f t="shared" si="196"/>
        <v>0</v>
      </c>
      <c r="CU191">
        <f t="shared" si="197"/>
        <v>0</v>
      </c>
      <c r="CV191">
        <f t="shared" si="198"/>
        <v>0</v>
      </c>
      <c r="CW191">
        <f t="shared" si="199"/>
        <v>0</v>
      </c>
      <c r="CX191">
        <f t="shared" si="200"/>
        <v>0</v>
      </c>
      <c r="CY191">
        <f t="shared" si="201"/>
        <v>0</v>
      </c>
      <c r="CZ191">
        <f t="shared" si="202"/>
        <v>0</v>
      </c>
      <c r="DC191" t="s">
        <v>3</v>
      </c>
      <c r="DD191" t="s">
        <v>3</v>
      </c>
      <c r="DE191" t="s">
        <v>3</v>
      </c>
      <c r="DF191" t="s">
        <v>3</v>
      </c>
      <c r="DG191" t="s">
        <v>3</v>
      </c>
      <c r="DH191" t="s">
        <v>3</v>
      </c>
      <c r="DI191" t="s">
        <v>3</v>
      </c>
      <c r="DJ191" t="s">
        <v>3</v>
      </c>
      <c r="DK191" t="s">
        <v>3</v>
      </c>
      <c r="DL191" t="s">
        <v>3</v>
      </c>
      <c r="DM191" t="s">
        <v>3</v>
      </c>
      <c r="DN191">
        <v>0</v>
      </c>
      <c r="DO191">
        <v>0</v>
      </c>
      <c r="DP191">
        <v>1</v>
      </c>
      <c r="DQ191">
        <v>1</v>
      </c>
      <c r="DU191">
        <v>1010</v>
      </c>
      <c r="DV191" t="s">
        <v>278</v>
      </c>
      <c r="DW191" t="s">
        <v>279</v>
      </c>
      <c r="DX191">
        <v>1</v>
      </c>
      <c r="EE191">
        <v>29085693</v>
      </c>
      <c r="EF191">
        <v>8</v>
      </c>
      <c r="EG191" t="s">
        <v>246</v>
      </c>
      <c r="EH191">
        <v>0</v>
      </c>
      <c r="EI191" t="s">
        <v>3</v>
      </c>
      <c r="EJ191">
        <v>1</v>
      </c>
      <c r="EK191">
        <v>1100</v>
      </c>
      <c r="EL191" t="s">
        <v>259</v>
      </c>
      <c r="EM191" t="s">
        <v>260</v>
      </c>
      <c r="EO191" t="s">
        <v>3</v>
      </c>
      <c r="EQ191">
        <v>0</v>
      </c>
      <c r="ER191">
        <v>3.52</v>
      </c>
      <c r="ES191">
        <v>3.71</v>
      </c>
      <c r="ET191">
        <v>0</v>
      </c>
      <c r="EU191">
        <v>0</v>
      </c>
      <c r="EV191">
        <v>0</v>
      </c>
      <c r="EW191">
        <v>0</v>
      </c>
      <c r="EX191">
        <v>0</v>
      </c>
      <c r="EY191">
        <v>0</v>
      </c>
      <c r="EZ191">
        <v>5</v>
      </c>
      <c r="FC191">
        <v>1</v>
      </c>
      <c r="FD191">
        <v>18</v>
      </c>
      <c r="FF191">
        <v>26.08</v>
      </c>
      <c r="FQ191">
        <v>0</v>
      </c>
      <c r="FR191">
        <f t="shared" si="203"/>
        <v>0</v>
      </c>
      <c r="FS191">
        <v>0</v>
      </c>
      <c r="FX191">
        <v>0</v>
      </c>
      <c r="FY191">
        <v>0</v>
      </c>
      <c r="GA191" t="s">
        <v>347</v>
      </c>
      <c r="GD191">
        <v>1</v>
      </c>
      <c r="GF191">
        <v>-788724438</v>
      </c>
      <c r="GG191">
        <v>2</v>
      </c>
      <c r="GH191">
        <v>3</v>
      </c>
      <c r="GI191">
        <v>3</v>
      </c>
      <c r="GJ191">
        <v>0</v>
      </c>
      <c r="GK191">
        <v>0</v>
      </c>
      <c r="GL191">
        <f t="shared" si="204"/>
        <v>0</v>
      </c>
      <c r="GM191">
        <f t="shared" si="205"/>
        <v>93.05</v>
      </c>
      <c r="GN191">
        <f t="shared" si="206"/>
        <v>93.05</v>
      </c>
      <c r="GO191">
        <f t="shared" si="207"/>
        <v>0</v>
      </c>
      <c r="GP191">
        <f t="shared" si="208"/>
        <v>0</v>
      </c>
      <c r="GR191">
        <v>1</v>
      </c>
      <c r="GS191">
        <v>1</v>
      </c>
      <c r="GT191">
        <v>0</v>
      </c>
      <c r="GU191" t="s">
        <v>3</v>
      </c>
      <c r="GV191">
        <f t="shared" si="209"/>
        <v>0</v>
      </c>
      <c r="GW191">
        <v>1</v>
      </c>
      <c r="GX191">
        <f t="shared" si="210"/>
        <v>0</v>
      </c>
      <c r="HA191">
        <v>0</v>
      </c>
      <c r="HB191">
        <v>0</v>
      </c>
      <c r="HC191">
        <f t="shared" si="211"/>
        <v>0</v>
      </c>
      <c r="IK191">
        <v>0</v>
      </c>
    </row>
    <row r="192" spans="1:245">
      <c r="A192">
        <v>17</v>
      </c>
      <c r="B192">
        <v>1</v>
      </c>
      <c r="E192" t="s">
        <v>348</v>
      </c>
      <c r="F192" t="s">
        <v>256</v>
      </c>
      <c r="G192" t="s">
        <v>349</v>
      </c>
      <c r="H192" t="s">
        <v>278</v>
      </c>
      <c r="I192">
        <v>4</v>
      </c>
      <c r="J192">
        <v>0</v>
      </c>
      <c r="O192">
        <f t="shared" si="172"/>
        <v>3541.55</v>
      </c>
      <c r="P192">
        <f t="shared" si="173"/>
        <v>3541.55</v>
      </c>
      <c r="Q192">
        <f t="shared" si="174"/>
        <v>0</v>
      </c>
      <c r="R192">
        <f t="shared" si="175"/>
        <v>0</v>
      </c>
      <c r="S192">
        <f t="shared" si="176"/>
        <v>0</v>
      </c>
      <c r="T192">
        <f t="shared" si="177"/>
        <v>0</v>
      </c>
      <c r="U192">
        <f t="shared" si="178"/>
        <v>0</v>
      </c>
      <c r="V192">
        <f t="shared" si="179"/>
        <v>0</v>
      </c>
      <c r="W192">
        <f t="shared" si="180"/>
        <v>0</v>
      </c>
      <c r="X192">
        <f t="shared" si="181"/>
        <v>0</v>
      </c>
      <c r="Y192">
        <f t="shared" si="182"/>
        <v>0</v>
      </c>
      <c r="AA192">
        <v>37008144</v>
      </c>
      <c r="AB192">
        <f t="shared" si="183"/>
        <v>141.21</v>
      </c>
      <c r="AC192">
        <f t="shared" si="184"/>
        <v>141.21</v>
      </c>
      <c r="AD192">
        <f t="shared" si="185"/>
        <v>0</v>
      </c>
      <c r="AE192">
        <f t="shared" si="186"/>
        <v>0</v>
      </c>
      <c r="AF192">
        <f t="shared" si="187"/>
        <v>0</v>
      </c>
      <c r="AG192">
        <f t="shared" si="188"/>
        <v>0</v>
      </c>
      <c r="AH192">
        <f t="shared" si="189"/>
        <v>0</v>
      </c>
      <c r="AI192">
        <f t="shared" si="190"/>
        <v>0</v>
      </c>
      <c r="AJ192">
        <f t="shared" si="191"/>
        <v>0</v>
      </c>
      <c r="AK192">
        <v>141.21</v>
      </c>
      <c r="AL192">
        <v>141.21</v>
      </c>
      <c r="AM192">
        <v>0</v>
      </c>
      <c r="AN192">
        <v>0</v>
      </c>
      <c r="AO192">
        <v>0</v>
      </c>
      <c r="AP192">
        <v>0</v>
      </c>
      <c r="AQ192">
        <v>0</v>
      </c>
      <c r="AR192">
        <v>0</v>
      </c>
      <c r="AS192">
        <v>0</v>
      </c>
      <c r="AT192">
        <v>0</v>
      </c>
      <c r="AU192">
        <v>0</v>
      </c>
      <c r="AV192">
        <v>1</v>
      </c>
      <c r="AW192">
        <v>1</v>
      </c>
      <c r="AZ192">
        <v>1</v>
      </c>
      <c r="BA192">
        <v>1</v>
      </c>
      <c r="BB192">
        <v>1</v>
      </c>
      <c r="BC192">
        <v>6.27</v>
      </c>
      <c r="BD192" t="s">
        <v>3</v>
      </c>
      <c r="BE192" t="s">
        <v>3</v>
      </c>
      <c r="BF192" t="s">
        <v>3</v>
      </c>
      <c r="BG192" t="s">
        <v>3</v>
      </c>
      <c r="BH192">
        <v>3</v>
      </c>
      <c r="BI192">
        <v>1</v>
      </c>
      <c r="BJ192" t="s">
        <v>3</v>
      </c>
      <c r="BM192">
        <v>1100</v>
      </c>
      <c r="BN192">
        <v>0</v>
      </c>
      <c r="BO192" t="s">
        <v>3</v>
      </c>
      <c r="BP192">
        <v>0</v>
      </c>
      <c r="BQ192">
        <v>8</v>
      </c>
      <c r="BR192">
        <v>0</v>
      </c>
      <c r="BS192">
        <v>1</v>
      </c>
      <c r="BT192">
        <v>1</v>
      </c>
      <c r="BU192">
        <v>1</v>
      </c>
      <c r="BV192">
        <v>1</v>
      </c>
      <c r="BW192">
        <v>1</v>
      </c>
      <c r="BX192">
        <v>1</v>
      </c>
      <c r="BY192" t="s">
        <v>3</v>
      </c>
      <c r="BZ192">
        <v>0</v>
      </c>
      <c r="CA192">
        <v>0</v>
      </c>
      <c r="CE192">
        <v>0</v>
      </c>
      <c r="CF192">
        <v>0</v>
      </c>
      <c r="CG192">
        <v>0</v>
      </c>
      <c r="CM192">
        <v>0</v>
      </c>
      <c r="CN192" t="s">
        <v>3</v>
      </c>
      <c r="CO192">
        <v>0</v>
      </c>
      <c r="CP192">
        <f t="shared" si="192"/>
        <v>3541.55</v>
      </c>
      <c r="CQ192">
        <f t="shared" si="193"/>
        <v>885.38670000000002</v>
      </c>
      <c r="CR192">
        <f t="shared" si="194"/>
        <v>0</v>
      </c>
      <c r="CS192">
        <f t="shared" si="195"/>
        <v>0</v>
      </c>
      <c r="CT192">
        <f t="shared" si="196"/>
        <v>0</v>
      </c>
      <c r="CU192">
        <f t="shared" si="197"/>
        <v>0</v>
      </c>
      <c r="CV192">
        <f t="shared" si="198"/>
        <v>0</v>
      </c>
      <c r="CW192">
        <f t="shared" si="199"/>
        <v>0</v>
      </c>
      <c r="CX192">
        <f t="shared" si="200"/>
        <v>0</v>
      </c>
      <c r="CY192">
        <f t="shared" si="201"/>
        <v>0</v>
      </c>
      <c r="CZ192">
        <f t="shared" si="202"/>
        <v>0</v>
      </c>
      <c r="DC192" t="s">
        <v>3</v>
      </c>
      <c r="DD192" t="s">
        <v>3</v>
      </c>
      <c r="DE192" t="s">
        <v>3</v>
      </c>
      <c r="DF192" t="s">
        <v>3</v>
      </c>
      <c r="DG192" t="s">
        <v>3</v>
      </c>
      <c r="DH192" t="s">
        <v>3</v>
      </c>
      <c r="DI192" t="s">
        <v>3</v>
      </c>
      <c r="DJ192" t="s">
        <v>3</v>
      </c>
      <c r="DK192" t="s">
        <v>3</v>
      </c>
      <c r="DL192" t="s">
        <v>3</v>
      </c>
      <c r="DM192" t="s">
        <v>3</v>
      </c>
      <c r="DN192">
        <v>0</v>
      </c>
      <c r="DO192">
        <v>0</v>
      </c>
      <c r="DP192">
        <v>1</v>
      </c>
      <c r="DQ192">
        <v>1</v>
      </c>
      <c r="DU192">
        <v>1010</v>
      </c>
      <c r="DV192" t="s">
        <v>278</v>
      </c>
      <c r="DW192" t="s">
        <v>279</v>
      </c>
      <c r="DX192">
        <v>1</v>
      </c>
      <c r="EE192">
        <v>29085693</v>
      </c>
      <c r="EF192">
        <v>8</v>
      </c>
      <c r="EG192" t="s">
        <v>246</v>
      </c>
      <c r="EH192">
        <v>0</v>
      </c>
      <c r="EI192" t="s">
        <v>3</v>
      </c>
      <c r="EJ192">
        <v>1</v>
      </c>
      <c r="EK192">
        <v>1100</v>
      </c>
      <c r="EL192" t="s">
        <v>259</v>
      </c>
      <c r="EM192" t="s">
        <v>260</v>
      </c>
      <c r="EO192" t="s">
        <v>3</v>
      </c>
      <c r="EQ192">
        <v>0</v>
      </c>
      <c r="ER192">
        <v>141.21</v>
      </c>
      <c r="ES192">
        <v>141.21</v>
      </c>
      <c r="ET192">
        <v>0</v>
      </c>
      <c r="EU192">
        <v>0</v>
      </c>
      <c r="EV192">
        <v>0</v>
      </c>
      <c r="EW192">
        <v>0</v>
      </c>
      <c r="EX192">
        <v>0</v>
      </c>
      <c r="EY192">
        <v>0</v>
      </c>
      <c r="EZ192">
        <v>5</v>
      </c>
      <c r="FC192">
        <v>1</v>
      </c>
      <c r="FD192">
        <v>18</v>
      </c>
      <c r="FF192">
        <v>993.9</v>
      </c>
      <c r="FQ192">
        <v>0</v>
      </c>
      <c r="FR192">
        <f t="shared" si="203"/>
        <v>0</v>
      </c>
      <c r="FS192">
        <v>0</v>
      </c>
      <c r="FX192">
        <v>0</v>
      </c>
      <c r="FY192">
        <v>0</v>
      </c>
      <c r="GA192" t="s">
        <v>350</v>
      </c>
      <c r="GD192">
        <v>1</v>
      </c>
      <c r="GF192">
        <v>-378652529</v>
      </c>
      <c r="GG192">
        <v>2</v>
      </c>
      <c r="GH192">
        <v>3</v>
      </c>
      <c r="GI192">
        <v>3</v>
      </c>
      <c r="GJ192">
        <v>0</v>
      </c>
      <c r="GK192">
        <v>0</v>
      </c>
      <c r="GL192">
        <f t="shared" si="204"/>
        <v>0</v>
      </c>
      <c r="GM192">
        <f t="shared" si="205"/>
        <v>3541.55</v>
      </c>
      <c r="GN192">
        <f t="shared" si="206"/>
        <v>3541.55</v>
      </c>
      <c r="GO192">
        <f t="shared" si="207"/>
        <v>0</v>
      </c>
      <c r="GP192">
        <f t="shared" si="208"/>
        <v>0</v>
      </c>
      <c r="GR192">
        <v>1</v>
      </c>
      <c r="GS192">
        <v>1</v>
      </c>
      <c r="GT192">
        <v>0</v>
      </c>
      <c r="GU192" t="s">
        <v>3</v>
      </c>
      <c r="GV192">
        <f t="shared" si="209"/>
        <v>0</v>
      </c>
      <c r="GW192">
        <v>1</v>
      </c>
      <c r="GX192">
        <f t="shared" si="210"/>
        <v>0</v>
      </c>
      <c r="HA192">
        <v>0</v>
      </c>
      <c r="HB192">
        <v>0</v>
      </c>
      <c r="HC192">
        <f t="shared" si="211"/>
        <v>0</v>
      </c>
      <c r="IK192">
        <v>0</v>
      </c>
    </row>
    <row r="193" spans="1:245">
      <c r="A193">
        <v>17</v>
      </c>
      <c r="B193">
        <v>1</v>
      </c>
      <c r="E193" t="s">
        <v>3</v>
      </c>
      <c r="F193" t="s">
        <v>351</v>
      </c>
      <c r="G193" t="s">
        <v>352</v>
      </c>
      <c r="H193" t="s">
        <v>40</v>
      </c>
      <c r="I193">
        <v>0</v>
      </c>
      <c r="J193">
        <v>0</v>
      </c>
      <c r="O193">
        <f t="shared" si="172"/>
        <v>0</v>
      </c>
      <c r="P193">
        <f t="shared" si="173"/>
        <v>0</v>
      </c>
      <c r="Q193">
        <f t="shared" si="174"/>
        <v>0</v>
      </c>
      <c r="R193">
        <f t="shared" si="175"/>
        <v>0</v>
      </c>
      <c r="S193">
        <f t="shared" si="176"/>
        <v>0</v>
      </c>
      <c r="T193">
        <f t="shared" si="177"/>
        <v>0</v>
      </c>
      <c r="U193">
        <f t="shared" si="178"/>
        <v>0</v>
      </c>
      <c r="V193">
        <f t="shared" si="179"/>
        <v>0</v>
      </c>
      <c r="W193">
        <f t="shared" si="180"/>
        <v>0</v>
      </c>
      <c r="X193">
        <f t="shared" si="181"/>
        <v>0</v>
      </c>
      <c r="Y193">
        <f t="shared" si="182"/>
        <v>0</v>
      </c>
      <c r="AA193">
        <v>-1</v>
      </c>
      <c r="AB193">
        <f t="shared" si="183"/>
        <v>5971</v>
      </c>
      <c r="AC193">
        <f t="shared" si="184"/>
        <v>5971</v>
      </c>
      <c r="AD193">
        <f t="shared" si="185"/>
        <v>0</v>
      </c>
      <c r="AE193">
        <f t="shared" si="186"/>
        <v>0</v>
      </c>
      <c r="AF193">
        <f t="shared" si="187"/>
        <v>0</v>
      </c>
      <c r="AG193">
        <f t="shared" si="188"/>
        <v>0</v>
      </c>
      <c r="AH193">
        <f t="shared" si="189"/>
        <v>0</v>
      </c>
      <c r="AI193">
        <f t="shared" si="190"/>
        <v>0</v>
      </c>
      <c r="AJ193">
        <f t="shared" si="191"/>
        <v>0.34</v>
      </c>
      <c r="AK193">
        <v>5971</v>
      </c>
      <c r="AL193">
        <v>5971</v>
      </c>
      <c r="AM193">
        <v>0</v>
      </c>
      <c r="AN193">
        <v>0</v>
      </c>
      <c r="AO193">
        <v>0</v>
      </c>
      <c r="AP193">
        <v>0</v>
      </c>
      <c r="AQ193">
        <v>0</v>
      </c>
      <c r="AR193">
        <v>0</v>
      </c>
      <c r="AS193">
        <v>0.34</v>
      </c>
      <c r="AT193">
        <v>0</v>
      </c>
      <c r="AU193">
        <v>0</v>
      </c>
      <c r="AV193">
        <v>1</v>
      </c>
      <c r="AW193">
        <v>1</v>
      </c>
      <c r="AZ193">
        <v>1</v>
      </c>
      <c r="BA193">
        <v>1</v>
      </c>
      <c r="BB193">
        <v>1</v>
      </c>
      <c r="BC193">
        <v>3.65</v>
      </c>
      <c r="BD193" t="s">
        <v>3</v>
      </c>
      <c r="BE193" t="s">
        <v>3</v>
      </c>
      <c r="BF193" t="s">
        <v>3</v>
      </c>
      <c r="BG193" t="s">
        <v>3</v>
      </c>
      <c r="BH193">
        <v>3</v>
      </c>
      <c r="BI193">
        <v>1</v>
      </c>
      <c r="BJ193" t="s">
        <v>353</v>
      </c>
      <c r="BM193">
        <v>500001</v>
      </c>
      <c r="BN193">
        <v>0</v>
      </c>
      <c r="BO193" t="s">
        <v>351</v>
      </c>
      <c r="BP193">
        <v>1</v>
      </c>
      <c r="BQ193">
        <v>8</v>
      </c>
      <c r="BR193">
        <v>0</v>
      </c>
      <c r="BS193">
        <v>1</v>
      </c>
      <c r="BT193">
        <v>1</v>
      </c>
      <c r="BU193">
        <v>1</v>
      </c>
      <c r="BV193">
        <v>1</v>
      </c>
      <c r="BW193">
        <v>1</v>
      </c>
      <c r="BX193">
        <v>1</v>
      </c>
      <c r="BY193" t="s">
        <v>3</v>
      </c>
      <c r="BZ193">
        <v>0</v>
      </c>
      <c r="CA193">
        <v>0</v>
      </c>
      <c r="CE193">
        <v>0</v>
      </c>
      <c r="CF193">
        <v>0</v>
      </c>
      <c r="CG193">
        <v>0</v>
      </c>
      <c r="CM193">
        <v>0</v>
      </c>
      <c r="CN193" t="s">
        <v>3</v>
      </c>
      <c r="CO193">
        <v>0</v>
      </c>
      <c r="CP193">
        <f t="shared" si="192"/>
        <v>0</v>
      </c>
      <c r="CQ193">
        <f t="shared" si="193"/>
        <v>21794.15</v>
      </c>
      <c r="CR193">
        <f t="shared" si="194"/>
        <v>0</v>
      </c>
      <c r="CS193">
        <f t="shared" si="195"/>
        <v>0</v>
      </c>
      <c r="CT193">
        <f t="shared" si="196"/>
        <v>0</v>
      </c>
      <c r="CU193">
        <f t="shared" si="197"/>
        <v>0</v>
      </c>
      <c r="CV193">
        <f t="shared" si="198"/>
        <v>0</v>
      </c>
      <c r="CW193">
        <f t="shared" si="199"/>
        <v>0</v>
      </c>
      <c r="CX193">
        <f t="shared" si="200"/>
        <v>0.34</v>
      </c>
      <c r="CY193">
        <f t="shared" si="201"/>
        <v>0</v>
      </c>
      <c r="CZ193">
        <f t="shared" si="202"/>
        <v>0</v>
      </c>
      <c r="DC193" t="s">
        <v>3</v>
      </c>
      <c r="DD193" t="s">
        <v>3</v>
      </c>
      <c r="DE193" t="s">
        <v>3</v>
      </c>
      <c r="DF193" t="s">
        <v>3</v>
      </c>
      <c r="DG193" t="s">
        <v>3</v>
      </c>
      <c r="DH193" t="s">
        <v>3</v>
      </c>
      <c r="DI193" t="s">
        <v>3</v>
      </c>
      <c r="DJ193" t="s">
        <v>3</v>
      </c>
      <c r="DK193" t="s">
        <v>3</v>
      </c>
      <c r="DL193" t="s">
        <v>3</v>
      </c>
      <c r="DM193" t="s">
        <v>3</v>
      </c>
      <c r="DN193">
        <v>0</v>
      </c>
      <c r="DO193">
        <v>0</v>
      </c>
      <c r="DP193">
        <v>1</v>
      </c>
      <c r="DQ193">
        <v>1</v>
      </c>
      <c r="DU193">
        <v>1010</v>
      </c>
      <c r="DV193" t="s">
        <v>40</v>
      </c>
      <c r="DW193" t="s">
        <v>40</v>
      </c>
      <c r="DX193">
        <v>100</v>
      </c>
      <c r="EE193">
        <v>29085443</v>
      </c>
      <c r="EF193">
        <v>8</v>
      </c>
      <c r="EG193" t="s">
        <v>246</v>
      </c>
      <c r="EH193">
        <v>0</v>
      </c>
      <c r="EI193" t="s">
        <v>3</v>
      </c>
      <c r="EJ193">
        <v>1</v>
      </c>
      <c r="EK193">
        <v>500001</v>
      </c>
      <c r="EL193" t="s">
        <v>247</v>
      </c>
      <c r="EM193" t="s">
        <v>248</v>
      </c>
      <c r="EO193" t="s">
        <v>3</v>
      </c>
      <c r="EQ193">
        <v>1024</v>
      </c>
      <c r="ER193">
        <v>5971</v>
      </c>
      <c r="ES193">
        <v>5971</v>
      </c>
      <c r="ET193">
        <v>0</v>
      </c>
      <c r="EU193">
        <v>0</v>
      </c>
      <c r="EV193">
        <v>0</v>
      </c>
      <c r="EW193">
        <v>0</v>
      </c>
      <c r="EX193">
        <v>0</v>
      </c>
      <c r="EY193">
        <v>0</v>
      </c>
      <c r="FQ193">
        <v>0</v>
      </c>
      <c r="FR193">
        <f t="shared" si="203"/>
        <v>0</v>
      </c>
      <c r="FS193">
        <v>0</v>
      </c>
      <c r="FX193">
        <v>0</v>
      </c>
      <c r="FY193">
        <v>0</v>
      </c>
      <c r="GA193" t="s">
        <v>3</v>
      </c>
      <c r="GD193">
        <v>1</v>
      </c>
      <c r="GF193">
        <v>2092262234</v>
      </c>
      <c r="GG193">
        <v>2</v>
      </c>
      <c r="GH193">
        <v>1</v>
      </c>
      <c r="GI193">
        <v>2</v>
      </c>
      <c r="GJ193">
        <v>0</v>
      </c>
      <c r="GK193">
        <v>0</v>
      </c>
      <c r="GL193">
        <f t="shared" si="204"/>
        <v>0</v>
      </c>
      <c r="GM193">
        <f t="shared" si="205"/>
        <v>0</v>
      </c>
      <c r="GN193">
        <f t="shared" si="206"/>
        <v>0</v>
      </c>
      <c r="GO193">
        <f t="shared" si="207"/>
        <v>0</v>
      </c>
      <c r="GP193">
        <f t="shared" si="208"/>
        <v>0</v>
      </c>
      <c r="GR193">
        <v>0</v>
      </c>
      <c r="GS193">
        <v>0</v>
      </c>
      <c r="GT193">
        <v>0</v>
      </c>
      <c r="GU193" t="s">
        <v>3</v>
      </c>
      <c r="GV193">
        <f t="shared" si="209"/>
        <v>0</v>
      </c>
      <c r="GW193">
        <v>1</v>
      </c>
      <c r="GX193">
        <f t="shared" si="210"/>
        <v>0</v>
      </c>
      <c r="HA193">
        <v>0</v>
      </c>
      <c r="HB193">
        <v>0</v>
      </c>
      <c r="HC193">
        <f t="shared" si="211"/>
        <v>0</v>
      </c>
      <c r="IK193">
        <v>0</v>
      </c>
    </row>
    <row r="194" spans="1:245">
      <c r="A194">
        <v>17</v>
      </c>
      <c r="B194">
        <v>1</v>
      </c>
      <c r="E194" t="s">
        <v>3</v>
      </c>
      <c r="F194" t="s">
        <v>256</v>
      </c>
      <c r="G194" t="s">
        <v>354</v>
      </c>
      <c r="H194" t="s">
        <v>278</v>
      </c>
      <c r="I194">
        <f>ROUND(16+14,9)</f>
        <v>30</v>
      </c>
      <c r="J194">
        <v>0</v>
      </c>
      <c r="O194">
        <f t="shared" si="172"/>
        <v>6096.32</v>
      </c>
      <c r="P194">
        <f t="shared" si="173"/>
        <v>6096.32</v>
      </c>
      <c r="Q194">
        <f t="shared" si="174"/>
        <v>0</v>
      </c>
      <c r="R194">
        <f t="shared" si="175"/>
        <v>0</v>
      </c>
      <c r="S194">
        <f t="shared" si="176"/>
        <v>0</v>
      </c>
      <c r="T194">
        <f t="shared" si="177"/>
        <v>0</v>
      </c>
      <c r="U194">
        <f t="shared" si="178"/>
        <v>0</v>
      </c>
      <c r="V194">
        <f t="shared" si="179"/>
        <v>0</v>
      </c>
      <c r="W194">
        <f t="shared" si="180"/>
        <v>0</v>
      </c>
      <c r="X194">
        <f t="shared" si="181"/>
        <v>0</v>
      </c>
      <c r="Y194">
        <f t="shared" si="182"/>
        <v>0</v>
      </c>
      <c r="AA194">
        <v>-1</v>
      </c>
      <c r="AB194">
        <f t="shared" si="183"/>
        <v>32.409999999999997</v>
      </c>
      <c r="AC194">
        <f t="shared" si="184"/>
        <v>32.409999999999997</v>
      </c>
      <c r="AD194">
        <f t="shared" si="185"/>
        <v>0</v>
      </c>
      <c r="AE194">
        <f t="shared" si="186"/>
        <v>0</v>
      </c>
      <c r="AF194">
        <f t="shared" si="187"/>
        <v>0</v>
      </c>
      <c r="AG194">
        <f t="shared" si="188"/>
        <v>0</v>
      </c>
      <c r="AH194">
        <f t="shared" si="189"/>
        <v>0</v>
      </c>
      <c r="AI194">
        <f t="shared" si="190"/>
        <v>0</v>
      </c>
      <c r="AJ194">
        <f t="shared" si="191"/>
        <v>0</v>
      </c>
      <c r="AK194">
        <v>32.409999999999997</v>
      </c>
      <c r="AL194">
        <v>32.409999999999997</v>
      </c>
      <c r="AM194">
        <v>0</v>
      </c>
      <c r="AN194">
        <v>0</v>
      </c>
      <c r="AO194">
        <v>0</v>
      </c>
      <c r="AP194">
        <v>0</v>
      </c>
      <c r="AQ194">
        <v>0</v>
      </c>
      <c r="AR194">
        <v>0</v>
      </c>
      <c r="AS194">
        <v>0</v>
      </c>
      <c r="AT194">
        <v>0</v>
      </c>
      <c r="AU194">
        <v>0</v>
      </c>
      <c r="AV194">
        <v>1</v>
      </c>
      <c r="AW194">
        <v>1</v>
      </c>
      <c r="AZ194">
        <v>1</v>
      </c>
      <c r="BA194">
        <v>1</v>
      </c>
      <c r="BB194">
        <v>1</v>
      </c>
      <c r="BC194">
        <v>6.27</v>
      </c>
      <c r="BD194" t="s">
        <v>3</v>
      </c>
      <c r="BE194" t="s">
        <v>3</v>
      </c>
      <c r="BF194" t="s">
        <v>3</v>
      </c>
      <c r="BG194" t="s">
        <v>3</v>
      </c>
      <c r="BH194">
        <v>3</v>
      </c>
      <c r="BI194">
        <v>1</v>
      </c>
      <c r="BJ194" t="s">
        <v>3</v>
      </c>
      <c r="BM194">
        <v>1100</v>
      </c>
      <c r="BN194">
        <v>0</v>
      </c>
      <c r="BO194" t="s">
        <v>3</v>
      </c>
      <c r="BP194">
        <v>0</v>
      </c>
      <c r="BQ194">
        <v>8</v>
      </c>
      <c r="BR194">
        <v>0</v>
      </c>
      <c r="BS194">
        <v>1</v>
      </c>
      <c r="BT194">
        <v>1</v>
      </c>
      <c r="BU194">
        <v>1</v>
      </c>
      <c r="BV194">
        <v>1</v>
      </c>
      <c r="BW194">
        <v>1</v>
      </c>
      <c r="BX194">
        <v>1</v>
      </c>
      <c r="BY194" t="s">
        <v>3</v>
      </c>
      <c r="BZ194">
        <v>0</v>
      </c>
      <c r="CA194">
        <v>0</v>
      </c>
      <c r="CE194">
        <v>0</v>
      </c>
      <c r="CF194">
        <v>0</v>
      </c>
      <c r="CG194">
        <v>0</v>
      </c>
      <c r="CM194">
        <v>0</v>
      </c>
      <c r="CN194" t="s">
        <v>3</v>
      </c>
      <c r="CO194">
        <v>0</v>
      </c>
      <c r="CP194">
        <f t="shared" si="192"/>
        <v>6096.32</v>
      </c>
      <c r="CQ194">
        <f t="shared" si="193"/>
        <v>203.2107</v>
      </c>
      <c r="CR194">
        <f t="shared" si="194"/>
        <v>0</v>
      </c>
      <c r="CS194">
        <f t="shared" si="195"/>
        <v>0</v>
      </c>
      <c r="CT194">
        <f t="shared" si="196"/>
        <v>0</v>
      </c>
      <c r="CU194">
        <f t="shared" si="197"/>
        <v>0</v>
      </c>
      <c r="CV194">
        <f t="shared" si="198"/>
        <v>0</v>
      </c>
      <c r="CW194">
        <f t="shared" si="199"/>
        <v>0</v>
      </c>
      <c r="CX194">
        <f t="shared" si="200"/>
        <v>0</v>
      </c>
      <c r="CY194">
        <f t="shared" si="201"/>
        <v>0</v>
      </c>
      <c r="CZ194">
        <f t="shared" si="202"/>
        <v>0</v>
      </c>
      <c r="DC194" t="s">
        <v>3</v>
      </c>
      <c r="DD194" t="s">
        <v>3</v>
      </c>
      <c r="DE194" t="s">
        <v>3</v>
      </c>
      <c r="DF194" t="s">
        <v>3</v>
      </c>
      <c r="DG194" t="s">
        <v>3</v>
      </c>
      <c r="DH194" t="s">
        <v>3</v>
      </c>
      <c r="DI194" t="s">
        <v>3</v>
      </c>
      <c r="DJ194" t="s">
        <v>3</v>
      </c>
      <c r="DK194" t="s">
        <v>3</v>
      </c>
      <c r="DL194" t="s">
        <v>3</v>
      </c>
      <c r="DM194" t="s">
        <v>3</v>
      </c>
      <c r="DN194">
        <v>0</v>
      </c>
      <c r="DO194">
        <v>0</v>
      </c>
      <c r="DP194">
        <v>1</v>
      </c>
      <c r="DQ194">
        <v>1</v>
      </c>
      <c r="DU194">
        <v>1010</v>
      </c>
      <c r="DV194" t="s">
        <v>278</v>
      </c>
      <c r="DW194" t="s">
        <v>279</v>
      </c>
      <c r="DX194">
        <v>1</v>
      </c>
      <c r="EE194">
        <v>29085693</v>
      </c>
      <c r="EF194">
        <v>8</v>
      </c>
      <c r="EG194" t="s">
        <v>246</v>
      </c>
      <c r="EH194">
        <v>0</v>
      </c>
      <c r="EI194" t="s">
        <v>3</v>
      </c>
      <c r="EJ194">
        <v>1</v>
      </c>
      <c r="EK194">
        <v>1100</v>
      </c>
      <c r="EL194" t="s">
        <v>259</v>
      </c>
      <c r="EM194" t="s">
        <v>260</v>
      </c>
      <c r="EO194" t="s">
        <v>3</v>
      </c>
      <c r="EQ194">
        <v>1024</v>
      </c>
      <c r="ER194">
        <v>32.409999999999997</v>
      </c>
      <c r="ES194">
        <v>32.409999999999997</v>
      </c>
      <c r="ET194">
        <v>0</v>
      </c>
      <c r="EU194">
        <v>0</v>
      </c>
      <c r="EV194">
        <v>0</v>
      </c>
      <c r="EW194">
        <v>0</v>
      </c>
      <c r="EX194">
        <v>0</v>
      </c>
      <c r="EY194">
        <v>0</v>
      </c>
      <c r="EZ194">
        <v>5</v>
      </c>
      <c r="FC194">
        <v>1</v>
      </c>
      <c r="FD194">
        <v>18</v>
      </c>
      <c r="FF194">
        <v>228.1</v>
      </c>
      <c r="FQ194">
        <v>0</v>
      </c>
      <c r="FR194">
        <f t="shared" si="203"/>
        <v>0</v>
      </c>
      <c r="FS194">
        <v>0</v>
      </c>
      <c r="FX194">
        <v>0</v>
      </c>
      <c r="FY194">
        <v>0</v>
      </c>
      <c r="GA194" t="s">
        <v>355</v>
      </c>
      <c r="GD194">
        <v>1</v>
      </c>
      <c r="GF194">
        <v>1239512533</v>
      </c>
      <c r="GG194">
        <v>2</v>
      </c>
      <c r="GH194">
        <v>3</v>
      </c>
      <c r="GI194">
        <v>3</v>
      </c>
      <c r="GJ194">
        <v>0</v>
      </c>
      <c r="GK194">
        <v>0</v>
      </c>
      <c r="GL194">
        <f t="shared" si="204"/>
        <v>0</v>
      </c>
      <c r="GM194">
        <f t="shared" si="205"/>
        <v>6096.32</v>
      </c>
      <c r="GN194">
        <f t="shared" si="206"/>
        <v>6096.32</v>
      </c>
      <c r="GO194">
        <f t="shared" si="207"/>
        <v>0</v>
      </c>
      <c r="GP194">
        <f t="shared" si="208"/>
        <v>0</v>
      </c>
      <c r="GR194">
        <v>1</v>
      </c>
      <c r="GS194">
        <v>1</v>
      </c>
      <c r="GT194">
        <v>0</v>
      </c>
      <c r="GU194" t="s">
        <v>3</v>
      </c>
      <c r="GV194">
        <f t="shared" si="209"/>
        <v>0</v>
      </c>
      <c r="GW194">
        <v>1</v>
      </c>
      <c r="GX194">
        <f t="shared" si="210"/>
        <v>0</v>
      </c>
      <c r="HA194">
        <v>0</v>
      </c>
      <c r="HB194">
        <v>0</v>
      </c>
      <c r="HC194">
        <f t="shared" si="211"/>
        <v>0</v>
      </c>
      <c r="IK194">
        <v>0</v>
      </c>
    </row>
    <row r="195" spans="1:245">
      <c r="A195">
        <v>17</v>
      </c>
      <c r="B195">
        <v>1</v>
      </c>
      <c r="E195" t="s">
        <v>356</v>
      </c>
      <c r="F195" t="s">
        <v>256</v>
      </c>
      <c r="G195" t="s">
        <v>357</v>
      </c>
      <c r="H195" t="s">
        <v>278</v>
      </c>
      <c r="I195">
        <v>4</v>
      </c>
      <c r="J195">
        <v>0</v>
      </c>
      <c r="O195">
        <f t="shared" si="172"/>
        <v>1077.19</v>
      </c>
      <c r="P195">
        <f t="shared" si="173"/>
        <v>1077.19</v>
      </c>
      <c r="Q195">
        <f t="shared" si="174"/>
        <v>0</v>
      </c>
      <c r="R195">
        <f t="shared" si="175"/>
        <v>0</v>
      </c>
      <c r="S195">
        <f t="shared" si="176"/>
        <v>0</v>
      </c>
      <c r="T195">
        <f t="shared" si="177"/>
        <v>0</v>
      </c>
      <c r="U195">
        <f t="shared" si="178"/>
        <v>0</v>
      </c>
      <c r="V195">
        <f t="shared" si="179"/>
        <v>0</v>
      </c>
      <c r="W195">
        <f t="shared" si="180"/>
        <v>0</v>
      </c>
      <c r="X195">
        <f t="shared" si="181"/>
        <v>0</v>
      </c>
      <c r="Y195">
        <f t="shared" si="182"/>
        <v>0</v>
      </c>
      <c r="AA195">
        <v>37008144</v>
      </c>
      <c r="AB195">
        <f t="shared" si="183"/>
        <v>42.95</v>
      </c>
      <c r="AC195">
        <f t="shared" si="184"/>
        <v>42.95</v>
      </c>
      <c r="AD195">
        <f t="shared" si="185"/>
        <v>0</v>
      </c>
      <c r="AE195">
        <f t="shared" si="186"/>
        <v>0</v>
      </c>
      <c r="AF195">
        <f t="shared" si="187"/>
        <v>0</v>
      </c>
      <c r="AG195">
        <f t="shared" si="188"/>
        <v>0</v>
      </c>
      <c r="AH195">
        <f t="shared" si="189"/>
        <v>0</v>
      </c>
      <c r="AI195">
        <f t="shared" si="190"/>
        <v>0</v>
      </c>
      <c r="AJ195">
        <f t="shared" si="191"/>
        <v>0</v>
      </c>
      <c r="AK195">
        <v>42.95</v>
      </c>
      <c r="AL195">
        <v>42.95</v>
      </c>
      <c r="AM195">
        <v>0</v>
      </c>
      <c r="AN195">
        <v>0</v>
      </c>
      <c r="AO195">
        <v>0</v>
      </c>
      <c r="AP195">
        <v>0</v>
      </c>
      <c r="AQ195">
        <v>0</v>
      </c>
      <c r="AR195">
        <v>0</v>
      </c>
      <c r="AS195">
        <v>0</v>
      </c>
      <c r="AT195">
        <v>0</v>
      </c>
      <c r="AU195">
        <v>0</v>
      </c>
      <c r="AV195">
        <v>1</v>
      </c>
      <c r="AW195">
        <v>1</v>
      </c>
      <c r="AZ195">
        <v>1</v>
      </c>
      <c r="BA195">
        <v>1</v>
      </c>
      <c r="BB195">
        <v>1</v>
      </c>
      <c r="BC195">
        <v>6.27</v>
      </c>
      <c r="BD195" t="s">
        <v>3</v>
      </c>
      <c r="BE195" t="s">
        <v>3</v>
      </c>
      <c r="BF195" t="s">
        <v>3</v>
      </c>
      <c r="BG195" t="s">
        <v>3</v>
      </c>
      <c r="BH195">
        <v>3</v>
      </c>
      <c r="BI195">
        <v>1</v>
      </c>
      <c r="BJ195" t="s">
        <v>3</v>
      </c>
      <c r="BM195">
        <v>1100</v>
      </c>
      <c r="BN195">
        <v>0</v>
      </c>
      <c r="BO195" t="s">
        <v>3</v>
      </c>
      <c r="BP195">
        <v>0</v>
      </c>
      <c r="BQ195">
        <v>8</v>
      </c>
      <c r="BR195">
        <v>0</v>
      </c>
      <c r="BS195">
        <v>1</v>
      </c>
      <c r="BT195">
        <v>1</v>
      </c>
      <c r="BU195">
        <v>1</v>
      </c>
      <c r="BV195">
        <v>1</v>
      </c>
      <c r="BW195">
        <v>1</v>
      </c>
      <c r="BX195">
        <v>1</v>
      </c>
      <c r="BY195" t="s">
        <v>3</v>
      </c>
      <c r="BZ195">
        <v>0</v>
      </c>
      <c r="CA195">
        <v>0</v>
      </c>
      <c r="CE195">
        <v>0</v>
      </c>
      <c r="CF195">
        <v>0</v>
      </c>
      <c r="CG195">
        <v>0</v>
      </c>
      <c r="CM195">
        <v>0</v>
      </c>
      <c r="CN195" t="s">
        <v>3</v>
      </c>
      <c r="CO195">
        <v>0</v>
      </c>
      <c r="CP195">
        <f t="shared" si="192"/>
        <v>1077.19</v>
      </c>
      <c r="CQ195">
        <f t="shared" si="193"/>
        <v>269.29649999999998</v>
      </c>
      <c r="CR195">
        <f t="shared" si="194"/>
        <v>0</v>
      </c>
      <c r="CS195">
        <f t="shared" si="195"/>
        <v>0</v>
      </c>
      <c r="CT195">
        <f t="shared" si="196"/>
        <v>0</v>
      </c>
      <c r="CU195">
        <f t="shared" si="197"/>
        <v>0</v>
      </c>
      <c r="CV195">
        <f t="shared" si="198"/>
        <v>0</v>
      </c>
      <c r="CW195">
        <f t="shared" si="199"/>
        <v>0</v>
      </c>
      <c r="CX195">
        <f t="shared" si="200"/>
        <v>0</v>
      </c>
      <c r="CY195">
        <f t="shared" si="201"/>
        <v>0</v>
      </c>
      <c r="CZ195">
        <f t="shared" si="202"/>
        <v>0</v>
      </c>
      <c r="DC195" t="s">
        <v>3</v>
      </c>
      <c r="DD195" t="s">
        <v>3</v>
      </c>
      <c r="DE195" t="s">
        <v>3</v>
      </c>
      <c r="DF195" t="s">
        <v>3</v>
      </c>
      <c r="DG195" t="s">
        <v>3</v>
      </c>
      <c r="DH195" t="s">
        <v>3</v>
      </c>
      <c r="DI195" t="s">
        <v>3</v>
      </c>
      <c r="DJ195" t="s">
        <v>3</v>
      </c>
      <c r="DK195" t="s">
        <v>3</v>
      </c>
      <c r="DL195" t="s">
        <v>3</v>
      </c>
      <c r="DM195" t="s">
        <v>3</v>
      </c>
      <c r="DN195">
        <v>0</v>
      </c>
      <c r="DO195">
        <v>0</v>
      </c>
      <c r="DP195">
        <v>1</v>
      </c>
      <c r="DQ195">
        <v>1</v>
      </c>
      <c r="DU195">
        <v>1010</v>
      </c>
      <c r="DV195" t="s">
        <v>278</v>
      </c>
      <c r="DW195" t="s">
        <v>279</v>
      </c>
      <c r="DX195">
        <v>1</v>
      </c>
      <c r="EE195">
        <v>29085693</v>
      </c>
      <c r="EF195">
        <v>8</v>
      </c>
      <c r="EG195" t="s">
        <v>246</v>
      </c>
      <c r="EH195">
        <v>0</v>
      </c>
      <c r="EI195" t="s">
        <v>3</v>
      </c>
      <c r="EJ195">
        <v>1</v>
      </c>
      <c r="EK195">
        <v>1100</v>
      </c>
      <c r="EL195" t="s">
        <v>259</v>
      </c>
      <c r="EM195" t="s">
        <v>260</v>
      </c>
      <c r="EO195" t="s">
        <v>3</v>
      </c>
      <c r="EQ195">
        <v>0</v>
      </c>
      <c r="ER195">
        <v>43.65</v>
      </c>
      <c r="ES195">
        <v>42.95</v>
      </c>
      <c r="ET195">
        <v>0</v>
      </c>
      <c r="EU195">
        <v>0</v>
      </c>
      <c r="EV195">
        <v>0</v>
      </c>
      <c r="EW195">
        <v>0</v>
      </c>
      <c r="EX195">
        <v>0</v>
      </c>
      <c r="EY195">
        <v>0</v>
      </c>
      <c r="EZ195">
        <v>5</v>
      </c>
      <c r="FC195">
        <v>1</v>
      </c>
      <c r="FD195">
        <v>18</v>
      </c>
      <c r="FF195">
        <v>302.27999999999997</v>
      </c>
      <c r="FQ195">
        <v>0</v>
      </c>
      <c r="FR195">
        <f t="shared" si="203"/>
        <v>0</v>
      </c>
      <c r="FS195">
        <v>0</v>
      </c>
      <c r="FX195">
        <v>0</v>
      </c>
      <c r="FY195">
        <v>0</v>
      </c>
      <c r="GA195" t="s">
        <v>358</v>
      </c>
      <c r="GD195">
        <v>1</v>
      </c>
      <c r="GF195">
        <v>-1497677266</v>
      </c>
      <c r="GG195">
        <v>2</v>
      </c>
      <c r="GH195">
        <v>3</v>
      </c>
      <c r="GI195">
        <v>3</v>
      </c>
      <c r="GJ195">
        <v>0</v>
      </c>
      <c r="GK195">
        <v>0</v>
      </c>
      <c r="GL195">
        <f t="shared" si="204"/>
        <v>0</v>
      </c>
      <c r="GM195">
        <f t="shared" si="205"/>
        <v>1077.19</v>
      </c>
      <c r="GN195">
        <f t="shared" si="206"/>
        <v>1077.19</v>
      </c>
      <c r="GO195">
        <f t="shared" si="207"/>
        <v>0</v>
      </c>
      <c r="GP195">
        <f t="shared" si="208"/>
        <v>0</v>
      </c>
      <c r="GR195">
        <v>1</v>
      </c>
      <c r="GS195">
        <v>1</v>
      </c>
      <c r="GT195">
        <v>0</v>
      </c>
      <c r="GU195" t="s">
        <v>3</v>
      </c>
      <c r="GV195">
        <f t="shared" si="209"/>
        <v>0</v>
      </c>
      <c r="GW195">
        <v>1</v>
      </c>
      <c r="GX195">
        <f t="shared" si="210"/>
        <v>0</v>
      </c>
      <c r="HA195">
        <v>0</v>
      </c>
      <c r="HB195">
        <v>0</v>
      </c>
      <c r="HC195">
        <f t="shared" si="211"/>
        <v>0</v>
      </c>
      <c r="IK195">
        <v>0</v>
      </c>
    </row>
    <row r="196" spans="1:245">
      <c r="A196">
        <v>17</v>
      </c>
      <c r="B196">
        <v>1</v>
      </c>
      <c r="E196" t="s">
        <v>3</v>
      </c>
      <c r="F196" t="s">
        <v>359</v>
      </c>
      <c r="G196" t="s">
        <v>360</v>
      </c>
      <c r="H196" t="s">
        <v>361</v>
      </c>
      <c r="I196">
        <f>ROUND(7/10,9)</f>
        <v>0.7</v>
      </c>
      <c r="J196">
        <v>0</v>
      </c>
      <c r="O196">
        <f t="shared" si="172"/>
        <v>382.48</v>
      </c>
      <c r="P196">
        <f t="shared" si="173"/>
        <v>382.48</v>
      </c>
      <c r="Q196">
        <f t="shared" si="174"/>
        <v>0</v>
      </c>
      <c r="R196">
        <f t="shared" si="175"/>
        <v>0</v>
      </c>
      <c r="S196">
        <f t="shared" si="176"/>
        <v>0</v>
      </c>
      <c r="T196">
        <f t="shared" si="177"/>
        <v>0</v>
      </c>
      <c r="U196">
        <f t="shared" si="178"/>
        <v>0</v>
      </c>
      <c r="V196">
        <f t="shared" si="179"/>
        <v>0</v>
      </c>
      <c r="W196">
        <f t="shared" si="180"/>
        <v>0.05</v>
      </c>
      <c r="X196">
        <f t="shared" si="181"/>
        <v>0</v>
      </c>
      <c r="Y196">
        <f t="shared" si="182"/>
        <v>0</v>
      </c>
      <c r="AA196">
        <v>-1</v>
      </c>
      <c r="AB196">
        <f t="shared" si="183"/>
        <v>119.3</v>
      </c>
      <c r="AC196">
        <f t="shared" si="184"/>
        <v>119.3</v>
      </c>
      <c r="AD196">
        <f t="shared" si="185"/>
        <v>0</v>
      </c>
      <c r="AE196">
        <f t="shared" si="186"/>
        <v>0</v>
      </c>
      <c r="AF196">
        <f t="shared" si="187"/>
        <v>0</v>
      </c>
      <c r="AG196">
        <f t="shared" si="188"/>
        <v>0</v>
      </c>
      <c r="AH196">
        <f t="shared" si="189"/>
        <v>0</v>
      </c>
      <c r="AI196">
        <f t="shared" si="190"/>
        <v>0</v>
      </c>
      <c r="AJ196">
        <f t="shared" si="191"/>
        <v>7.0000000000000007E-2</v>
      </c>
      <c r="AK196">
        <v>119.3</v>
      </c>
      <c r="AL196">
        <v>119.3</v>
      </c>
      <c r="AM196">
        <v>0</v>
      </c>
      <c r="AN196">
        <v>0</v>
      </c>
      <c r="AO196">
        <v>0</v>
      </c>
      <c r="AP196">
        <v>0</v>
      </c>
      <c r="AQ196">
        <v>0</v>
      </c>
      <c r="AR196">
        <v>0</v>
      </c>
      <c r="AS196">
        <v>7.0000000000000007E-2</v>
      </c>
      <c r="AT196">
        <v>0</v>
      </c>
      <c r="AU196">
        <v>0</v>
      </c>
      <c r="AV196">
        <v>1</v>
      </c>
      <c r="AW196">
        <v>1</v>
      </c>
      <c r="AZ196">
        <v>1</v>
      </c>
      <c r="BA196">
        <v>1</v>
      </c>
      <c r="BB196">
        <v>1</v>
      </c>
      <c r="BC196">
        <v>4.58</v>
      </c>
      <c r="BD196" t="s">
        <v>3</v>
      </c>
      <c r="BE196" t="s">
        <v>3</v>
      </c>
      <c r="BF196" t="s">
        <v>3</v>
      </c>
      <c r="BG196" t="s">
        <v>3</v>
      </c>
      <c r="BH196">
        <v>3</v>
      </c>
      <c r="BI196">
        <v>2</v>
      </c>
      <c r="BJ196" t="s">
        <v>362</v>
      </c>
      <c r="BM196">
        <v>500002</v>
      </c>
      <c r="BN196">
        <v>0</v>
      </c>
      <c r="BO196" t="s">
        <v>359</v>
      </c>
      <c r="BP196">
        <v>1</v>
      </c>
      <c r="BQ196">
        <v>12</v>
      </c>
      <c r="BR196">
        <v>0</v>
      </c>
      <c r="BS196">
        <v>1</v>
      </c>
      <c r="BT196">
        <v>1</v>
      </c>
      <c r="BU196">
        <v>1</v>
      </c>
      <c r="BV196">
        <v>1</v>
      </c>
      <c r="BW196">
        <v>1</v>
      </c>
      <c r="BX196">
        <v>1</v>
      </c>
      <c r="BY196" t="s">
        <v>3</v>
      </c>
      <c r="BZ196">
        <v>0</v>
      </c>
      <c r="CA196">
        <v>0</v>
      </c>
      <c r="CE196">
        <v>0</v>
      </c>
      <c r="CF196">
        <v>0</v>
      </c>
      <c r="CG196">
        <v>0</v>
      </c>
      <c r="CM196">
        <v>0</v>
      </c>
      <c r="CN196" t="s">
        <v>3</v>
      </c>
      <c r="CO196">
        <v>0</v>
      </c>
      <c r="CP196">
        <f t="shared" si="192"/>
        <v>382.48</v>
      </c>
      <c r="CQ196">
        <f t="shared" si="193"/>
        <v>546.39400000000001</v>
      </c>
      <c r="CR196">
        <f t="shared" si="194"/>
        <v>0</v>
      </c>
      <c r="CS196">
        <f t="shared" si="195"/>
        <v>0</v>
      </c>
      <c r="CT196">
        <f t="shared" si="196"/>
        <v>0</v>
      </c>
      <c r="CU196">
        <f t="shared" si="197"/>
        <v>0</v>
      </c>
      <c r="CV196">
        <f t="shared" si="198"/>
        <v>0</v>
      </c>
      <c r="CW196">
        <f t="shared" si="199"/>
        <v>0</v>
      </c>
      <c r="CX196">
        <f t="shared" si="200"/>
        <v>7.0000000000000007E-2</v>
      </c>
      <c r="CY196">
        <f t="shared" si="201"/>
        <v>0</v>
      </c>
      <c r="CZ196">
        <f t="shared" si="202"/>
        <v>0</v>
      </c>
      <c r="DC196" t="s">
        <v>3</v>
      </c>
      <c r="DD196" t="s">
        <v>3</v>
      </c>
      <c r="DE196" t="s">
        <v>3</v>
      </c>
      <c r="DF196" t="s">
        <v>3</v>
      </c>
      <c r="DG196" t="s">
        <v>3</v>
      </c>
      <c r="DH196" t="s">
        <v>3</v>
      </c>
      <c r="DI196" t="s">
        <v>3</v>
      </c>
      <c r="DJ196" t="s">
        <v>3</v>
      </c>
      <c r="DK196" t="s">
        <v>3</v>
      </c>
      <c r="DL196" t="s">
        <v>3</v>
      </c>
      <c r="DM196" t="s">
        <v>3</v>
      </c>
      <c r="DN196">
        <v>0</v>
      </c>
      <c r="DO196">
        <v>0</v>
      </c>
      <c r="DP196">
        <v>1</v>
      </c>
      <c r="DQ196">
        <v>1</v>
      </c>
      <c r="DU196">
        <v>1003</v>
      </c>
      <c r="DV196" t="s">
        <v>361</v>
      </c>
      <c r="DW196" t="s">
        <v>361</v>
      </c>
      <c r="DX196">
        <v>10</v>
      </c>
      <c r="EE196">
        <v>29085444</v>
      </c>
      <c r="EF196">
        <v>12</v>
      </c>
      <c r="EG196" t="s">
        <v>265</v>
      </c>
      <c r="EH196">
        <v>0</v>
      </c>
      <c r="EI196" t="s">
        <v>3</v>
      </c>
      <c r="EJ196">
        <v>2</v>
      </c>
      <c r="EK196">
        <v>500002</v>
      </c>
      <c r="EL196" t="s">
        <v>266</v>
      </c>
      <c r="EM196" t="s">
        <v>267</v>
      </c>
      <c r="EO196" t="s">
        <v>3</v>
      </c>
      <c r="EQ196">
        <v>1024</v>
      </c>
      <c r="ER196">
        <v>119.3</v>
      </c>
      <c r="ES196">
        <v>119.3</v>
      </c>
      <c r="ET196">
        <v>0</v>
      </c>
      <c r="EU196">
        <v>0</v>
      </c>
      <c r="EV196">
        <v>0</v>
      </c>
      <c r="EW196">
        <v>0</v>
      </c>
      <c r="EX196">
        <v>0</v>
      </c>
      <c r="EY196">
        <v>0</v>
      </c>
      <c r="FQ196">
        <v>0</v>
      </c>
      <c r="FR196">
        <f t="shared" si="203"/>
        <v>0</v>
      </c>
      <c r="FS196">
        <v>0</v>
      </c>
      <c r="FX196">
        <v>0</v>
      </c>
      <c r="FY196">
        <v>0</v>
      </c>
      <c r="GA196" t="s">
        <v>3</v>
      </c>
      <c r="GD196">
        <v>1</v>
      </c>
      <c r="GF196">
        <v>2101589028</v>
      </c>
      <c r="GG196">
        <v>2</v>
      </c>
      <c r="GH196">
        <v>1</v>
      </c>
      <c r="GI196">
        <v>2</v>
      </c>
      <c r="GJ196">
        <v>0</v>
      </c>
      <c r="GK196">
        <v>0</v>
      </c>
      <c r="GL196">
        <f t="shared" si="204"/>
        <v>0</v>
      </c>
      <c r="GM196">
        <f t="shared" si="205"/>
        <v>382.48</v>
      </c>
      <c r="GN196">
        <f t="shared" si="206"/>
        <v>0</v>
      </c>
      <c r="GO196">
        <f t="shared" si="207"/>
        <v>382.48</v>
      </c>
      <c r="GP196">
        <f t="shared" si="208"/>
        <v>0</v>
      </c>
      <c r="GR196">
        <v>0</v>
      </c>
      <c r="GS196">
        <v>0</v>
      </c>
      <c r="GT196">
        <v>0</v>
      </c>
      <c r="GU196" t="s">
        <v>3</v>
      </c>
      <c r="GV196">
        <f t="shared" si="209"/>
        <v>0</v>
      </c>
      <c r="GW196">
        <v>1</v>
      </c>
      <c r="GX196">
        <f t="shared" si="210"/>
        <v>0</v>
      </c>
      <c r="HA196">
        <v>0</v>
      </c>
      <c r="HB196">
        <v>0</v>
      </c>
      <c r="HC196">
        <f t="shared" si="211"/>
        <v>0</v>
      </c>
      <c r="IK196">
        <v>0</v>
      </c>
    </row>
    <row r="197" spans="1:245">
      <c r="A197">
        <v>17</v>
      </c>
      <c r="B197">
        <v>1</v>
      </c>
      <c r="E197" t="s">
        <v>3</v>
      </c>
      <c r="F197" t="s">
        <v>363</v>
      </c>
      <c r="G197" t="s">
        <v>364</v>
      </c>
      <c r="H197" t="s">
        <v>186</v>
      </c>
      <c r="I197">
        <v>1</v>
      </c>
      <c r="J197">
        <v>0</v>
      </c>
      <c r="O197">
        <f t="shared" si="172"/>
        <v>4122.49</v>
      </c>
      <c r="P197">
        <f t="shared" si="173"/>
        <v>4122.49</v>
      </c>
      <c r="Q197">
        <f t="shared" si="174"/>
        <v>0</v>
      </c>
      <c r="R197">
        <f t="shared" si="175"/>
        <v>0</v>
      </c>
      <c r="S197">
        <f t="shared" si="176"/>
        <v>0</v>
      </c>
      <c r="T197">
        <f t="shared" si="177"/>
        <v>0</v>
      </c>
      <c r="U197">
        <f t="shared" si="178"/>
        <v>0</v>
      </c>
      <c r="V197">
        <f t="shared" si="179"/>
        <v>0</v>
      </c>
      <c r="W197">
        <f t="shared" si="180"/>
        <v>0.11</v>
      </c>
      <c r="X197">
        <f t="shared" si="181"/>
        <v>0</v>
      </c>
      <c r="Y197">
        <f t="shared" si="182"/>
        <v>0</v>
      </c>
      <c r="AA197">
        <v>-1</v>
      </c>
      <c r="AB197">
        <f t="shared" si="183"/>
        <v>673.61</v>
      </c>
      <c r="AC197">
        <f t="shared" si="184"/>
        <v>673.61</v>
      </c>
      <c r="AD197">
        <f t="shared" si="185"/>
        <v>0</v>
      </c>
      <c r="AE197">
        <f t="shared" si="186"/>
        <v>0</v>
      </c>
      <c r="AF197">
        <f t="shared" si="187"/>
        <v>0</v>
      </c>
      <c r="AG197">
        <f t="shared" si="188"/>
        <v>0</v>
      </c>
      <c r="AH197">
        <f t="shared" si="189"/>
        <v>0</v>
      </c>
      <c r="AI197">
        <f t="shared" si="190"/>
        <v>0</v>
      </c>
      <c r="AJ197">
        <f t="shared" si="191"/>
        <v>0.11</v>
      </c>
      <c r="AK197">
        <v>673.61</v>
      </c>
      <c r="AL197">
        <v>673.61</v>
      </c>
      <c r="AM197">
        <v>0</v>
      </c>
      <c r="AN197">
        <v>0</v>
      </c>
      <c r="AO197">
        <v>0</v>
      </c>
      <c r="AP197">
        <v>0</v>
      </c>
      <c r="AQ197">
        <v>0</v>
      </c>
      <c r="AR197">
        <v>0</v>
      </c>
      <c r="AS197">
        <v>0.11</v>
      </c>
      <c r="AT197">
        <v>0</v>
      </c>
      <c r="AU197">
        <v>0</v>
      </c>
      <c r="AV197">
        <v>1</v>
      </c>
      <c r="AW197">
        <v>1</v>
      </c>
      <c r="AZ197">
        <v>1</v>
      </c>
      <c r="BA197">
        <v>1</v>
      </c>
      <c r="BB197">
        <v>1</v>
      </c>
      <c r="BC197">
        <v>6.12</v>
      </c>
      <c r="BD197" t="s">
        <v>3</v>
      </c>
      <c r="BE197" t="s">
        <v>3</v>
      </c>
      <c r="BF197" t="s">
        <v>3</v>
      </c>
      <c r="BG197" t="s">
        <v>3</v>
      </c>
      <c r="BH197">
        <v>3</v>
      </c>
      <c r="BI197">
        <v>2</v>
      </c>
      <c r="BJ197" t="s">
        <v>365</v>
      </c>
      <c r="BM197">
        <v>500002</v>
      </c>
      <c r="BN197">
        <v>0</v>
      </c>
      <c r="BO197" t="s">
        <v>363</v>
      </c>
      <c r="BP197">
        <v>1</v>
      </c>
      <c r="BQ197">
        <v>12</v>
      </c>
      <c r="BR197">
        <v>0</v>
      </c>
      <c r="BS197">
        <v>1</v>
      </c>
      <c r="BT197">
        <v>1</v>
      </c>
      <c r="BU197">
        <v>1</v>
      </c>
      <c r="BV197">
        <v>1</v>
      </c>
      <c r="BW197">
        <v>1</v>
      </c>
      <c r="BX197">
        <v>1</v>
      </c>
      <c r="BY197" t="s">
        <v>3</v>
      </c>
      <c r="BZ197">
        <v>0</v>
      </c>
      <c r="CA197">
        <v>0</v>
      </c>
      <c r="CE197">
        <v>0</v>
      </c>
      <c r="CF197">
        <v>0</v>
      </c>
      <c r="CG197">
        <v>0</v>
      </c>
      <c r="CM197">
        <v>0</v>
      </c>
      <c r="CN197" t="s">
        <v>3</v>
      </c>
      <c r="CO197">
        <v>0</v>
      </c>
      <c r="CP197">
        <f t="shared" si="192"/>
        <v>4122.49</v>
      </c>
      <c r="CQ197">
        <f t="shared" si="193"/>
        <v>4122.4931999999999</v>
      </c>
      <c r="CR197">
        <f t="shared" si="194"/>
        <v>0</v>
      </c>
      <c r="CS197">
        <f t="shared" si="195"/>
        <v>0</v>
      </c>
      <c r="CT197">
        <f t="shared" si="196"/>
        <v>0</v>
      </c>
      <c r="CU197">
        <f t="shared" si="197"/>
        <v>0</v>
      </c>
      <c r="CV197">
        <f t="shared" si="198"/>
        <v>0</v>
      </c>
      <c r="CW197">
        <f t="shared" si="199"/>
        <v>0</v>
      </c>
      <c r="CX197">
        <f t="shared" si="200"/>
        <v>0.11</v>
      </c>
      <c r="CY197">
        <f t="shared" si="201"/>
        <v>0</v>
      </c>
      <c r="CZ197">
        <f t="shared" si="202"/>
        <v>0</v>
      </c>
      <c r="DC197" t="s">
        <v>3</v>
      </c>
      <c r="DD197" t="s">
        <v>3</v>
      </c>
      <c r="DE197" t="s">
        <v>3</v>
      </c>
      <c r="DF197" t="s">
        <v>3</v>
      </c>
      <c r="DG197" t="s">
        <v>3</v>
      </c>
      <c r="DH197" t="s">
        <v>3</v>
      </c>
      <c r="DI197" t="s">
        <v>3</v>
      </c>
      <c r="DJ197" t="s">
        <v>3</v>
      </c>
      <c r="DK197" t="s">
        <v>3</v>
      </c>
      <c r="DL197" t="s">
        <v>3</v>
      </c>
      <c r="DM197" t="s">
        <v>3</v>
      </c>
      <c r="DN197">
        <v>0</v>
      </c>
      <c r="DO197">
        <v>0</v>
      </c>
      <c r="DP197">
        <v>1</v>
      </c>
      <c r="DQ197">
        <v>1</v>
      </c>
      <c r="DU197">
        <v>1010</v>
      </c>
      <c r="DV197" t="s">
        <v>186</v>
      </c>
      <c r="DW197" t="s">
        <v>186</v>
      </c>
      <c r="DX197">
        <v>1</v>
      </c>
      <c r="EE197">
        <v>29085444</v>
      </c>
      <c r="EF197">
        <v>12</v>
      </c>
      <c r="EG197" t="s">
        <v>265</v>
      </c>
      <c r="EH197">
        <v>0</v>
      </c>
      <c r="EI197" t="s">
        <v>3</v>
      </c>
      <c r="EJ197">
        <v>2</v>
      </c>
      <c r="EK197">
        <v>500002</v>
      </c>
      <c r="EL197" t="s">
        <v>266</v>
      </c>
      <c r="EM197" t="s">
        <v>267</v>
      </c>
      <c r="EO197" t="s">
        <v>3</v>
      </c>
      <c r="EQ197">
        <v>1024</v>
      </c>
      <c r="ER197">
        <v>673.61</v>
      </c>
      <c r="ES197">
        <v>673.61</v>
      </c>
      <c r="ET197">
        <v>0</v>
      </c>
      <c r="EU197">
        <v>0</v>
      </c>
      <c r="EV197">
        <v>0</v>
      </c>
      <c r="EW197">
        <v>0</v>
      </c>
      <c r="EX197">
        <v>0</v>
      </c>
      <c r="EY197">
        <v>0</v>
      </c>
      <c r="FQ197">
        <v>0</v>
      </c>
      <c r="FR197">
        <f t="shared" si="203"/>
        <v>0</v>
      </c>
      <c r="FS197">
        <v>0</v>
      </c>
      <c r="FX197">
        <v>0</v>
      </c>
      <c r="FY197">
        <v>0</v>
      </c>
      <c r="GA197" t="s">
        <v>3</v>
      </c>
      <c r="GD197">
        <v>1</v>
      </c>
      <c r="GF197">
        <v>657750481</v>
      </c>
      <c r="GG197">
        <v>2</v>
      </c>
      <c r="GH197">
        <v>1</v>
      </c>
      <c r="GI197">
        <v>2</v>
      </c>
      <c r="GJ197">
        <v>0</v>
      </c>
      <c r="GK197">
        <v>0</v>
      </c>
      <c r="GL197">
        <f t="shared" si="204"/>
        <v>0</v>
      </c>
      <c r="GM197">
        <f t="shared" si="205"/>
        <v>4122.49</v>
      </c>
      <c r="GN197">
        <f t="shared" si="206"/>
        <v>0</v>
      </c>
      <c r="GO197">
        <f t="shared" si="207"/>
        <v>4122.49</v>
      </c>
      <c r="GP197">
        <f t="shared" si="208"/>
        <v>0</v>
      </c>
      <c r="GR197">
        <v>0</v>
      </c>
      <c r="GS197">
        <v>0</v>
      </c>
      <c r="GT197">
        <v>0</v>
      </c>
      <c r="GU197" t="s">
        <v>3</v>
      </c>
      <c r="GV197">
        <f t="shared" si="209"/>
        <v>0</v>
      </c>
      <c r="GW197">
        <v>1</v>
      </c>
      <c r="GX197">
        <f t="shared" si="210"/>
        <v>0</v>
      </c>
      <c r="HA197">
        <v>0</v>
      </c>
      <c r="HB197">
        <v>0</v>
      </c>
      <c r="HC197">
        <f t="shared" si="211"/>
        <v>0</v>
      </c>
      <c r="IK197">
        <v>0</v>
      </c>
    </row>
    <row r="198" spans="1:245">
      <c r="A198">
        <v>17</v>
      </c>
      <c r="B198">
        <v>1</v>
      </c>
      <c r="E198" t="s">
        <v>3</v>
      </c>
      <c r="F198" t="s">
        <v>366</v>
      </c>
      <c r="G198" t="s">
        <v>367</v>
      </c>
      <c r="H198" t="s">
        <v>40</v>
      </c>
      <c r="I198">
        <f>ROUND(4/100,9)</f>
        <v>0.04</v>
      </c>
      <c r="J198">
        <v>0</v>
      </c>
      <c r="O198">
        <f t="shared" si="172"/>
        <v>789.36</v>
      </c>
      <c r="P198">
        <f t="shared" si="173"/>
        <v>789.36</v>
      </c>
      <c r="Q198">
        <f t="shared" si="174"/>
        <v>0</v>
      </c>
      <c r="R198">
        <f t="shared" si="175"/>
        <v>0</v>
      </c>
      <c r="S198">
        <f t="shared" si="176"/>
        <v>0</v>
      </c>
      <c r="T198">
        <f t="shared" si="177"/>
        <v>0</v>
      </c>
      <c r="U198">
        <f t="shared" si="178"/>
        <v>0</v>
      </c>
      <c r="V198">
        <f t="shared" si="179"/>
        <v>0</v>
      </c>
      <c r="W198">
        <f t="shared" si="180"/>
        <v>0.02</v>
      </c>
      <c r="X198">
        <f t="shared" si="181"/>
        <v>0</v>
      </c>
      <c r="Y198">
        <f t="shared" si="182"/>
        <v>0</v>
      </c>
      <c r="AA198">
        <v>-1</v>
      </c>
      <c r="AB198">
        <f t="shared" si="183"/>
        <v>3588</v>
      </c>
      <c r="AC198">
        <f t="shared" si="184"/>
        <v>3588</v>
      </c>
      <c r="AD198">
        <f t="shared" si="185"/>
        <v>0</v>
      </c>
      <c r="AE198">
        <f t="shared" si="186"/>
        <v>0</v>
      </c>
      <c r="AF198">
        <f t="shared" si="187"/>
        <v>0</v>
      </c>
      <c r="AG198">
        <f t="shared" si="188"/>
        <v>0</v>
      </c>
      <c r="AH198">
        <f t="shared" si="189"/>
        <v>0</v>
      </c>
      <c r="AI198">
        <f t="shared" si="190"/>
        <v>0</v>
      </c>
      <c r="AJ198">
        <f t="shared" si="191"/>
        <v>0.55000000000000004</v>
      </c>
      <c r="AK198">
        <v>3588</v>
      </c>
      <c r="AL198">
        <v>3588</v>
      </c>
      <c r="AM198">
        <v>0</v>
      </c>
      <c r="AN198">
        <v>0</v>
      </c>
      <c r="AO198">
        <v>0</v>
      </c>
      <c r="AP198">
        <v>0</v>
      </c>
      <c r="AQ198">
        <v>0</v>
      </c>
      <c r="AR198">
        <v>0</v>
      </c>
      <c r="AS198">
        <v>0.55000000000000004</v>
      </c>
      <c r="AT198">
        <v>0</v>
      </c>
      <c r="AU198">
        <v>0</v>
      </c>
      <c r="AV198">
        <v>1</v>
      </c>
      <c r="AW198">
        <v>1</v>
      </c>
      <c r="AZ198">
        <v>1</v>
      </c>
      <c r="BA198">
        <v>1</v>
      </c>
      <c r="BB198">
        <v>1</v>
      </c>
      <c r="BC198">
        <v>5.5</v>
      </c>
      <c r="BD198" t="s">
        <v>3</v>
      </c>
      <c r="BE198" t="s">
        <v>3</v>
      </c>
      <c r="BF198" t="s">
        <v>3</v>
      </c>
      <c r="BG198" t="s">
        <v>3</v>
      </c>
      <c r="BH198">
        <v>3</v>
      </c>
      <c r="BI198">
        <v>1</v>
      </c>
      <c r="BJ198" t="s">
        <v>368</v>
      </c>
      <c r="BM198">
        <v>500001</v>
      </c>
      <c r="BN198">
        <v>0</v>
      </c>
      <c r="BO198" t="s">
        <v>366</v>
      </c>
      <c r="BP198">
        <v>1</v>
      </c>
      <c r="BQ198">
        <v>8</v>
      </c>
      <c r="BR198">
        <v>0</v>
      </c>
      <c r="BS198">
        <v>1</v>
      </c>
      <c r="BT198">
        <v>1</v>
      </c>
      <c r="BU198">
        <v>1</v>
      </c>
      <c r="BV198">
        <v>1</v>
      </c>
      <c r="BW198">
        <v>1</v>
      </c>
      <c r="BX198">
        <v>1</v>
      </c>
      <c r="BY198" t="s">
        <v>3</v>
      </c>
      <c r="BZ198">
        <v>0</v>
      </c>
      <c r="CA198">
        <v>0</v>
      </c>
      <c r="CE198">
        <v>0</v>
      </c>
      <c r="CF198">
        <v>0</v>
      </c>
      <c r="CG198">
        <v>0</v>
      </c>
      <c r="CM198">
        <v>0</v>
      </c>
      <c r="CN198" t="s">
        <v>3</v>
      </c>
      <c r="CO198">
        <v>0</v>
      </c>
      <c r="CP198">
        <f t="shared" si="192"/>
        <v>789.36</v>
      </c>
      <c r="CQ198">
        <f t="shared" si="193"/>
        <v>19734</v>
      </c>
      <c r="CR198">
        <f t="shared" si="194"/>
        <v>0</v>
      </c>
      <c r="CS198">
        <f t="shared" si="195"/>
        <v>0</v>
      </c>
      <c r="CT198">
        <f t="shared" si="196"/>
        <v>0</v>
      </c>
      <c r="CU198">
        <f t="shared" si="197"/>
        <v>0</v>
      </c>
      <c r="CV198">
        <f t="shared" si="198"/>
        <v>0</v>
      </c>
      <c r="CW198">
        <f t="shared" si="199"/>
        <v>0</v>
      </c>
      <c r="CX198">
        <f t="shared" si="200"/>
        <v>0.55000000000000004</v>
      </c>
      <c r="CY198">
        <f t="shared" si="201"/>
        <v>0</v>
      </c>
      <c r="CZ198">
        <f t="shared" si="202"/>
        <v>0</v>
      </c>
      <c r="DC198" t="s">
        <v>3</v>
      </c>
      <c r="DD198" t="s">
        <v>3</v>
      </c>
      <c r="DE198" t="s">
        <v>3</v>
      </c>
      <c r="DF198" t="s">
        <v>3</v>
      </c>
      <c r="DG198" t="s">
        <v>3</v>
      </c>
      <c r="DH198" t="s">
        <v>3</v>
      </c>
      <c r="DI198" t="s">
        <v>3</v>
      </c>
      <c r="DJ198" t="s">
        <v>3</v>
      </c>
      <c r="DK198" t="s">
        <v>3</v>
      </c>
      <c r="DL198" t="s">
        <v>3</v>
      </c>
      <c r="DM198" t="s">
        <v>3</v>
      </c>
      <c r="DN198">
        <v>0</v>
      </c>
      <c r="DO198">
        <v>0</v>
      </c>
      <c r="DP198">
        <v>1</v>
      </c>
      <c r="DQ198">
        <v>1</v>
      </c>
      <c r="DU198">
        <v>1010</v>
      </c>
      <c r="DV198" t="s">
        <v>40</v>
      </c>
      <c r="DW198" t="s">
        <v>40</v>
      </c>
      <c r="DX198">
        <v>100</v>
      </c>
      <c r="EE198">
        <v>29085443</v>
      </c>
      <c r="EF198">
        <v>8</v>
      </c>
      <c r="EG198" t="s">
        <v>246</v>
      </c>
      <c r="EH198">
        <v>0</v>
      </c>
      <c r="EI198" t="s">
        <v>3</v>
      </c>
      <c r="EJ198">
        <v>1</v>
      </c>
      <c r="EK198">
        <v>500001</v>
      </c>
      <c r="EL198" t="s">
        <v>247</v>
      </c>
      <c r="EM198" t="s">
        <v>248</v>
      </c>
      <c r="EO198" t="s">
        <v>3</v>
      </c>
      <c r="EQ198">
        <v>1024</v>
      </c>
      <c r="ER198">
        <v>3588</v>
      </c>
      <c r="ES198">
        <v>3588</v>
      </c>
      <c r="ET198">
        <v>0</v>
      </c>
      <c r="EU198">
        <v>0</v>
      </c>
      <c r="EV198">
        <v>0</v>
      </c>
      <c r="EW198">
        <v>0</v>
      </c>
      <c r="EX198">
        <v>0</v>
      </c>
      <c r="EY198">
        <v>0</v>
      </c>
      <c r="FQ198">
        <v>0</v>
      </c>
      <c r="FR198">
        <f t="shared" si="203"/>
        <v>0</v>
      </c>
      <c r="FS198">
        <v>0</v>
      </c>
      <c r="FX198">
        <v>0</v>
      </c>
      <c r="FY198">
        <v>0</v>
      </c>
      <c r="GA198" t="s">
        <v>3</v>
      </c>
      <c r="GD198">
        <v>1</v>
      </c>
      <c r="GF198">
        <v>-1618301573</v>
      </c>
      <c r="GG198">
        <v>2</v>
      </c>
      <c r="GH198">
        <v>1</v>
      </c>
      <c r="GI198">
        <v>2</v>
      </c>
      <c r="GJ198">
        <v>0</v>
      </c>
      <c r="GK198">
        <v>0</v>
      </c>
      <c r="GL198">
        <f t="shared" si="204"/>
        <v>0</v>
      </c>
      <c r="GM198">
        <f t="shared" si="205"/>
        <v>789.36</v>
      </c>
      <c r="GN198">
        <f t="shared" si="206"/>
        <v>789.36</v>
      </c>
      <c r="GO198">
        <f t="shared" si="207"/>
        <v>0</v>
      </c>
      <c r="GP198">
        <f t="shared" si="208"/>
        <v>0</v>
      </c>
      <c r="GR198">
        <v>0</v>
      </c>
      <c r="GS198">
        <v>0</v>
      </c>
      <c r="GT198">
        <v>0</v>
      </c>
      <c r="GU198" t="s">
        <v>3</v>
      </c>
      <c r="GV198">
        <f t="shared" si="209"/>
        <v>0</v>
      </c>
      <c r="GW198">
        <v>1</v>
      </c>
      <c r="GX198">
        <f t="shared" si="210"/>
        <v>0</v>
      </c>
      <c r="HA198">
        <v>0</v>
      </c>
      <c r="HB198">
        <v>0</v>
      </c>
      <c r="HC198">
        <f t="shared" si="211"/>
        <v>0</v>
      </c>
      <c r="IK198">
        <v>0</v>
      </c>
    </row>
    <row r="200" spans="1:245">
      <c r="A200" s="2">
        <v>51</v>
      </c>
      <c r="B200" s="2">
        <f>B144</f>
        <v>1</v>
      </c>
      <c r="C200" s="2">
        <f>A144</f>
        <v>4</v>
      </c>
      <c r="D200" s="2">
        <f>ROW(A144)</f>
        <v>144</v>
      </c>
      <c r="E200" s="2"/>
      <c r="F200" s="2" t="str">
        <f>IF(F144&lt;&gt;"",F144,"")</f>
        <v/>
      </c>
      <c r="G200" s="2" t="str">
        <f>IF(G144&lt;&gt;"",G144,"")</f>
        <v>Материалы ВЛИ-0,38кВ</v>
      </c>
      <c r="H200" s="2">
        <v>0</v>
      </c>
      <c r="I200" s="2"/>
      <c r="J200" s="2"/>
      <c r="K200" s="2"/>
      <c r="L200" s="2"/>
      <c r="M200" s="2"/>
      <c r="N200" s="2"/>
      <c r="O200" s="2">
        <f t="shared" ref="O200:T200" si="212">ROUND(AB200,2)</f>
        <v>196435.68</v>
      </c>
      <c r="P200" s="2">
        <f t="shared" si="212"/>
        <v>196435.68</v>
      </c>
      <c r="Q200" s="2">
        <f t="shared" si="212"/>
        <v>0</v>
      </c>
      <c r="R200" s="2">
        <f t="shared" si="212"/>
        <v>0</v>
      </c>
      <c r="S200" s="2">
        <f t="shared" si="212"/>
        <v>0</v>
      </c>
      <c r="T200" s="2">
        <f t="shared" si="212"/>
        <v>0</v>
      </c>
      <c r="U200" s="2">
        <f>AH200</f>
        <v>0</v>
      </c>
      <c r="V200" s="2">
        <f>AI200</f>
        <v>0</v>
      </c>
      <c r="W200" s="2">
        <f>ROUND(AJ200,2)</f>
        <v>179.75</v>
      </c>
      <c r="X200" s="2">
        <f>ROUND(AK200,2)</f>
        <v>0</v>
      </c>
      <c r="Y200" s="2">
        <f>ROUND(AL200,2)</f>
        <v>0</v>
      </c>
      <c r="Z200" s="2"/>
      <c r="AA200" s="2"/>
      <c r="AB200" s="2">
        <f>ROUND(SUMIF(AA148:AA198,"=37008144",O148:O198),2)</f>
        <v>196435.68</v>
      </c>
      <c r="AC200" s="2">
        <f>ROUND(SUMIF(AA148:AA198,"=37008144",P148:P198),2)</f>
        <v>196435.68</v>
      </c>
      <c r="AD200" s="2">
        <f>ROUND(SUMIF(AA148:AA198,"=37008144",Q148:Q198),2)</f>
        <v>0</v>
      </c>
      <c r="AE200" s="2">
        <f>ROUND(SUMIF(AA148:AA198,"=37008144",R148:R198),2)</f>
        <v>0</v>
      </c>
      <c r="AF200" s="2">
        <f>ROUND(SUMIF(AA148:AA198,"=37008144",S148:S198),2)</f>
        <v>0</v>
      </c>
      <c r="AG200" s="2">
        <f>ROUND(SUMIF(AA148:AA198,"=37008144",T148:T198),2)</f>
        <v>0</v>
      </c>
      <c r="AH200" s="2">
        <f>SUMIF(AA148:AA198,"=37008144",U148:U198)</f>
        <v>0</v>
      </c>
      <c r="AI200" s="2">
        <f>SUMIF(AA148:AA198,"=37008144",V148:V198)</f>
        <v>0</v>
      </c>
      <c r="AJ200" s="2">
        <f>ROUND(SUMIF(AA148:AA198,"=37008144",W148:W198),2)</f>
        <v>179.75</v>
      </c>
      <c r="AK200" s="2">
        <f>ROUND(SUMIF(AA148:AA198,"=37008144",X148:X198),2)</f>
        <v>0</v>
      </c>
      <c r="AL200" s="2">
        <f>ROUND(SUMIF(AA148:AA198,"=37008144",Y148:Y198),2)</f>
        <v>0</v>
      </c>
      <c r="AM200" s="2"/>
      <c r="AN200" s="2"/>
      <c r="AO200" s="2">
        <f t="shared" ref="AO200:BC200" si="213">ROUND(BX200,2)</f>
        <v>0</v>
      </c>
      <c r="AP200" s="2">
        <f t="shared" si="213"/>
        <v>0</v>
      </c>
      <c r="AQ200" s="2">
        <f t="shared" si="213"/>
        <v>0</v>
      </c>
      <c r="AR200" s="2">
        <f t="shared" si="213"/>
        <v>196435.68</v>
      </c>
      <c r="AS200" s="2">
        <f t="shared" si="213"/>
        <v>196435.68</v>
      </c>
      <c r="AT200" s="2">
        <f t="shared" si="213"/>
        <v>0</v>
      </c>
      <c r="AU200" s="2">
        <f t="shared" si="213"/>
        <v>0</v>
      </c>
      <c r="AV200" s="2">
        <f t="shared" si="213"/>
        <v>196435.68</v>
      </c>
      <c r="AW200" s="2">
        <f t="shared" si="213"/>
        <v>196435.68</v>
      </c>
      <c r="AX200" s="2">
        <f t="shared" si="213"/>
        <v>0</v>
      </c>
      <c r="AY200" s="2">
        <f t="shared" si="213"/>
        <v>196435.68</v>
      </c>
      <c r="AZ200" s="2">
        <f t="shared" si="213"/>
        <v>0</v>
      </c>
      <c r="BA200" s="2">
        <f t="shared" si="213"/>
        <v>0</v>
      </c>
      <c r="BB200" s="2">
        <f t="shared" si="213"/>
        <v>0</v>
      </c>
      <c r="BC200" s="2">
        <f t="shared" si="213"/>
        <v>0</v>
      </c>
      <c r="BD200" s="2"/>
      <c r="BE200" s="2"/>
      <c r="BF200" s="2"/>
      <c r="BG200" s="2"/>
      <c r="BH200" s="2"/>
      <c r="BI200" s="2"/>
      <c r="BJ200" s="2"/>
      <c r="BK200" s="2"/>
      <c r="BL200" s="2"/>
      <c r="BM200" s="2"/>
      <c r="BN200" s="2"/>
      <c r="BO200" s="2"/>
      <c r="BP200" s="2"/>
      <c r="BQ200" s="2"/>
      <c r="BR200" s="2"/>
      <c r="BS200" s="2"/>
      <c r="BT200" s="2"/>
      <c r="BU200" s="2"/>
      <c r="BV200" s="2"/>
      <c r="BW200" s="2"/>
      <c r="BX200" s="2">
        <f>ROUND(SUMIF(AA148:AA198,"=37008144",FQ148:FQ198),2)</f>
        <v>0</v>
      </c>
      <c r="BY200" s="2">
        <f>ROUND(SUMIF(AA148:AA198,"=37008144",FR148:FR198),2)</f>
        <v>0</v>
      </c>
      <c r="BZ200" s="2">
        <f>ROUND(SUMIF(AA148:AA198,"=37008144",GL148:GL198),2)</f>
        <v>0</v>
      </c>
      <c r="CA200" s="2">
        <f>ROUND(SUMIF(AA148:AA198,"=37008144",GM148:GM198),2)</f>
        <v>196435.68</v>
      </c>
      <c r="CB200" s="2">
        <f>ROUND(SUMIF(AA148:AA198,"=37008144",GN148:GN198),2)</f>
        <v>196435.68</v>
      </c>
      <c r="CC200" s="2">
        <f>ROUND(SUMIF(AA148:AA198,"=37008144",GO148:GO198),2)</f>
        <v>0</v>
      </c>
      <c r="CD200" s="2">
        <f>ROUND(SUMIF(AA148:AA198,"=37008144",GP148:GP198),2)</f>
        <v>0</v>
      </c>
      <c r="CE200" s="2">
        <f>AC200-BX200</f>
        <v>196435.68</v>
      </c>
      <c r="CF200" s="2">
        <f>AC200-BY200</f>
        <v>196435.68</v>
      </c>
      <c r="CG200" s="2">
        <f>BX200-BZ200</f>
        <v>0</v>
      </c>
      <c r="CH200" s="2">
        <f>AC200-BX200-BY200+BZ200</f>
        <v>196435.68</v>
      </c>
      <c r="CI200" s="2">
        <f>BY200-BZ200</f>
        <v>0</v>
      </c>
      <c r="CJ200" s="2">
        <f>ROUND(SUMIF(AA148:AA198,"=37008144",GX148:GX198),2)</f>
        <v>0</v>
      </c>
      <c r="CK200" s="2">
        <f>ROUND(SUMIF(AA148:AA198,"=37008144",GY148:GY198),2)</f>
        <v>0</v>
      </c>
      <c r="CL200" s="2">
        <f>ROUND(SUMIF(AA148:AA198,"=37008144",GZ148:GZ198),2)</f>
        <v>0</v>
      </c>
      <c r="CM200" s="2"/>
      <c r="CN200" s="2"/>
      <c r="CO200" s="2"/>
      <c r="CP200" s="2"/>
      <c r="CQ200" s="2"/>
      <c r="CR200" s="2"/>
      <c r="CS200" s="2"/>
      <c r="CT200" s="2"/>
      <c r="CU200" s="2"/>
      <c r="CV200" s="2"/>
      <c r="CW200" s="2"/>
      <c r="CX200" s="2"/>
      <c r="CY200" s="2"/>
      <c r="CZ200" s="2"/>
      <c r="DA200" s="2"/>
      <c r="DB200" s="2"/>
      <c r="DC200" s="2"/>
      <c r="DD200" s="2"/>
      <c r="DE200" s="2"/>
      <c r="DF200" s="2"/>
      <c r="DG200" s="3"/>
      <c r="DH200" s="3"/>
      <c r="DI200" s="3"/>
      <c r="DJ200" s="3"/>
      <c r="DK200" s="3"/>
      <c r="DL200" s="3"/>
      <c r="DM200" s="3"/>
      <c r="DN200" s="3"/>
      <c r="DO200" s="3"/>
      <c r="DP200" s="3"/>
      <c r="DQ200" s="3"/>
      <c r="DR200" s="3"/>
      <c r="DS200" s="3"/>
      <c r="DT200" s="3"/>
      <c r="DU200" s="3"/>
      <c r="DV200" s="3"/>
      <c r="DW200" s="3"/>
      <c r="DX200" s="3"/>
      <c r="DY200" s="3"/>
      <c r="DZ200" s="3"/>
      <c r="EA200" s="3"/>
      <c r="EB200" s="3"/>
      <c r="EC200" s="3"/>
      <c r="ED200" s="3"/>
      <c r="EE200" s="3"/>
      <c r="EF200" s="3"/>
      <c r="EG200" s="3"/>
      <c r="EH200" s="3"/>
      <c r="EI200" s="3"/>
      <c r="EJ200" s="3"/>
      <c r="EK200" s="3"/>
      <c r="EL200" s="3"/>
      <c r="EM200" s="3"/>
      <c r="EN200" s="3"/>
      <c r="EO200" s="3"/>
      <c r="EP200" s="3"/>
      <c r="EQ200" s="3"/>
      <c r="ER200" s="3"/>
      <c r="ES200" s="3"/>
      <c r="ET200" s="3"/>
      <c r="EU200" s="3"/>
      <c r="EV200" s="3"/>
      <c r="EW200" s="3"/>
      <c r="EX200" s="3"/>
      <c r="EY200" s="3"/>
      <c r="EZ200" s="3"/>
      <c r="FA200" s="3"/>
      <c r="FB200" s="3"/>
      <c r="FC200" s="3"/>
      <c r="FD200" s="3"/>
      <c r="FE200" s="3"/>
      <c r="FF200" s="3"/>
      <c r="FG200" s="3"/>
      <c r="FH200" s="3"/>
      <c r="FI200" s="3"/>
      <c r="FJ200" s="3"/>
      <c r="FK200" s="3"/>
      <c r="FL200" s="3"/>
      <c r="FM200" s="3"/>
      <c r="FN200" s="3"/>
      <c r="FO200" s="3"/>
      <c r="FP200" s="3"/>
      <c r="FQ200" s="3"/>
      <c r="FR200" s="3"/>
      <c r="FS200" s="3"/>
      <c r="FT200" s="3"/>
      <c r="FU200" s="3"/>
      <c r="FV200" s="3"/>
      <c r="FW200" s="3"/>
      <c r="FX200" s="3"/>
      <c r="FY200" s="3"/>
      <c r="FZ200" s="3"/>
      <c r="GA200" s="3"/>
      <c r="GB200" s="3"/>
      <c r="GC200" s="3"/>
      <c r="GD200" s="3"/>
      <c r="GE200" s="3"/>
      <c r="GF200" s="3"/>
      <c r="GG200" s="3"/>
      <c r="GH200" s="3"/>
      <c r="GI200" s="3"/>
      <c r="GJ200" s="3"/>
      <c r="GK200" s="3"/>
      <c r="GL200" s="3"/>
      <c r="GM200" s="3"/>
      <c r="GN200" s="3"/>
      <c r="GO200" s="3"/>
      <c r="GP200" s="3"/>
      <c r="GQ200" s="3"/>
      <c r="GR200" s="3"/>
      <c r="GS200" s="3"/>
      <c r="GT200" s="3"/>
      <c r="GU200" s="3"/>
      <c r="GV200" s="3"/>
      <c r="GW200" s="3"/>
      <c r="GX200" s="3">
        <v>0</v>
      </c>
    </row>
    <row r="202" spans="1:245">
      <c r="A202" s="4">
        <v>50</v>
      </c>
      <c r="B202" s="4">
        <v>0</v>
      </c>
      <c r="C202" s="4">
        <v>0</v>
      </c>
      <c r="D202" s="4">
        <v>1</v>
      </c>
      <c r="E202" s="4">
        <v>201</v>
      </c>
      <c r="F202" s="4">
        <f>ROUND(Source!O200,O202)</f>
        <v>196435.68</v>
      </c>
      <c r="G202" s="4" t="s">
        <v>82</v>
      </c>
      <c r="H202" s="4" t="s">
        <v>83</v>
      </c>
      <c r="I202" s="4"/>
      <c r="J202" s="4"/>
      <c r="K202" s="4">
        <v>201</v>
      </c>
      <c r="L202" s="4">
        <v>1</v>
      </c>
      <c r="M202" s="4">
        <v>3</v>
      </c>
      <c r="N202" s="4" t="s">
        <v>3</v>
      </c>
      <c r="O202" s="4">
        <v>2</v>
      </c>
      <c r="P202" s="4"/>
      <c r="Q202" s="4"/>
      <c r="R202" s="4"/>
      <c r="S202" s="4"/>
      <c r="T202" s="4"/>
      <c r="U202" s="4"/>
      <c r="V202" s="4"/>
      <c r="W202" s="4"/>
    </row>
    <row r="203" spans="1:245">
      <c r="A203" s="4">
        <v>50</v>
      </c>
      <c r="B203" s="4">
        <v>0</v>
      </c>
      <c r="C203" s="4">
        <v>0</v>
      </c>
      <c r="D203" s="4">
        <v>1</v>
      </c>
      <c r="E203" s="4">
        <v>202</v>
      </c>
      <c r="F203" s="4">
        <f>ROUND(Source!P200,O203)</f>
        <v>196435.68</v>
      </c>
      <c r="G203" s="4" t="s">
        <v>84</v>
      </c>
      <c r="H203" s="4" t="s">
        <v>85</v>
      </c>
      <c r="I203" s="4"/>
      <c r="J203" s="4"/>
      <c r="K203" s="4">
        <v>202</v>
      </c>
      <c r="L203" s="4">
        <v>2</v>
      </c>
      <c r="M203" s="4">
        <v>3</v>
      </c>
      <c r="N203" s="4" t="s">
        <v>3</v>
      </c>
      <c r="O203" s="4">
        <v>2</v>
      </c>
      <c r="P203" s="4"/>
      <c r="Q203" s="4"/>
      <c r="R203" s="4"/>
      <c r="S203" s="4"/>
      <c r="T203" s="4"/>
      <c r="U203" s="4"/>
      <c r="V203" s="4"/>
      <c r="W203" s="4"/>
    </row>
    <row r="204" spans="1:245">
      <c r="A204" s="4">
        <v>50</v>
      </c>
      <c r="B204" s="4">
        <v>0</v>
      </c>
      <c r="C204" s="4">
        <v>0</v>
      </c>
      <c r="D204" s="4">
        <v>1</v>
      </c>
      <c r="E204" s="4">
        <v>222</v>
      </c>
      <c r="F204" s="4">
        <f>ROUND(Source!AO200,O204)</f>
        <v>0</v>
      </c>
      <c r="G204" s="4" t="s">
        <v>86</v>
      </c>
      <c r="H204" s="4" t="s">
        <v>87</v>
      </c>
      <c r="I204" s="4"/>
      <c r="J204" s="4"/>
      <c r="K204" s="4">
        <v>222</v>
      </c>
      <c r="L204" s="4">
        <v>3</v>
      </c>
      <c r="M204" s="4">
        <v>3</v>
      </c>
      <c r="N204" s="4" t="s">
        <v>3</v>
      </c>
      <c r="O204" s="4">
        <v>2</v>
      </c>
      <c r="P204" s="4"/>
      <c r="Q204" s="4"/>
      <c r="R204" s="4"/>
      <c r="S204" s="4"/>
      <c r="T204" s="4"/>
      <c r="U204" s="4"/>
      <c r="V204" s="4"/>
      <c r="W204" s="4"/>
    </row>
    <row r="205" spans="1:245">
      <c r="A205" s="4">
        <v>50</v>
      </c>
      <c r="B205" s="4">
        <v>0</v>
      </c>
      <c r="C205" s="4">
        <v>0</v>
      </c>
      <c r="D205" s="4">
        <v>1</v>
      </c>
      <c r="E205" s="4">
        <v>225</v>
      </c>
      <c r="F205" s="4">
        <f>ROUND(Source!AV200,O205)</f>
        <v>196435.68</v>
      </c>
      <c r="G205" s="4" t="s">
        <v>88</v>
      </c>
      <c r="H205" s="4" t="s">
        <v>89</v>
      </c>
      <c r="I205" s="4"/>
      <c r="J205" s="4"/>
      <c r="K205" s="4">
        <v>225</v>
      </c>
      <c r="L205" s="4">
        <v>4</v>
      </c>
      <c r="M205" s="4">
        <v>3</v>
      </c>
      <c r="N205" s="4" t="s">
        <v>3</v>
      </c>
      <c r="O205" s="4">
        <v>2</v>
      </c>
      <c r="P205" s="4"/>
      <c r="Q205" s="4"/>
      <c r="R205" s="4"/>
      <c r="S205" s="4"/>
      <c r="T205" s="4"/>
      <c r="U205" s="4"/>
      <c r="V205" s="4"/>
      <c r="W205" s="4"/>
    </row>
    <row r="206" spans="1:245">
      <c r="A206" s="4">
        <v>50</v>
      </c>
      <c r="B206" s="4">
        <v>0</v>
      </c>
      <c r="C206" s="4">
        <v>0</v>
      </c>
      <c r="D206" s="4">
        <v>1</v>
      </c>
      <c r="E206" s="4">
        <v>226</v>
      </c>
      <c r="F206" s="4">
        <f>ROUND(Source!AW200,O206)</f>
        <v>196435.68</v>
      </c>
      <c r="G206" s="4" t="s">
        <v>90</v>
      </c>
      <c r="H206" s="4" t="s">
        <v>91</v>
      </c>
      <c r="I206" s="4"/>
      <c r="J206" s="4"/>
      <c r="K206" s="4">
        <v>226</v>
      </c>
      <c r="L206" s="4">
        <v>5</v>
      </c>
      <c r="M206" s="4">
        <v>3</v>
      </c>
      <c r="N206" s="4" t="s">
        <v>3</v>
      </c>
      <c r="O206" s="4">
        <v>2</v>
      </c>
      <c r="P206" s="4"/>
      <c r="Q206" s="4"/>
      <c r="R206" s="4"/>
      <c r="S206" s="4"/>
      <c r="T206" s="4"/>
      <c r="U206" s="4"/>
      <c r="V206" s="4"/>
      <c r="W206" s="4"/>
    </row>
    <row r="207" spans="1:245">
      <c r="A207" s="4">
        <v>50</v>
      </c>
      <c r="B207" s="4">
        <v>0</v>
      </c>
      <c r="C207" s="4">
        <v>0</v>
      </c>
      <c r="D207" s="4">
        <v>1</v>
      </c>
      <c r="E207" s="4">
        <v>227</v>
      </c>
      <c r="F207" s="4">
        <f>ROUND(Source!AX200,O207)</f>
        <v>0</v>
      </c>
      <c r="G207" s="4" t="s">
        <v>92</v>
      </c>
      <c r="H207" s="4" t="s">
        <v>93</v>
      </c>
      <c r="I207" s="4"/>
      <c r="J207" s="4"/>
      <c r="K207" s="4">
        <v>227</v>
      </c>
      <c r="L207" s="4">
        <v>6</v>
      </c>
      <c r="M207" s="4">
        <v>3</v>
      </c>
      <c r="N207" s="4" t="s">
        <v>3</v>
      </c>
      <c r="O207" s="4">
        <v>2</v>
      </c>
      <c r="P207" s="4"/>
      <c r="Q207" s="4"/>
      <c r="R207" s="4"/>
      <c r="S207" s="4"/>
      <c r="T207" s="4"/>
      <c r="U207" s="4"/>
      <c r="V207" s="4"/>
      <c r="W207" s="4"/>
    </row>
    <row r="208" spans="1:245">
      <c r="A208" s="4">
        <v>50</v>
      </c>
      <c r="B208" s="4">
        <v>0</v>
      </c>
      <c r="C208" s="4">
        <v>0</v>
      </c>
      <c r="D208" s="4">
        <v>1</v>
      </c>
      <c r="E208" s="4">
        <v>228</v>
      </c>
      <c r="F208" s="4">
        <f>ROUND(Source!AY200,O208)</f>
        <v>196435.68</v>
      </c>
      <c r="G208" s="4" t="s">
        <v>94</v>
      </c>
      <c r="H208" s="4" t="s">
        <v>95</v>
      </c>
      <c r="I208" s="4"/>
      <c r="J208" s="4"/>
      <c r="K208" s="4">
        <v>228</v>
      </c>
      <c r="L208" s="4">
        <v>7</v>
      </c>
      <c r="M208" s="4">
        <v>3</v>
      </c>
      <c r="N208" s="4" t="s">
        <v>3</v>
      </c>
      <c r="O208" s="4">
        <v>2</v>
      </c>
      <c r="P208" s="4"/>
      <c r="Q208" s="4"/>
      <c r="R208" s="4"/>
      <c r="S208" s="4"/>
      <c r="T208" s="4"/>
      <c r="U208" s="4"/>
      <c r="V208" s="4"/>
      <c r="W208" s="4"/>
    </row>
    <row r="209" spans="1:23">
      <c r="A209" s="4">
        <v>50</v>
      </c>
      <c r="B209" s="4">
        <v>0</v>
      </c>
      <c r="C209" s="4">
        <v>0</v>
      </c>
      <c r="D209" s="4">
        <v>1</v>
      </c>
      <c r="E209" s="4">
        <v>216</v>
      </c>
      <c r="F209" s="4">
        <f>ROUND(Source!AP200,O209)</f>
        <v>0</v>
      </c>
      <c r="G209" s="4" t="s">
        <v>96</v>
      </c>
      <c r="H209" s="4" t="s">
        <v>97</v>
      </c>
      <c r="I209" s="4"/>
      <c r="J209" s="4"/>
      <c r="K209" s="4">
        <v>216</v>
      </c>
      <c r="L209" s="4">
        <v>8</v>
      </c>
      <c r="M209" s="4">
        <v>3</v>
      </c>
      <c r="N209" s="4" t="s">
        <v>3</v>
      </c>
      <c r="O209" s="4">
        <v>2</v>
      </c>
      <c r="P209" s="4"/>
      <c r="Q209" s="4"/>
      <c r="R209" s="4"/>
      <c r="S209" s="4"/>
      <c r="T209" s="4"/>
      <c r="U209" s="4"/>
      <c r="V209" s="4"/>
      <c r="W209" s="4"/>
    </row>
    <row r="210" spans="1:23">
      <c r="A210" s="4">
        <v>50</v>
      </c>
      <c r="B210" s="4">
        <v>0</v>
      </c>
      <c r="C210" s="4">
        <v>0</v>
      </c>
      <c r="D210" s="4">
        <v>1</v>
      </c>
      <c r="E210" s="4">
        <v>223</v>
      </c>
      <c r="F210" s="4">
        <f>ROUND(Source!AQ200,O210)</f>
        <v>0</v>
      </c>
      <c r="G210" s="4" t="s">
        <v>98</v>
      </c>
      <c r="H210" s="4" t="s">
        <v>99</v>
      </c>
      <c r="I210" s="4"/>
      <c r="J210" s="4"/>
      <c r="K210" s="4">
        <v>223</v>
      </c>
      <c r="L210" s="4">
        <v>9</v>
      </c>
      <c r="M210" s="4">
        <v>3</v>
      </c>
      <c r="N210" s="4" t="s">
        <v>3</v>
      </c>
      <c r="O210" s="4">
        <v>2</v>
      </c>
      <c r="P210" s="4"/>
      <c r="Q210" s="4"/>
      <c r="R210" s="4"/>
      <c r="S210" s="4"/>
      <c r="T210" s="4"/>
      <c r="U210" s="4"/>
      <c r="V210" s="4"/>
      <c r="W210" s="4"/>
    </row>
    <row r="211" spans="1:23">
      <c r="A211" s="4">
        <v>50</v>
      </c>
      <c r="B211" s="4">
        <v>0</v>
      </c>
      <c r="C211" s="4">
        <v>0</v>
      </c>
      <c r="D211" s="4">
        <v>1</v>
      </c>
      <c r="E211" s="4">
        <v>229</v>
      </c>
      <c r="F211" s="4">
        <f>ROUND(Source!AZ200,O211)</f>
        <v>0</v>
      </c>
      <c r="G211" s="4" t="s">
        <v>100</v>
      </c>
      <c r="H211" s="4" t="s">
        <v>101</v>
      </c>
      <c r="I211" s="4"/>
      <c r="J211" s="4"/>
      <c r="K211" s="4">
        <v>229</v>
      </c>
      <c r="L211" s="4">
        <v>10</v>
      </c>
      <c r="M211" s="4">
        <v>3</v>
      </c>
      <c r="N211" s="4" t="s">
        <v>3</v>
      </c>
      <c r="O211" s="4">
        <v>2</v>
      </c>
      <c r="P211" s="4"/>
      <c r="Q211" s="4"/>
      <c r="R211" s="4"/>
      <c r="S211" s="4"/>
      <c r="T211" s="4"/>
      <c r="U211" s="4"/>
      <c r="V211" s="4"/>
      <c r="W211" s="4"/>
    </row>
    <row r="212" spans="1:23">
      <c r="A212" s="4">
        <v>50</v>
      </c>
      <c r="B212" s="4">
        <v>0</v>
      </c>
      <c r="C212" s="4">
        <v>0</v>
      </c>
      <c r="D212" s="4">
        <v>1</v>
      </c>
      <c r="E212" s="4">
        <v>203</v>
      </c>
      <c r="F212" s="4">
        <f>ROUND(Source!Q200,O212)</f>
        <v>0</v>
      </c>
      <c r="G212" s="4" t="s">
        <v>102</v>
      </c>
      <c r="H212" s="4" t="s">
        <v>103</v>
      </c>
      <c r="I212" s="4"/>
      <c r="J212" s="4"/>
      <c r="K212" s="4">
        <v>203</v>
      </c>
      <c r="L212" s="4">
        <v>11</v>
      </c>
      <c r="M212" s="4">
        <v>3</v>
      </c>
      <c r="N212" s="4" t="s">
        <v>3</v>
      </c>
      <c r="O212" s="4">
        <v>2</v>
      </c>
      <c r="P212" s="4"/>
      <c r="Q212" s="4"/>
      <c r="R212" s="4"/>
      <c r="S212" s="4"/>
      <c r="T212" s="4"/>
      <c r="U212" s="4"/>
      <c r="V212" s="4"/>
      <c r="W212" s="4"/>
    </row>
    <row r="213" spans="1:23">
      <c r="A213" s="4">
        <v>50</v>
      </c>
      <c r="B213" s="4">
        <v>0</v>
      </c>
      <c r="C213" s="4">
        <v>0</v>
      </c>
      <c r="D213" s="4">
        <v>1</v>
      </c>
      <c r="E213" s="4">
        <v>231</v>
      </c>
      <c r="F213" s="4">
        <f>ROUND(Source!BB200,O213)</f>
        <v>0</v>
      </c>
      <c r="G213" s="4" t="s">
        <v>104</v>
      </c>
      <c r="H213" s="4" t="s">
        <v>105</v>
      </c>
      <c r="I213" s="4"/>
      <c r="J213" s="4"/>
      <c r="K213" s="4">
        <v>231</v>
      </c>
      <c r="L213" s="4">
        <v>12</v>
      </c>
      <c r="M213" s="4">
        <v>3</v>
      </c>
      <c r="N213" s="4" t="s">
        <v>3</v>
      </c>
      <c r="O213" s="4">
        <v>2</v>
      </c>
      <c r="P213" s="4"/>
      <c r="Q213" s="4"/>
      <c r="R213" s="4"/>
      <c r="S213" s="4"/>
      <c r="T213" s="4"/>
      <c r="U213" s="4"/>
      <c r="V213" s="4"/>
      <c r="W213" s="4"/>
    </row>
    <row r="214" spans="1:23">
      <c r="A214" s="4">
        <v>50</v>
      </c>
      <c r="B214" s="4">
        <v>0</v>
      </c>
      <c r="C214" s="4">
        <v>0</v>
      </c>
      <c r="D214" s="4">
        <v>1</v>
      </c>
      <c r="E214" s="4">
        <v>204</v>
      </c>
      <c r="F214" s="4">
        <f>ROUND(Source!R200,O214)</f>
        <v>0</v>
      </c>
      <c r="G214" s="4" t="s">
        <v>106</v>
      </c>
      <c r="H214" s="4" t="s">
        <v>107</v>
      </c>
      <c r="I214" s="4"/>
      <c r="J214" s="4"/>
      <c r="K214" s="4">
        <v>204</v>
      </c>
      <c r="L214" s="4">
        <v>13</v>
      </c>
      <c r="M214" s="4">
        <v>3</v>
      </c>
      <c r="N214" s="4" t="s">
        <v>3</v>
      </c>
      <c r="O214" s="4">
        <v>2</v>
      </c>
      <c r="P214" s="4"/>
      <c r="Q214" s="4"/>
      <c r="R214" s="4"/>
      <c r="S214" s="4"/>
      <c r="T214" s="4"/>
      <c r="U214" s="4"/>
      <c r="V214" s="4"/>
      <c r="W214" s="4"/>
    </row>
    <row r="215" spans="1:23">
      <c r="A215" s="4">
        <v>50</v>
      </c>
      <c r="B215" s="4">
        <v>0</v>
      </c>
      <c r="C215" s="4">
        <v>0</v>
      </c>
      <c r="D215" s="4">
        <v>1</v>
      </c>
      <c r="E215" s="4">
        <v>205</v>
      </c>
      <c r="F215" s="4">
        <f>ROUND(Source!S200,O215)</f>
        <v>0</v>
      </c>
      <c r="G215" s="4" t="s">
        <v>108</v>
      </c>
      <c r="H215" s="4" t="s">
        <v>109</v>
      </c>
      <c r="I215" s="4"/>
      <c r="J215" s="4"/>
      <c r="K215" s="4">
        <v>205</v>
      </c>
      <c r="L215" s="4">
        <v>14</v>
      </c>
      <c r="M215" s="4">
        <v>3</v>
      </c>
      <c r="N215" s="4" t="s">
        <v>3</v>
      </c>
      <c r="O215" s="4">
        <v>2</v>
      </c>
      <c r="P215" s="4"/>
      <c r="Q215" s="4"/>
      <c r="R215" s="4"/>
      <c r="S215" s="4"/>
      <c r="T215" s="4"/>
      <c r="U215" s="4"/>
      <c r="V215" s="4"/>
      <c r="W215" s="4"/>
    </row>
    <row r="216" spans="1:23">
      <c r="A216" s="4">
        <v>50</v>
      </c>
      <c r="B216" s="4">
        <v>0</v>
      </c>
      <c r="C216" s="4">
        <v>0</v>
      </c>
      <c r="D216" s="4">
        <v>1</v>
      </c>
      <c r="E216" s="4">
        <v>232</v>
      </c>
      <c r="F216" s="4">
        <f>ROUND(Source!BC200,O216)</f>
        <v>0</v>
      </c>
      <c r="G216" s="4" t="s">
        <v>110</v>
      </c>
      <c r="H216" s="4" t="s">
        <v>111</v>
      </c>
      <c r="I216" s="4"/>
      <c r="J216" s="4"/>
      <c r="K216" s="4">
        <v>232</v>
      </c>
      <c r="L216" s="4">
        <v>15</v>
      </c>
      <c r="M216" s="4">
        <v>3</v>
      </c>
      <c r="N216" s="4" t="s">
        <v>3</v>
      </c>
      <c r="O216" s="4">
        <v>2</v>
      </c>
      <c r="P216" s="4"/>
      <c r="Q216" s="4"/>
      <c r="R216" s="4"/>
      <c r="S216" s="4"/>
      <c r="T216" s="4"/>
      <c r="U216" s="4"/>
      <c r="V216" s="4"/>
      <c r="W216" s="4"/>
    </row>
    <row r="217" spans="1:23">
      <c r="A217" s="4">
        <v>50</v>
      </c>
      <c r="B217" s="4">
        <v>0</v>
      </c>
      <c r="C217" s="4">
        <v>0</v>
      </c>
      <c r="D217" s="4">
        <v>1</v>
      </c>
      <c r="E217" s="4">
        <v>214</v>
      </c>
      <c r="F217" s="4">
        <f>ROUND(Source!AS200,O217)</f>
        <v>196435.68</v>
      </c>
      <c r="G217" s="4" t="s">
        <v>112</v>
      </c>
      <c r="H217" s="4" t="s">
        <v>113</v>
      </c>
      <c r="I217" s="4"/>
      <c r="J217" s="4"/>
      <c r="K217" s="4">
        <v>214</v>
      </c>
      <c r="L217" s="4">
        <v>16</v>
      </c>
      <c r="M217" s="4">
        <v>3</v>
      </c>
      <c r="N217" s="4" t="s">
        <v>3</v>
      </c>
      <c r="O217" s="4">
        <v>2</v>
      </c>
      <c r="P217" s="4"/>
      <c r="Q217" s="4"/>
      <c r="R217" s="4"/>
      <c r="S217" s="4"/>
      <c r="T217" s="4"/>
      <c r="U217" s="4"/>
      <c r="V217" s="4"/>
      <c r="W217" s="4"/>
    </row>
    <row r="218" spans="1:23">
      <c r="A218" s="4">
        <v>50</v>
      </c>
      <c r="B218" s="4">
        <v>0</v>
      </c>
      <c r="C218" s="4">
        <v>0</v>
      </c>
      <c r="D218" s="4">
        <v>1</v>
      </c>
      <c r="E218" s="4">
        <v>215</v>
      </c>
      <c r="F218" s="4">
        <f>ROUND(Source!AT200,O218)</f>
        <v>0</v>
      </c>
      <c r="G218" s="4" t="s">
        <v>114</v>
      </c>
      <c r="H218" s="4" t="s">
        <v>115</v>
      </c>
      <c r="I218" s="4"/>
      <c r="J218" s="4"/>
      <c r="K218" s="4">
        <v>215</v>
      </c>
      <c r="L218" s="4">
        <v>17</v>
      </c>
      <c r="M218" s="4">
        <v>3</v>
      </c>
      <c r="N218" s="4" t="s">
        <v>3</v>
      </c>
      <c r="O218" s="4">
        <v>2</v>
      </c>
      <c r="P218" s="4"/>
      <c r="Q218" s="4"/>
      <c r="R218" s="4"/>
      <c r="S218" s="4"/>
      <c r="T218" s="4"/>
      <c r="U218" s="4"/>
      <c r="V218" s="4"/>
      <c r="W218" s="4"/>
    </row>
    <row r="219" spans="1:23">
      <c r="A219" s="4">
        <v>50</v>
      </c>
      <c r="B219" s="4">
        <v>0</v>
      </c>
      <c r="C219" s="4">
        <v>0</v>
      </c>
      <c r="D219" s="4">
        <v>1</v>
      </c>
      <c r="E219" s="4">
        <v>217</v>
      </c>
      <c r="F219" s="4">
        <f>ROUND(Source!AU200,O219)</f>
        <v>0</v>
      </c>
      <c r="G219" s="4" t="s">
        <v>116</v>
      </c>
      <c r="H219" s="4" t="s">
        <v>117</v>
      </c>
      <c r="I219" s="4"/>
      <c r="J219" s="4"/>
      <c r="K219" s="4">
        <v>217</v>
      </c>
      <c r="L219" s="4">
        <v>18</v>
      </c>
      <c r="M219" s="4">
        <v>3</v>
      </c>
      <c r="N219" s="4" t="s">
        <v>3</v>
      </c>
      <c r="O219" s="4">
        <v>2</v>
      </c>
      <c r="P219" s="4"/>
      <c r="Q219" s="4"/>
      <c r="R219" s="4"/>
      <c r="S219" s="4"/>
      <c r="T219" s="4"/>
      <c r="U219" s="4"/>
      <c r="V219" s="4"/>
      <c r="W219" s="4"/>
    </row>
    <row r="220" spans="1:23">
      <c r="A220" s="4">
        <v>50</v>
      </c>
      <c r="B220" s="4">
        <v>0</v>
      </c>
      <c r="C220" s="4">
        <v>0</v>
      </c>
      <c r="D220" s="4">
        <v>1</v>
      </c>
      <c r="E220" s="4">
        <v>230</v>
      </c>
      <c r="F220" s="4">
        <f>ROUND(Source!BA200,O220)</f>
        <v>0</v>
      </c>
      <c r="G220" s="4" t="s">
        <v>118</v>
      </c>
      <c r="H220" s="4" t="s">
        <v>119</v>
      </c>
      <c r="I220" s="4"/>
      <c r="J220" s="4"/>
      <c r="K220" s="4">
        <v>230</v>
      </c>
      <c r="L220" s="4">
        <v>19</v>
      </c>
      <c r="M220" s="4">
        <v>3</v>
      </c>
      <c r="N220" s="4" t="s">
        <v>3</v>
      </c>
      <c r="O220" s="4">
        <v>2</v>
      </c>
      <c r="P220" s="4"/>
      <c r="Q220" s="4"/>
      <c r="R220" s="4"/>
      <c r="S220" s="4"/>
      <c r="T220" s="4"/>
      <c r="U220" s="4"/>
      <c r="V220" s="4"/>
      <c r="W220" s="4"/>
    </row>
    <row r="221" spans="1:23">
      <c r="A221" s="4">
        <v>50</v>
      </c>
      <c r="B221" s="4">
        <v>0</v>
      </c>
      <c r="C221" s="4">
        <v>0</v>
      </c>
      <c r="D221" s="4">
        <v>1</v>
      </c>
      <c r="E221" s="4">
        <v>206</v>
      </c>
      <c r="F221" s="4">
        <f>ROUND(Source!T200,O221)</f>
        <v>0</v>
      </c>
      <c r="G221" s="4" t="s">
        <v>120</v>
      </c>
      <c r="H221" s="4" t="s">
        <v>121</v>
      </c>
      <c r="I221" s="4"/>
      <c r="J221" s="4"/>
      <c r="K221" s="4">
        <v>206</v>
      </c>
      <c r="L221" s="4">
        <v>20</v>
      </c>
      <c r="M221" s="4">
        <v>3</v>
      </c>
      <c r="N221" s="4" t="s">
        <v>3</v>
      </c>
      <c r="O221" s="4">
        <v>2</v>
      </c>
      <c r="P221" s="4"/>
      <c r="Q221" s="4"/>
      <c r="R221" s="4"/>
      <c r="S221" s="4"/>
      <c r="T221" s="4"/>
      <c r="U221" s="4"/>
      <c r="V221" s="4"/>
      <c r="W221" s="4"/>
    </row>
    <row r="222" spans="1:23">
      <c r="A222" s="4">
        <v>50</v>
      </c>
      <c r="B222" s="4">
        <v>0</v>
      </c>
      <c r="C222" s="4">
        <v>0</v>
      </c>
      <c r="D222" s="4">
        <v>1</v>
      </c>
      <c r="E222" s="4">
        <v>207</v>
      </c>
      <c r="F222" s="4">
        <f>Source!U200</f>
        <v>0</v>
      </c>
      <c r="G222" s="4" t="s">
        <v>122</v>
      </c>
      <c r="H222" s="4" t="s">
        <v>123</v>
      </c>
      <c r="I222" s="4"/>
      <c r="J222" s="4"/>
      <c r="K222" s="4">
        <v>207</v>
      </c>
      <c r="L222" s="4">
        <v>21</v>
      </c>
      <c r="M222" s="4">
        <v>3</v>
      </c>
      <c r="N222" s="4" t="s">
        <v>3</v>
      </c>
      <c r="O222" s="4">
        <v>-1</v>
      </c>
      <c r="P222" s="4"/>
      <c r="Q222" s="4"/>
      <c r="R222" s="4"/>
      <c r="S222" s="4"/>
      <c r="T222" s="4"/>
      <c r="U222" s="4"/>
      <c r="V222" s="4"/>
      <c r="W222" s="4"/>
    </row>
    <row r="223" spans="1:23">
      <c r="A223" s="4">
        <v>50</v>
      </c>
      <c r="B223" s="4">
        <v>0</v>
      </c>
      <c r="C223" s="4">
        <v>0</v>
      </c>
      <c r="D223" s="4">
        <v>1</v>
      </c>
      <c r="E223" s="4">
        <v>208</v>
      </c>
      <c r="F223" s="4">
        <f>Source!V200</f>
        <v>0</v>
      </c>
      <c r="G223" s="4" t="s">
        <v>124</v>
      </c>
      <c r="H223" s="4" t="s">
        <v>125</v>
      </c>
      <c r="I223" s="4"/>
      <c r="J223" s="4"/>
      <c r="K223" s="4">
        <v>208</v>
      </c>
      <c r="L223" s="4">
        <v>22</v>
      </c>
      <c r="M223" s="4">
        <v>3</v>
      </c>
      <c r="N223" s="4" t="s">
        <v>3</v>
      </c>
      <c r="O223" s="4">
        <v>-1</v>
      </c>
      <c r="P223" s="4"/>
      <c r="Q223" s="4"/>
      <c r="R223" s="4"/>
      <c r="S223" s="4"/>
      <c r="T223" s="4"/>
      <c r="U223" s="4"/>
      <c r="V223" s="4"/>
      <c r="W223" s="4"/>
    </row>
    <row r="224" spans="1:23">
      <c r="A224" s="4">
        <v>50</v>
      </c>
      <c r="B224" s="4">
        <v>0</v>
      </c>
      <c r="C224" s="4">
        <v>0</v>
      </c>
      <c r="D224" s="4">
        <v>1</v>
      </c>
      <c r="E224" s="4">
        <v>209</v>
      </c>
      <c r="F224" s="4">
        <f>ROUND(Source!W200,O224)</f>
        <v>179.75</v>
      </c>
      <c r="G224" s="4" t="s">
        <v>126</v>
      </c>
      <c r="H224" s="4" t="s">
        <v>127</v>
      </c>
      <c r="I224" s="4"/>
      <c r="J224" s="4"/>
      <c r="K224" s="4">
        <v>209</v>
      </c>
      <c r="L224" s="4">
        <v>23</v>
      </c>
      <c r="M224" s="4">
        <v>3</v>
      </c>
      <c r="N224" s="4" t="s">
        <v>3</v>
      </c>
      <c r="O224" s="4">
        <v>2</v>
      </c>
      <c r="P224" s="4"/>
      <c r="Q224" s="4"/>
      <c r="R224" s="4"/>
      <c r="S224" s="4"/>
      <c r="T224" s="4"/>
      <c r="U224" s="4"/>
      <c r="V224" s="4"/>
      <c r="W224" s="4"/>
    </row>
    <row r="225" spans="1:206">
      <c r="A225" s="4">
        <v>50</v>
      </c>
      <c r="B225" s="4">
        <v>0</v>
      </c>
      <c r="C225" s="4">
        <v>0</v>
      </c>
      <c r="D225" s="4">
        <v>1</v>
      </c>
      <c r="E225" s="4">
        <v>210</v>
      </c>
      <c r="F225" s="4">
        <f>ROUND(Source!X200,O225)</f>
        <v>0</v>
      </c>
      <c r="G225" s="4" t="s">
        <v>128</v>
      </c>
      <c r="H225" s="4" t="s">
        <v>129</v>
      </c>
      <c r="I225" s="4"/>
      <c r="J225" s="4"/>
      <c r="K225" s="4">
        <v>210</v>
      </c>
      <c r="L225" s="4">
        <v>24</v>
      </c>
      <c r="M225" s="4">
        <v>3</v>
      </c>
      <c r="N225" s="4" t="s">
        <v>3</v>
      </c>
      <c r="O225" s="4">
        <v>2</v>
      </c>
      <c r="P225" s="4"/>
      <c r="Q225" s="4"/>
      <c r="R225" s="4"/>
      <c r="S225" s="4"/>
      <c r="T225" s="4"/>
      <c r="U225" s="4"/>
      <c r="V225" s="4"/>
      <c r="W225" s="4"/>
    </row>
    <row r="226" spans="1:206">
      <c r="A226" s="4">
        <v>50</v>
      </c>
      <c r="B226" s="4">
        <v>0</v>
      </c>
      <c r="C226" s="4">
        <v>0</v>
      </c>
      <c r="D226" s="4">
        <v>1</v>
      </c>
      <c r="E226" s="4">
        <v>211</v>
      </c>
      <c r="F226" s="4">
        <f>ROUND(Source!Y200,O226)</f>
        <v>0</v>
      </c>
      <c r="G226" s="4" t="s">
        <v>130</v>
      </c>
      <c r="H226" s="4" t="s">
        <v>131</v>
      </c>
      <c r="I226" s="4"/>
      <c r="J226" s="4"/>
      <c r="K226" s="4">
        <v>211</v>
      </c>
      <c r="L226" s="4">
        <v>25</v>
      </c>
      <c r="M226" s="4">
        <v>3</v>
      </c>
      <c r="N226" s="4" t="s">
        <v>3</v>
      </c>
      <c r="O226" s="4">
        <v>2</v>
      </c>
      <c r="P226" s="4"/>
      <c r="Q226" s="4"/>
      <c r="R226" s="4"/>
      <c r="S226" s="4"/>
      <c r="T226" s="4"/>
      <c r="U226" s="4"/>
      <c r="V226" s="4"/>
      <c r="W226" s="4"/>
    </row>
    <row r="227" spans="1:206">
      <c r="A227" s="4">
        <v>50</v>
      </c>
      <c r="B227" s="4">
        <v>0</v>
      </c>
      <c r="C227" s="4">
        <v>0</v>
      </c>
      <c r="D227" s="4">
        <v>1</v>
      </c>
      <c r="E227" s="4">
        <v>224</v>
      </c>
      <c r="F227" s="4">
        <f>ROUND(Source!AR200,O227)</f>
        <v>196435.68</v>
      </c>
      <c r="G227" s="4" t="s">
        <v>132</v>
      </c>
      <c r="H227" s="4" t="s">
        <v>133</v>
      </c>
      <c r="I227" s="4"/>
      <c r="J227" s="4"/>
      <c r="K227" s="4">
        <v>224</v>
      </c>
      <c r="L227" s="4">
        <v>26</v>
      </c>
      <c r="M227" s="4">
        <v>3</v>
      </c>
      <c r="N227" s="4" t="s">
        <v>3</v>
      </c>
      <c r="O227" s="4">
        <v>2</v>
      </c>
      <c r="P227" s="4"/>
      <c r="Q227" s="4"/>
      <c r="R227" s="4"/>
      <c r="S227" s="4"/>
      <c r="T227" s="4"/>
      <c r="U227" s="4"/>
      <c r="V227" s="4"/>
      <c r="W227" s="4"/>
    </row>
    <row r="229" spans="1:206">
      <c r="A229" s="2">
        <v>51</v>
      </c>
      <c r="B229" s="2">
        <f>B70</f>
        <v>1</v>
      </c>
      <c r="C229" s="2">
        <f>A70</f>
        <v>3</v>
      </c>
      <c r="D229" s="2">
        <f>ROW(A70)</f>
        <v>70</v>
      </c>
      <c r="E229" s="2"/>
      <c r="F229" s="2" t="str">
        <f>IF(F70&lt;&gt;"",F70,"")</f>
        <v>02-01-01</v>
      </c>
      <c r="G229" s="2" t="str">
        <f>IF(G70&lt;&gt;"",G70,"")</f>
        <v>Строительно-монтажные работы ВЛИ-0,38 кВ</v>
      </c>
      <c r="H229" s="2">
        <v>0</v>
      </c>
      <c r="I229" s="2"/>
      <c r="J229" s="2"/>
      <c r="K229" s="2"/>
      <c r="L229" s="2"/>
      <c r="M229" s="2"/>
      <c r="N229" s="2"/>
      <c r="O229" s="2">
        <f t="shared" ref="O229:T229" si="214">ROUND(O115+O200+AB229,2)</f>
        <v>256084.91</v>
      </c>
      <c r="P229" s="2">
        <f t="shared" si="214"/>
        <v>197445.53</v>
      </c>
      <c r="Q229" s="2">
        <f t="shared" si="214"/>
        <v>20632.8</v>
      </c>
      <c r="R229" s="2">
        <f t="shared" si="214"/>
        <v>8074.08</v>
      </c>
      <c r="S229" s="2">
        <f t="shared" si="214"/>
        <v>38006.58</v>
      </c>
      <c r="T229" s="2">
        <f t="shared" si="214"/>
        <v>0</v>
      </c>
      <c r="U229" s="2">
        <f>U115+U200+AH229</f>
        <v>130.819468</v>
      </c>
      <c r="V229" s="2">
        <f>V115+V200+AI229</f>
        <v>20.74484</v>
      </c>
      <c r="W229" s="2">
        <f>ROUND(W115+W200+AJ229,2)</f>
        <v>179.75</v>
      </c>
      <c r="X229" s="2">
        <f>ROUND(X115+X200+AK229,2)</f>
        <v>47407.54</v>
      </c>
      <c r="Y229" s="2">
        <f>ROUND(Y115+Y200+AL229,2)</f>
        <v>27884.58</v>
      </c>
      <c r="Z229" s="2"/>
      <c r="AA229" s="2"/>
      <c r="AB229" s="2"/>
      <c r="AC229" s="2"/>
      <c r="AD229" s="2"/>
      <c r="AE229" s="2"/>
      <c r="AF229" s="2"/>
      <c r="AG229" s="2"/>
      <c r="AH229" s="2"/>
      <c r="AI229" s="2"/>
      <c r="AJ229" s="2"/>
      <c r="AK229" s="2"/>
      <c r="AL229" s="2"/>
      <c r="AM229" s="2"/>
      <c r="AN229" s="2"/>
      <c r="AO229" s="2">
        <f t="shared" ref="AO229:BC229" si="215">ROUND(AO115+AO200+BX229,2)</f>
        <v>0</v>
      </c>
      <c r="AP229" s="2">
        <f t="shared" si="215"/>
        <v>0</v>
      </c>
      <c r="AQ229" s="2">
        <f t="shared" si="215"/>
        <v>0</v>
      </c>
      <c r="AR229" s="2">
        <f t="shared" si="215"/>
        <v>331377.03000000003</v>
      </c>
      <c r="AS229" s="2">
        <f t="shared" si="215"/>
        <v>311025.63</v>
      </c>
      <c r="AT229" s="2">
        <f t="shared" si="215"/>
        <v>20351.400000000001</v>
      </c>
      <c r="AU229" s="2">
        <f t="shared" si="215"/>
        <v>0</v>
      </c>
      <c r="AV229" s="2">
        <f t="shared" si="215"/>
        <v>197445.53</v>
      </c>
      <c r="AW229" s="2">
        <f t="shared" si="215"/>
        <v>197445.53</v>
      </c>
      <c r="AX229" s="2">
        <f t="shared" si="215"/>
        <v>0</v>
      </c>
      <c r="AY229" s="2">
        <f t="shared" si="215"/>
        <v>197445.53</v>
      </c>
      <c r="AZ229" s="2">
        <f t="shared" si="215"/>
        <v>0</v>
      </c>
      <c r="BA229" s="2">
        <f t="shared" si="215"/>
        <v>0</v>
      </c>
      <c r="BB229" s="2">
        <f t="shared" si="215"/>
        <v>0</v>
      </c>
      <c r="BC229" s="2">
        <f t="shared" si="215"/>
        <v>0</v>
      </c>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3"/>
      <c r="DH229" s="3"/>
      <c r="DI229" s="3"/>
      <c r="DJ229" s="3"/>
      <c r="DK229" s="3"/>
      <c r="DL229" s="3"/>
      <c r="DM229" s="3"/>
      <c r="DN229" s="3"/>
      <c r="DO229" s="3"/>
      <c r="DP229" s="3"/>
      <c r="DQ229" s="3"/>
      <c r="DR229" s="3"/>
      <c r="DS229" s="3"/>
      <c r="DT229" s="3"/>
      <c r="DU229" s="3"/>
      <c r="DV229" s="3"/>
      <c r="DW229" s="3"/>
      <c r="DX229" s="3"/>
      <c r="DY229" s="3"/>
      <c r="DZ229" s="3"/>
      <c r="EA229" s="3"/>
      <c r="EB229" s="3"/>
      <c r="EC229" s="3"/>
      <c r="ED229" s="3"/>
      <c r="EE229" s="3"/>
      <c r="EF229" s="3"/>
      <c r="EG229" s="3"/>
      <c r="EH229" s="3"/>
      <c r="EI229" s="3"/>
      <c r="EJ229" s="3"/>
      <c r="EK229" s="3"/>
      <c r="EL229" s="3"/>
      <c r="EM229" s="3"/>
      <c r="EN229" s="3"/>
      <c r="EO229" s="3"/>
      <c r="EP229" s="3"/>
      <c r="EQ229" s="3"/>
      <c r="ER229" s="3"/>
      <c r="ES229" s="3"/>
      <c r="ET229" s="3"/>
      <c r="EU229" s="3"/>
      <c r="EV229" s="3"/>
      <c r="EW229" s="3"/>
      <c r="EX229" s="3"/>
      <c r="EY229" s="3"/>
      <c r="EZ229" s="3"/>
      <c r="FA229" s="3"/>
      <c r="FB229" s="3"/>
      <c r="FC229" s="3"/>
      <c r="FD229" s="3"/>
      <c r="FE229" s="3"/>
      <c r="FF229" s="3"/>
      <c r="FG229" s="3"/>
      <c r="FH229" s="3"/>
      <c r="FI229" s="3"/>
      <c r="FJ229" s="3"/>
      <c r="FK229" s="3"/>
      <c r="FL229" s="3"/>
      <c r="FM229" s="3"/>
      <c r="FN229" s="3"/>
      <c r="FO229" s="3"/>
      <c r="FP229" s="3"/>
      <c r="FQ229" s="3"/>
      <c r="FR229" s="3"/>
      <c r="FS229" s="3"/>
      <c r="FT229" s="3"/>
      <c r="FU229" s="3"/>
      <c r="FV229" s="3"/>
      <c r="FW229" s="3"/>
      <c r="FX229" s="3"/>
      <c r="FY229" s="3"/>
      <c r="FZ229" s="3"/>
      <c r="GA229" s="3"/>
      <c r="GB229" s="3"/>
      <c r="GC229" s="3"/>
      <c r="GD229" s="3"/>
      <c r="GE229" s="3"/>
      <c r="GF229" s="3"/>
      <c r="GG229" s="3"/>
      <c r="GH229" s="3"/>
      <c r="GI229" s="3"/>
      <c r="GJ229" s="3"/>
      <c r="GK229" s="3"/>
      <c r="GL229" s="3"/>
      <c r="GM229" s="3"/>
      <c r="GN229" s="3"/>
      <c r="GO229" s="3"/>
      <c r="GP229" s="3"/>
      <c r="GQ229" s="3"/>
      <c r="GR229" s="3"/>
      <c r="GS229" s="3"/>
      <c r="GT229" s="3"/>
      <c r="GU229" s="3"/>
      <c r="GV229" s="3"/>
      <c r="GW229" s="3"/>
      <c r="GX229" s="3">
        <v>0</v>
      </c>
    </row>
    <row r="231" spans="1:206">
      <c r="A231" s="4">
        <v>50</v>
      </c>
      <c r="B231" s="4">
        <v>0</v>
      </c>
      <c r="C231" s="4">
        <v>0</v>
      </c>
      <c r="D231" s="4">
        <v>1</v>
      </c>
      <c r="E231" s="4">
        <v>201</v>
      </c>
      <c r="F231" s="4">
        <f>ROUND(Source!O229,O231)</f>
        <v>256084.91</v>
      </c>
      <c r="G231" s="4" t="s">
        <v>82</v>
      </c>
      <c r="H231" s="4" t="s">
        <v>83</v>
      </c>
      <c r="I231" s="4"/>
      <c r="J231" s="4"/>
      <c r="K231" s="4">
        <v>201</v>
      </c>
      <c r="L231" s="4">
        <v>1</v>
      </c>
      <c r="M231" s="4">
        <v>3</v>
      </c>
      <c r="N231" s="4" t="s">
        <v>3</v>
      </c>
      <c r="O231" s="4">
        <v>2</v>
      </c>
      <c r="P231" s="4"/>
      <c r="Q231" s="4"/>
      <c r="R231" s="4"/>
      <c r="S231" s="4"/>
      <c r="T231" s="4"/>
      <c r="U231" s="4"/>
      <c r="V231" s="4"/>
      <c r="W231" s="4"/>
    </row>
    <row r="232" spans="1:206">
      <c r="A232" s="4">
        <v>50</v>
      </c>
      <c r="B232" s="4">
        <v>0</v>
      </c>
      <c r="C232" s="4">
        <v>0</v>
      </c>
      <c r="D232" s="4">
        <v>1</v>
      </c>
      <c r="E232" s="4">
        <v>202</v>
      </c>
      <c r="F232" s="4">
        <f>ROUND(Source!P229,O232)</f>
        <v>197445.53</v>
      </c>
      <c r="G232" s="4" t="s">
        <v>84</v>
      </c>
      <c r="H232" s="4" t="s">
        <v>85</v>
      </c>
      <c r="I232" s="4"/>
      <c r="J232" s="4"/>
      <c r="K232" s="4">
        <v>202</v>
      </c>
      <c r="L232" s="4">
        <v>2</v>
      </c>
      <c r="M232" s="4">
        <v>3</v>
      </c>
      <c r="N232" s="4" t="s">
        <v>3</v>
      </c>
      <c r="O232" s="4">
        <v>2</v>
      </c>
      <c r="P232" s="4"/>
      <c r="Q232" s="4"/>
      <c r="R232" s="4"/>
      <c r="S232" s="4"/>
      <c r="T232" s="4"/>
      <c r="U232" s="4"/>
      <c r="V232" s="4"/>
      <c r="W232" s="4"/>
    </row>
    <row r="233" spans="1:206">
      <c r="A233" s="4">
        <v>50</v>
      </c>
      <c r="B233" s="4">
        <v>0</v>
      </c>
      <c r="C233" s="4">
        <v>0</v>
      </c>
      <c r="D233" s="4">
        <v>1</v>
      </c>
      <c r="E233" s="4">
        <v>222</v>
      </c>
      <c r="F233" s="4">
        <f>ROUND(Source!AO229,O233)</f>
        <v>0</v>
      </c>
      <c r="G233" s="4" t="s">
        <v>86</v>
      </c>
      <c r="H233" s="4" t="s">
        <v>87</v>
      </c>
      <c r="I233" s="4"/>
      <c r="J233" s="4"/>
      <c r="K233" s="4">
        <v>222</v>
      </c>
      <c r="L233" s="4">
        <v>3</v>
      </c>
      <c r="M233" s="4">
        <v>3</v>
      </c>
      <c r="N233" s="4" t="s">
        <v>3</v>
      </c>
      <c r="O233" s="4">
        <v>2</v>
      </c>
      <c r="P233" s="4"/>
      <c r="Q233" s="4"/>
      <c r="R233" s="4"/>
      <c r="S233" s="4"/>
      <c r="T233" s="4"/>
      <c r="U233" s="4"/>
      <c r="V233" s="4"/>
      <c r="W233" s="4"/>
    </row>
    <row r="234" spans="1:206">
      <c r="A234" s="4">
        <v>50</v>
      </c>
      <c r="B234" s="4">
        <v>0</v>
      </c>
      <c r="C234" s="4">
        <v>0</v>
      </c>
      <c r="D234" s="4">
        <v>1</v>
      </c>
      <c r="E234" s="4">
        <v>225</v>
      </c>
      <c r="F234" s="4">
        <f>ROUND(Source!AV229,O234)</f>
        <v>197445.53</v>
      </c>
      <c r="G234" s="4" t="s">
        <v>88</v>
      </c>
      <c r="H234" s="4" t="s">
        <v>89</v>
      </c>
      <c r="I234" s="4"/>
      <c r="J234" s="4"/>
      <c r="K234" s="4">
        <v>225</v>
      </c>
      <c r="L234" s="4">
        <v>4</v>
      </c>
      <c r="M234" s="4">
        <v>3</v>
      </c>
      <c r="N234" s="4" t="s">
        <v>3</v>
      </c>
      <c r="O234" s="4">
        <v>2</v>
      </c>
      <c r="P234" s="4"/>
      <c r="Q234" s="4"/>
      <c r="R234" s="4"/>
      <c r="S234" s="4"/>
      <c r="T234" s="4"/>
      <c r="U234" s="4"/>
      <c r="V234" s="4"/>
      <c r="W234" s="4"/>
    </row>
    <row r="235" spans="1:206">
      <c r="A235" s="4">
        <v>50</v>
      </c>
      <c r="B235" s="4">
        <v>0</v>
      </c>
      <c r="C235" s="4">
        <v>0</v>
      </c>
      <c r="D235" s="4">
        <v>1</v>
      </c>
      <c r="E235" s="4">
        <v>226</v>
      </c>
      <c r="F235" s="4">
        <f>ROUND(Source!AW229,O235)</f>
        <v>197445.53</v>
      </c>
      <c r="G235" s="4" t="s">
        <v>90</v>
      </c>
      <c r="H235" s="4" t="s">
        <v>91</v>
      </c>
      <c r="I235" s="4"/>
      <c r="J235" s="4"/>
      <c r="K235" s="4">
        <v>226</v>
      </c>
      <c r="L235" s="4">
        <v>5</v>
      </c>
      <c r="M235" s="4">
        <v>3</v>
      </c>
      <c r="N235" s="4" t="s">
        <v>3</v>
      </c>
      <c r="O235" s="4">
        <v>2</v>
      </c>
      <c r="P235" s="4"/>
      <c r="Q235" s="4"/>
      <c r="R235" s="4"/>
      <c r="S235" s="4"/>
      <c r="T235" s="4"/>
      <c r="U235" s="4"/>
      <c r="V235" s="4"/>
      <c r="W235" s="4"/>
    </row>
    <row r="236" spans="1:206">
      <c r="A236" s="4">
        <v>50</v>
      </c>
      <c r="B236" s="4">
        <v>0</v>
      </c>
      <c r="C236" s="4">
        <v>0</v>
      </c>
      <c r="D236" s="4">
        <v>1</v>
      </c>
      <c r="E236" s="4">
        <v>227</v>
      </c>
      <c r="F236" s="4">
        <f>ROUND(Source!AX229,O236)</f>
        <v>0</v>
      </c>
      <c r="G236" s="4" t="s">
        <v>92</v>
      </c>
      <c r="H236" s="4" t="s">
        <v>93</v>
      </c>
      <c r="I236" s="4"/>
      <c r="J236" s="4"/>
      <c r="K236" s="4">
        <v>227</v>
      </c>
      <c r="L236" s="4">
        <v>6</v>
      </c>
      <c r="M236" s="4">
        <v>3</v>
      </c>
      <c r="N236" s="4" t="s">
        <v>3</v>
      </c>
      <c r="O236" s="4">
        <v>2</v>
      </c>
      <c r="P236" s="4"/>
      <c r="Q236" s="4"/>
      <c r="R236" s="4"/>
      <c r="S236" s="4"/>
      <c r="T236" s="4"/>
      <c r="U236" s="4"/>
      <c r="V236" s="4"/>
      <c r="W236" s="4"/>
    </row>
    <row r="237" spans="1:206">
      <c r="A237" s="4">
        <v>50</v>
      </c>
      <c r="B237" s="4">
        <v>0</v>
      </c>
      <c r="C237" s="4">
        <v>0</v>
      </c>
      <c r="D237" s="4">
        <v>1</v>
      </c>
      <c r="E237" s="4">
        <v>228</v>
      </c>
      <c r="F237" s="4">
        <f>ROUND(Source!AY229,O237)</f>
        <v>197445.53</v>
      </c>
      <c r="G237" s="4" t="s">
        <v>94</v>
      </c>
      <c r="H237" s="4" t="s">
        <v>95</v>
      </c>
      <c r="I237" s="4"/>
      <c r="J237" s="4"/>
      <c r="K237" s="4">
        <v>228</v>
      </c>
      <c r="L237" s="4">
        <v>7</v>
      </c>
      <c r="M237" s="4">
        <v>3</v>
      </c>
      <c r="N237" s="4" t="s">
        <v>3</v>
      </c>
      <c r="O237" s="4">
        <v>2</v>
      </c>
      <c r="P237" s="4"/>
      <c r="Q237" s="4"/>
      <c r="R237" s="4"/>
      <c r="S237" s="4"/>
      <c r="T237" s="4"/>
      <c r="U237" s="4"/>
      <c r="V237" s="4"/>
      <c r="W237" s="4"/>
    </row>
    <row r="238" spans="1:206">
      <c r="A238" s="4">
        <v>50</v>
      </c>
      <c r="B238" s="4">
        <v>0</v>
      </c>
      <c r="C238" s="4">
        <v>0</v>
      </c>
      <c r="D238" s="4">
        <v>1</v>
      </c>
      <c r="E238" s="4">
        <v>216</v>
      </c>
      <c r="F238" s="4">
        <f>ROUND(Source!AP229,O238)</f>
        <v>0</v>
      </c>
      <c r="G238" s="4" t="s">
        <v>96</v>
      </c>
      <c r="H238" s="4" t="s">
        <v>97</v>
      </c>
      <c r="I238" s="4"/>
      <c r="J238" s="4"/>
      <c r="K238" s="4">
        <v>216</v>
      </c>
      <c r="L238" s="4">
        <v>8</v>
      </c>
      <c r="M238" s="4">
        <v>3</v>
      </c>
      <c r="N238" s="4" t="s">
        <v>3</v>
      </c>
      <c r="O238" s="4">
        <v>2</v>
      </c>
      <c r="P238" s="4"/>
      <c r="Q238" s="4"/>
      <c r="R238" s="4"/>
      <c r="S238" s="4"/>
      <c r="T238" s="4"/>
      <c r="U238" s="4"/>
      <c r="V238" s="4"/>
      <c r="W238" s="4"/>
    </row>
    <row r="239" spans="1:206">
      <c r="A239" s="4">
        <v>50</v>
      </c>
      <c r="B239" s="4">
        <v>0</v>
      </c>
      <c r="C239" s="4">
        <v>0</v>
      </c>
      <c r="D239" s="4">
        <v>1</v>
      </c>
      <c r="E239" s="4">
        <v>223</v>
      </c>
      <c r="F239" s="4">
        <f>ROUND(Source!AQ229,O239)</f>
        <v>0</v>
      </c>
      <c r="G239" s="4" t="s">
        <v>98</v>
      </c>
      <c r="H239" s="4" t="s">
        <v>99</v>
      </c>
      <c r="I239" s="4"/>
      <c r="J239" s="4"/>
      <c r="K239" s="4">
        <v>223</v>
      </c>
      <c r="L239" s="4">
        <v>9</v>
      </c>
      <c r="M239" s="4">
        <v>3</v>
      </c>
      <c r="N239" s="4" t="s">
        <v>3</v>
      </c>
      <c r="O239" s="4">
        <v>2</v>
      </c>
      <c r="P239" s="4"/>
      <c r="Q239" s="4"/>
      <c r="R239" s="4"/>
      <c r="S239" s="4"/>
      <c r="T239" s="4"/>
      <c r="U239" s="4"/>
      <c r="V239" s="4"/>
      <c r="W239" s="4"/>
    </row>
    <row r="240" spans="1:206">
      <c r="A240" s="4">
        <v>50</v>
      </c>
      <c r="B240" s="4">
        <v>0</v>
      </c>
      <c r="C240" s="4">
        <v>0</v>
      </c>
      <c r="D240" s="4">
        <v>1</v>
      </c>
      <c r="E240" s="4">
        <v>229</v>
      </c>
      <c r="F240" s="4">
        <f>ROUND(Source!AZ229,O240)</f>
        <v>0</v>
      </c>
      <c r="G240" s="4" t="s">
        <v>100</v>
      </c>
      <c r="H240" s="4" t="s">
        <v>101</v>
      </c>
      <c r="I240" s="4"/>
      <c r="J240" s="4"/>
      <c r="K240" s="4">
        <v>229</v>
      </c>
      <c r="L240" s="4">
        <v>10</v>
      </c>
      <c r="M240" s="4">
        <v>3</v>
      </c>
      <c r="N240" s="4" t="s">
        <v>3</v>
      </c>
      <c r="O240" s="4">
        <v>2</v>
      </c>
      <c r="P240" s="4"/>
      <c r="Q240" s="4"/>
      <c r="R240" s="4"/>
      <c r="S240" s="4"/>
      <c r="T240" s="4"/>
      <c r="U240" s="4"/>
      <c r="V240" s="4"/>
      <c r="W240" s="4"/>
    </row>
    <row r="241" spans="1:23">
      <c r="A241" s="4">
        <v>50</v>
      </c>
      <c r="B241" s="4">
        <v>0</v>
      </c>
      <c r="C241" s="4">
        <v>0</v>
      </c>
      <c r="D241" s="4">
        <v>1</v>
      </c>
      <c r="E241" s="4">
        <v>203</v>
      </c>
      <c r="F241" s="4">
        <f>ROUND(Source!Q229,O241)</f>
        <v>20632.8</v>
      </c>
      <c r="G241" s="4" t="s">
        <v>102</v>
      </c>
      <c r="H241" s="4" t="s">
        <v>103</v>
      </c>
      <c r="I241" s="4"/>
      <c r="J241" s="4"/>
      <c r="K241" s="4">
        <v>203</v>
      </c>
      <c r="L241" s="4">
        <v>11</v>
      </c>
      <c r="M241" s="4">
        <v>3</v>
      </c>
      <c r="N241" s="4" t="s">
        <v>3</v>
      </c>
      <c r="O241" s="4">
        <v>2</v>
      </c>
      <c r="P241" s="4"/>
      <c r="Q241" s="4"/>
      <c r="R241" s="4"/>
      <c r="S241" s="4"/>
      <c r="T241" s="4"/>
      <c r="U241" s="4"/>
      <c r="V241" s="4"/>
      <c r="W241" s="4"/>
    </row>
    <row r="242" spans="1:23">
      <c r="A242" s="4">
        <v>50</v>
      </c>
      <c r="B242" s="4">
        <v>0</v>
      </c>
      <c r="C242" s="4">
        <v>0</v>
      </c>
      <c r="D242" s="4">
        <v>1</v>
      </c>
      <c r="E242" s="4">
        <v>231</v>
      </c>
      <c r="F242" s="4">
        <f>ROUND(Source!BB229,O242)</f>
        <v>0</v>
      </c>
      <c r="G242" s="4" t="s">
        <v>104</v>
      </c>
      <c r="H242" s="4" t="s">
        <v>105</v>
      </c>
      <c r="I242" s="4"/>
      <c r="J242" s="4"/>
      <c r="K242" s="4">
        <v>231</v>
      </c>
      <c r="L242" s="4">
        <v>12</v>
      </c>
      <c r="M242" s="4">
        <v>3</v>
      </c>
      <c r="N242" s="4" t="s">
        <v>3</v>
      </c>
      <c r="O242" s="4">
        <v>2</v>
      </c>
      <c r="P242" s="4"/>
      <c r="Q242" s="4"/>
      <c r="R242" s="4"/>
      <c r="S242" s="4"/>
      <c r="T242" s="4"/>
      <c r="U242" s="4"/>
      <c r="V242" s="4"/>
      <c r="W242" s="4"/>
    </row>
    <row r="243" spans="1:23">
      <c r="A243" s="4">
        <v>50</v>
      </c>
      <c r="B243" s="4">
        <v>0</v>
      </c>
      <c r="C243" s="4">
        <v>0</v>
      </c>
      <c r="D243" s="4">
        <v>1</v>
      </c>
      <c r="E243" s="4">
        <v>204</v>
      </c>
      <c r="F243" s="4">
        <f>ROUND(Source!R229,O243)</f>
        <v>8074.08</v>
      </c>
      <c r="G243" s="4" t="s">
        <v>106</v>
      </c>
      <c r="H243" s="4" t="s">
        <v>107</v>
      </c>
      <c r="I243" s="4"/>
      <c r="J243" s="4"/>
      <c r="K243" s="4">
        <v>204</v>
      </c>
      <c r="L243" s="4">
        <v>13</v>
      </c>
      <c r="M243" s="4">
        <v>3</v>
      </c>
      <c r="N243" s="4" t="s">
        <v>3</v>
      </c>
      <c r="O243" s="4">
        <v>2</v>
      </c>
      <c r="P243" s="4"/>
      <c r="Q243" s="4"/>
      <c r="R243" s="4"/>
      <c r="S243" s="4"/>
      <c r="T243" s="4"/>
      <c r="U243" s="4"/>
      <c r="V243" s="4"/>
      <c r="W243" s="4"/>
    </row>
    <row r="244" spans="1:23">
      <c r="A244" s="4">
        <v>50</v>
      </c>
      <c r="B244" s="4">
        <v>0</v>
      </c>
      <c r="C244" s="4">
        <v>0</v>
      </c>
      <c r="D244" s="4">
        <v>1</v>
      </c>
      <c r="E244" s="4">
        <v>205</v>
      </c>
      <c r="F244" s="4">
        <f>ROUND(Source!S229,O244)</f>
        <v>38006.58</v>
      </c>
      <c r="G244" s="4" t="s">
        <v>108</v>
      </c>
      <c r="H244" s="4" t="s">
        <v>109</v>
      </c>
      <c r="I244" s="4"/>
      <c r="J244" s="4"/>
      <c r="K244" s="4">
        <v>205</v>
      </c>
      <c r="L244" s="4">
        <v>14</v>
      </c>
      <c r="M244" s="4">
        <v>3</v>
      </c>
      <c r="N244" s="4" t="s">
        <v>3</v>
      </c>
      <c r="O244" s="4">
        <v>2</v>
      </c>
      <c r="P244" s="4"/>
      <c r="Q244" s="4"/>
      <c r="R244" s="4"/>
      <c r="S244" s="4"/>
      <c r="T244" s="4"/>
      <c r="U244" s="4"/>
      <c r="V244" s="4"/>
      <c r="W244" s="4"/>
    </row>
    <row r="245" spans="1:23">
      <c r="A245" s="4">
        <v>50</v>
      </c>
      <c r="B245" s="4">
        <v>0</v>
      </c>
      <c r="C245" s="4">
        <v>0</v>
      </c>
      <c r="D245" s="4">
        <v>1</v>
      </c>
      <c r="E245" s="4">
        <v>232</v>
      </c>
      <c r="F245" s="4">
        <f>ROUND(Source!BC229,O245)</f>
        <v>0</v>
      </c>
      <c r="G245" s="4" t="s">
        <v>110</v>
      </c>
      <c r="H245" s="4" t="s">
        <v>111</v>
      </c>
      <c r="I245" s="4"/>
      <c r="J245" s="4"/>
      <c r="K245" s="4">
        <v>232</v>
      </c>
      <c r="L245" s="4">
        <v>15</v>
      </c>
      <c r="M245" s="4">
        <v>3</v>
      </c>
      <c r="N245" s="4" t="s">
        <v>3</v>
      </c>
      <c r="O245" s="4">
        <v>2</v>
      </c>
      <c r="P245" s="4"/>
      <c r="Q245" s="4"/>
      <c r="R245" s="4"/>
      <c r="S245" s="4"/>
      <c r="T245" s="4"/>
      <c r="U245" s="4"/>
      <c r="V245" s="4"/>
      <c r="W245" s="4"/>
    </row>
    <row r="246" spans="1:23">
      <c r="A246" s="4">
        <v>50</v>
      </c>
      <c r="B246" s="4">
        <v>0</v>
      </c>
      <c r="C246" s="4">
        <v>0</v>
      </c>
      <c r="D246" s="4">
        <v>1</v>
      </c>
      <c r="E246" s="4">
        <v>214</v>
      </c>
      <c r="F246" s="4">
        <f>ROUND(Source!AS229,O246)</f>
        <v>311025.63</v>
      </c>
      <c r="G246" s="4" t="s">
        <v>112</v>
      </c>
      <c r="H246" s="4" t="s">
        <v>113</v>
      </c>
      <c r="I246" s="4"/>
      <c r="J246" s="4"/>
      <c r="K246" s="4">
        <v>214</v>
      </c>
      <c r="L246" s="4">
        <v>16</v>
      </c>
      <c r="M246" s="4">
        <v>3</v>
      </c>
      <c r="N246" s="4" t="s">
        <v>3</v>
      </c>
      <c r="O246" s="4">
        <v>2</v>
      </c>
      <c r="P246" s="4"/>
      <c r="Q246" s="4"/>
      <c r="R246" s="4"/>
      <c r="S246" s="4"/>
      <c r="T246" s="4"/>
      <c r="U246" s="4"/>
      <c r="V246" s="4"/>
      <c r="W246" s="4"/>
    </row>
    <row r="247" spans="1:23">
      <c r="A247" s="4">
        <v>50</v>
      </c>
      <c r="B247" s="4">
        <v>0</v>
      </c>
      <c r="C247" s="4">
        <v>0</v>
      </c>
      <c r="D247" s="4">
        <v>1</v>
      </c>
      <c r="E247" s="4">
        <v>215</v>
      </c>
      <c r="F247" s="4">
        <f>ROUND(Source!AT229,O247)</f>
        <v>20351.400000000001</v>
      </c>
      <c r="G247" s="4" t="s">
        <v>114</v>
      </c>
      <c r="H247" s="4" t="s">
        <v>115</v>
      </c>
      <c r="I247" s="4"/>
      <c r="J247" s="4"/>
      <c r="K247" s="4">
        <v>215</v>
      </c>
      <c r="L247" s="4">
        <v>17</v>
      </c>
      <c r="M247" s="4">
        <v>3</v>
      </c>
      <c r="N247" s="4" t="s">
        <v>3</v>
      </c>
      <c r="O247" s="4">
        <v>2</v>
      </c>
      <c r="P247" s="4"/>
      <c r="Q247" s="4"/>
      <c r="R247" s="4"/>
      <c r="S247" s="4"/>
      <c r="T247" s="4"/>
      <c r="U247" s="4"/>
      <c r="V247" s="4"/>
      <c r="W247" s="4"/>
    </row>
    <row r="248" spans="1:23">
      <c r="A248" s="4">
        <v>50</v>
      </c>
      <c r="B248" s="4">
        <v>0</v>
      </c>
      <c r="C248" s="4">
        <v>0</v>
      </c>
      <c r="D248" s="4">
        <v>1</v>
      </c>
      <c r="E248" s="4">
        <v>217</v>
      </c>
      <c r="F248" s="4">
        <f>ROUND(Source!AU229,O248)</f>
        <v>0</v>
      </c>
      <c r="G248" s="4" t="s">
        <v>116</v>
      </c>
      <c r="H248" s="4" t="s">
        <v>117</v>
      </c>
      <c r="I248" s="4"/>
      <c r="J248" s="4"/>
      <c r="K248" s="4">
        <v>217</v>
      </c>
      <c r="L248" s="4">
        <v>18</v>
      </c>
      <c r="M248" s="4">
        <v>3</v>
      </c>
      <c r="N248" s="4" t="s">
        <v>3</v>
      </c>
      <c r="O248" s="4">
        <v>2</v>
      </c>
      <c r="P248" s="4"/>
      <c r="Q248" s="4"/>
      <c r="R248" s="4"/>
      <c r="S248" s="4"/>
      <c r="T248" s="4"/>
      <c r="U248" s="4"/>
      <c r="V248" s="4"/>
      <c r="W248" s="4"/>
    </row>
    <row r="249" spans="1:23">
      <c r="A249" s="4">
        <v>50</v>
      </c>
      <c r="B249" s="4">
        <v>0</v>
      </c>
      <c r="C249" s="4">
        <v>0</v>
      </c>
      <c r="D249" s="4">
        <v>1</v>
      </c>
      <c r="E249" s="4">
        <v>230</v>
      </c>
      <c r="F249" s="4">
        <f>ROUND(Source!BA229,O249)</f>
        <v>0</v>
      </c>
      <c r="G249" s="4" t="s">
        <v>118</v>
      </c>
      <c r="H249" s="4" t="s">
        <v>119</v>
      </c>
      <c r="I249" s="4"/>
      <c r="J249" s="4"/>
      <c r="K249" s="4">
        <v>230</v>
      </c>
      <c r="L249" s="4">
        <v>19</v>
      </c>
      <c r="M249" s="4">
        <v>3</v>
      </c>
      <c r="N249" s="4" t="s">
        <v>3</v>
      </c>
      <c r="O249" s="4">
        <v>2</v>
      </c>
      <c r="P249" s="4"/>
      <c r="Q249" s="4"/>
      <c r="R249" s="4"/>
      <c r="S249" s="4"/>
      <c r="T249" s="4"/>
      <c r="U249" s="4"/>
      <c r="V249" s="4"/>
      <c r="W249" s="4"/>
    </row>
    <row r="250" spans="1:23">
      <c r="A250" s="4">
        <v>50</v>
      </c>
      <c r="B250" s="4">
        <v>0</v>
      </c>
      <c r="C250" s="4">
        <v>0</v>
      </c>
      <c r="D250" s="4">
        <v>1</v>
      </c>
      <c r="E250" s="4">
        <v>206</v>
      </c>
      <c r="F250" s="4">
        <f>ROUND(Source!T229,O250)</f>
        <v>0</v>
      </c>
      <c r="G250" s="4" t="s">
        <v>120</v>
      </c>
      <c r="H250" s="4" t="s">
        <v>121</v>
      </c>
      <c r="I250" s="4"/>
      <c r="J250" s="4"/>
      <c r="K250" s="4">
        <v>206</v>
      </c>
      <c r="L250" s="4">
        <v>20</v>
      </c>
      <c r="M250" s="4">
        <v>3</v>
      </c>
      <c r="N250" s="4" t="s">
        <v>3</v>
      </c>
      <c r="O250" s="4">
        <v>2</v>
      </c>
      <c r="P250" s="4"/>
      <c r="Q250" s="4"/>
      <c r="R250" s="4"/>
      <c r="S250" s="4"/>
      <c r="T250" s="4"/>
      <c r="U250" s="4"/>
      <c r="V250" s="4"/>
      <c r="W250" s="4"/>
    </row>
    <row r="251" spans="1:23">
      <c r="A251" s="4">
        <v>50</v>
      </c>
      <c r="B251" s="4">
        <v>0</v>
      </c>
      <c r="C251" s="4">
        <v>0</v>
      </c>
      <c r="D251" s="4">
        <v>1</v>
      </c>
      <c r="E251" s="4">
        <v>207</v>
      </c>
      <c r="F251" s="4">
        <f>Source!U229</f>
        <v>130.819468</v>
      </c>
      <c r="G251" s="4" t="s">
        <v>122</v>
      </c>
      <c r="H251" s="4" t="s">
        <v>123</v>
      </c>
      <c r="I251" s="4"/>
      <c r="J251" s="4"/>
      <c r="K251" s="4">
        <v>207</v>
      </c>
      <c r="L251" s="4">
        <v>21</v>
      </c>
      <c r="M251" s="4">
        <v>3</v>
      </c>
      <c r="N251" s="4" t="s">
        <v>3</v>
      </c>
      <c r="O251" s="4">
        <v>-1</v>
      </c>
      <c r="P251" s="4"/>
      <c r="Q251" s="4"/>
      <c r="R251" s="4"/>
      <c r="S251" s="4"/>
      <c r="T251" s="4"/>
      <c r="U251" s="4"/>
      <c r="V251" s="4"/>
      <c r="W251" s="4"/>
    </row>
    <row r="252" spans="1:23">
      <c r="A252" s="4">
        <v>50</v>
      </c>
      <c r="B252" s="4">
        <v>0</v>
      </c>
      <c r="C252" s="4">
        <v>0</v>
      </c>
      <c r="D252" s="4">
        <v>1</v>
      </c>
      <c r="E252" s="4">
        <v>208</v>
      </c>
      <c r="F252" s="4">
        <f>Source!V229</f>
        <v>20.74484</v>
      </c>
      <c r="G252" s="4" t="s">
        <v>124</v>
      </c>
      <c r="H252" s="4" t="s">
        <v>125</v>
      </c>
      <c r="I252" s="4"/>
      <c r="J252" s="4"/>
      <c r="K252" s="4">
        <v>208</v>
      </c>
      <c r="L252" s="4">
        <v>22</v>
      </c>
      <c r="M252" s="4">
        <v>3</v>
      </c>
      <c r="N252" s="4" t="s">
        <v>3</v>
      </c>
      <c r="O252" s="4">
        <v>-1</v>
      </c>
      <c r="P252" s="4"/>
      <c r="Q252" s="4"/>
      <c r="R252" s="4"/>
      <c r="S252" s="4"/>
      <c r="T252" s="4"/>
      <c r="U252" s="4"/>
      <c r="V252" s="4"/>
      <c r="W252" s="4"/>
    </row>
    <row r="253" spans="1:23">
      <c r="A253" s="4">
        <v>50</v>
      </c>
      <c r="B253" s="4">
        <v>0</v>
      </c>
      <c r="C253" s="4">
        <v>0</v>
      </c>
      <c r="D253" s="4">
        <v>1</v>
      </c>
      <c r="E253" s="4">
        <v>209</v>
      </c>
      <c r="F253" s="4">
        <f>ROUND(Source!W229,O253)</f>
        <v>179.75</v>
      </c>
      <c r="G253" s="4" t="s">
        <v>126</v>
      </c>
      <c r="H253" s="4" t="s">
        <v>127</v>
      </c>
      <c r="I253" s="4"/>
      <c r="J253" s="4"/>
      <c r="K253" s="4">
        <v>209</v>
      </c>
      <c r="L253" s="4">
        <v>23</v>
      </c>
      <c r="M253" s="4">
        <v>3</v>
      </c>
      <c r="N253" s="4" t="s">
        <v>3</v>
      </c>
      <c r="O253" s="4">
        <v>2</v>
      </c>
      <c r="P253" s="4"/>
      <c r="Q253" s="4"/>
      <c r="R253" s="4"/>
      <c r="S253" s="4"/>
      <c r="T253" s="4"/>
      <c r="U253" s="4"/>
      <c r="V253" s="4"/>
      <c r="W253" s="4"/>
    </row>
    <row r="254" spans="1:23">
      <c r="A254" s="4">
        <v>50</v>
      </c>
      <c r="B254" s="4">
        <v>0</v>
      </c>
      <c r="C254" s="4">
        <v>0</v>
      </c>
      <c r="D254" s="4">
        <v>1</v>
      </c>
      <c r="E254" s="4">
        <v>210</v>
      </c>
      <c r="F254" s="4">
        <f>ROUND(Source!X229,O254)</f>
        <v>47407.54</v>
      </c>
      <c r="G254" s="4" t="s">
        <v>128</v>
      </c>
      <c r="H254" s="4" t="s">
        <v>129</v>
      </c>
      <c r="I254" s="4"/>
      <c r="J254" s="4"/>
      <c r="K254" s="4">
        <v>210</v>
      </c>
      <c r="L254" s="4">
        <v>24</v>
      </c>
      <c r="M254" s="4">
        <v>3</v>
      </c>
      <c r="N254" s="4" t="s">
        <v>3</v>
      </c>
      <c r="O254" s="4">
        <v>2</v>
      </c>
      <c r="P254" s="4"/>
      <c r="Q254" s="4"/>
      <c r="R254" s="4"/>
      <c r="S254" s="4"/>
      <c r="T254" s="4"/>
      <c r="U254" s="4"/>
      <c r="V254" s="4"/>
      <c r="W254" s="4"/>
    </row>
    <row r="255" spans="1:23">
      <c r="A255" s="4">
        <v>50</v>
      </c>
      <c r="B255" s="4">
        <v>0</v>
      </c>
      <c r="C255" s="4">
        <v>0</v>
      </c>
      <c r="D255" s="4">
        <v>1</v>
      </c>
      <c r="E255" s="4">
        <v>211</v>
      </c>
      <c r="F255" s="4">
        <f>ROUND(Source!Y229,O255)</f>
        <v>27884.58</v>
      </c>
      <c r="G255" s="4" t="s">
        <v>130</v>
      </c>
      <c r="H255" s="4" t="s">
        <v>131</v>
      </c>
      <c r="I255" s="4"/>
      <c r="J255" s="4"/>
      <c r="K255" s="4">
        <v>211</v>
      </c>
      <c r="L255" s="4">
        <v>25</v>
      </c>
      <c r="M255" s="4">
        <v>3</v>
      </c>
      <c r="N255" s="4" t="s">
        <v>3</v>
      </c>
      <c r="O255" s="4">
        <v>2</v>
      </c>
      <c r="P255" s="4"/>
      <c r="Q255" s="4"/>
      <c r="R255" s="4"/>
      <c r="S255" s="4"/>
      <c r="T255" s="4"/>
      <c r="U255" s="4"/>
      <c r="V255" s="4"/>
      <c r="W255" s="4"/>
    </row>
    <row r="256" spans="1:23">
      <c r="A256" s="4">
        <v>50</v>
      </c>
      <c r="B256" s="4">
        <v>0</v>
      </c>
      <c r="C256" s="4">
        <v>0</v>
      </c>
      <c r="D256" s="4">
        <v>1</v>
      </c>
      <c r="E256" s="4">
        <v>224</v>
      </c>
      <c r="F256" s="4">
        <f>ROUND(Source!AR229,O256)</f>
        <v>331377.03000000003</v>
      </c>
      <c r="G256" s="4" t="s">
        <v>132</v>
      </c>
      <c r="H256" s="4" t="s">
        <v>133</v>
      </c>
      <c r="I256" s="4"/>
      <c r="J256" s="4"/>
      <c r="K256" s="4">
        <v>224</v>
      </c>
      <c r="L256" s="4">
        <v>26</v>
      </c>
      <c r="M256" s="4">
        <v>3</v>
      </c>
      <c r="N256" s="4" t="s">
        <v>3</v>
      </c>
      <c r="O256" s="4">
        <v>2</v>
      </c>
      <c r="P256" s="4"/>
      <c r="Q256" s="4"/>
      <c r="R256" s="4"/>
      <c r="S256" s="4"/>
      <c r="T256" s="4"/>
      <c r="U256" s="4"/>
      <c r="V256" s="4"/>
      <c r="W256" s="4"/>
    </row>
    <row r="258" spans="1:245">
      <c r="A258" s="5">
        <v>60</v>
      </c>
      <c r="B258" s="5">
        <f>IF(Source!F258&lt;&gt;0,1,0)</f>
        <v>1</v>
      </c>
      <c r="C258" s="5"/>
      <c r="D258" s="5">
        <f>ROW(A70)</f>
        <v>70</v>
      </c>
      <c r="E258" s="5">
        <v>1</v>
      </c>
      <c r="F258" s="5">
        <v>5</v>
      </c>
      <c r="G258" s="5" t="s">
        <v>369</v>
      </c>
      <c r="H258" s="5" t="s">
        <v>3</v>
      </c>
    </row>
    <row r="259" spans="1:245">
      <c r="A259" s="5">
        <v>60</v>
      </c>
      <c r="B259" s="5">
        <f>IF(Source!F259&lt;&gt;0,1,0)</f>
        <v>1</v>
      </c>
      <c r="C259" s="5"/>
      <c r="D259" s="5">
        <f>ROW(A70)</f>
        <v>70</v>
      </c>
      <c r="E259" s="5">
        <v>2</v>
      </c>
      <c r="F259" s="5">
        <v>10</v>
      </c>
      <c r="G259" s="5" t="s">
        <v>370</v>
      </c>
      <c r="H259" s="5" t="s">
        <v>3</v>
      </c>
    </row>
    <row r="260" spans="1:245">
      <c r="A260" s="5">
        <v>60</v>
      </c>
      <c r="B260" s="5">
        <f>IF(Source!F260&lt;&gt;0,1,0)</f>
        <v>1</v>
      </c>
      <c r="C260" s="5"/>
      <c r="D260" s="5">
        <f>ROW(A70)</f>
        <v>70</v>
      </c>
      <c r="E260" s="5">
        <v>3</v>
      </c>
      <c r="F260" s="5">
        <v>35</v>
      </c>
      <c r="G260" s="5" t="s">
        <v>371</v>
      </c>
      <c r="H260" s="5" t="s">
        <v>3</v>
      </c>
    </row>
    <row r="262" spans="1:245">
      <c r="A262" s="1">
        <v>3</v>
      </c>
      <c r="B262" s="1">
        <v>1</v>
      </c>
      <c r="C262" s="1"/>
      <c r="D262" s="1">
        <f>ROW(A272)</f>
        <v>272</v>
      </c>
      <c r="E262" s="1"/>
      <c r="F262" s="1" t="s">
        <v>372</v>
      </c>
      <c r="G262" s="1" t="s">
        <v>373</v>
      </c>
      <c r="H262" s="1" t="s">
        <v>3</v>
      </c>
      <c r="I262" s="1">
        <v>0</v>
      </c>
      <c r="J262" s="1" t="s">
        <v>3</v>
      </c>
      <c r="K262" s="1">
        <v>-1</v>
      </c>
      <c r="L262" s="1" t="s">
        <v>3</v>
      </c>
      <c r="M262" s="1"/>
      <c r="N262" s="1"/>
      <c r="O262" s="1"/>
      <c r="P262" s="1"/>
      <c r="Q262" s="1"/>
      <c r="R262" s="1"/>
      <c r="S262" s="1"/>
      <c r="T262" s="1"/>
      <c r="U262" s="1" t="s">
        <v>3</v>
      </c>
      <c r="V262" s="1">
        <v>0</v>
      </c>
      <c r="W262" s="1"/>
      <c r="X262" s="1"/>
      <c r="Y262" s="1"/>
      <c r="Z262" s="1"/>
      <c r="AA262" s="1"/>
      <c r="AB262" s="1" t="s">
        <v>3</v>
      </c>
      <c r="AC262" s="1" t="s">
        <v>3</v>
      </c>
      <c r="AD262" s="1" t="s">
        <v>3</v>
      </c>
      <c r="AE262" s="1" t="s">
        <v>3</v>
      </c>
      <c r="AF262" s="1" t="s">
        <v>3</v>
      </c>
      <c r="AG262" s="1" t="s">
        <v>3</v>
      </c>
      <c r="AH262" s="1"/>
      <c r="AI262" s="1"/>
      <c r="AJ262" s="1"/>
      <c r="AK262" s="1"/>
      <c r="AL262" s="1"/>
      <c r="AM262" s="1"/>
      <c r="AN262" s="1"/>
      <c r="AO262" s="1"/>
      <c r="AP262" s="1" t="s">
        <v>3</v>
      </c>
      <c r="AQ262" s="1" t="s">
        <v>3</v>
      </c>
      <c r="AR262" s="1" t="s">
        <v>3</v>
      </c>
      <c r="AS262" s="1"/>
      <c r="AT262" s="1"/>
      <c r="AU262" s="1"/>
      <c r="AV262" s="1"/>
      <c r="AW262" s="1"/>
      <c r="AX262" s="1"/>
      <c r="AY262" s="1"/>
      <c r="AZ262" s="1" t="s">
        <v>3</v>
      </c>
      <c r="BA262" s="1"/>
      <c r="BB262" s="1" t="s">
        <v>3</v>
      </c>
      <c r="BC262" s="1" t="s">
        <v>3</v>
      </c>
      <c r="BD262" s="1" t="s">
        <v>3</v>
      </c>
      <c r="BE262" s="1" t="s">
        <v>3</v>
      </c>
      <c r="BF262" s="1" t="s">
        <v>3</v>
      </c>
      <c r="BG262" s="1" t="s">
        <v>3</v>
      </c>
      <c r="BH262" s="1" t="s">
        <v>3</v>
      </c>
      <c r="BI262" s="1" t="s">
        <v>3</v>
      </c>
      <c r="BJ262" s="1" t="s">
        <v>3</v>
      </c>
      <c r="BK262" s="1" t="s">
        <v>3</v>
      </c>
      <c r="BL262" s="1" t="s">
        <v>3</v>
      </c>
      <c r="BM262" s="1" t="s">
        <v>3</v>
      </c>
      <c r="BN262" s="1" t="s">
        <v>3</v>
      </c>
      <c r="BO262" s="1" t="s">
        <v>3</v>
      </c>
      <c r="BP262" s="1" t="s">
        <v>3</v>
      </c>
      <c r="BQ262" s="1"/>
      <c r="BR262" s="1"/>
      <c r="BS262" s="1"/>
      <c r="BT262" s="1"/>
      <c r="BU262" s="1"/>
      <c r="BV262" s="1"/>
      <c r="BW262" s="1"/>
      <c r="BX262" s="1">
        <v>0</v>
      </c>
      <c r="BY262" s="1"/>
      <c r="BZ262" s="1"/>
      <c r="CA262" s="1"/>
      <c r="CB262" s="1"/>
      <c r="CC262" s="1"/>
      <c r="CD262" s="1"/>
      <c r="CE262" s="1"/>
      <c r="CF262" s="1">
        <v>0</v>
      </c>
      <c r="CG262" s="1">
        <v>0</v>
      </c>
      <c r="CH262" s="1"/>
      <c r="CI262" s="1" t="s">
        <v>3</v>
      </c>
      <c r="CJ262" s="1" t="s">
        <v>3</v>
      </c>
    </row>
    <row r="264" spans="1:245">
      <c r="A264" s="2">
        <v>52</v>
      </c>
      <c r="B264" s="2">
        <f t="shared" ref="B264:G264" si="216">B272</f>
        <v>1</v>
      </c>
      <c r="C264" s="2">
        <f t="shared" si="216"/>
        <v>3</v>
      </c>
      <c r="D264" s="2">
        <f t="shared" si="216"/>
        <v>262</v>
      </c>
      <c r="E264" s="2">
        <f t="shared" si="216"/>
        <v>0</v>
      </c>
      <c r="F264" s="2" t="str">
        <f t="shared" si="216"/>
        <v>09-01-01</v>
      </c>
      <c r="G264" s="2" t="str">
        <f t="shared" si="216"/>
        <v>Пусконаладочные работы ВЛИ-0,38 кВ</v>
      </c>
      <c r="H264" s="2"/>
      <c r="I264" s="2"/>
      <c r="J264" s="2"/>
      <c r="K264" s="2"/>
      <c r="L264" s="2"/>
      <c r="M264" s="2"/>
      <c r="N264" s="2"/>
      <c r="O264" s="2">
        <f t="shared" ref="O264:AT264" si="217">O272</f>
        <v>3737.35</v>
      </c>
      <c r="P264" s="2">
        <f t="shared" si="217"/>
        <v>0</v>
      </c>
      <c r="Q264" s="2">
        <f t="shared" si="217"/>
        <v>0</v>
      </c>
      <c r="R264" s="2">
        <f t="shared" si="217"/>
        <v>0</v>
      </c>
      <c r="S264" s="2">
        <f t="shared" si="217"/>
        <v>3737.35</v>
      </c>
      <c r="T264" s="2">
        <f t="shared" si="217"/>
        <v>0</v>
      </c>
      <c r="U264" s="2">
        <f t="shared" si="217"/>
        <v>9.2080000000000002</v>
      </c>
      <c r="V264" s="2">
        <f t="shared" si="217"/>
        <v>0</v>
      </c>
      <c r="W264" s="2">
        <f t="shared" si="217"/>
        <v>0</v>
      </c>
      <c r="X264" s="2">
        <f t="shared" si="217"/>
        <v>2429.2800000000002</v>
      </c>
      <c r="Y264" s="2">
        <f t="shared" si="217"/>
        <v>1494.94</v>
      </c>
      <c r="Z264" s="2">
        <f t="shared" si="217"/>
        <v>0</v>
      </c>
      <c r="AA264" s="2">
        <f t="shared" si="217"/>
        <v>0</v>
      </c>
      <c r="AB264" s="2">
        <f t="shared" si="217"/>
        <v>3737.35</v>
      </c>
      <c r="AC264" s="2">
        <f t="shared" si="217"/>
        <v>0</v>
      </c>
      <c r="AD264" s="2">
        <f t="shared" si="217"/>
        <v>0</v>
      </c>
      <c r="AE264" s="2">
        <f t="shared" si="217"/>
        <v>0</v>
      </c>
      <c r="AF264" s="2">
        <f t="shared" si="217"/>
        <v>3737.35</v>
      </c>
      <c r="AG264" s="2">
        <f t="shared" si="217"/>
        <v>0</v>
      </c>
      <c r="AH264" s="2">
        <f t="shared" si="217"/>
        <v>9.2080000000000002</v>
      </c>
      <c r="AI264" s="2">
        <f t="shared" si="217"/>
        <v>0</v>
      </c>
      <c r="AJ264" s="2">
        <f t="shared" si="217"/>
        <v>0</v>
      </c>
      <c r="AK264" s="2">
        <f t="shared" si="217"/>
        <v>2429.2800000000002</v>
      </c>
      <c r="AL264" s="2">
        <f t="shared" si="217"/>
        <v>1494.94</v>
      </c>
      <c r="AM264" s="2">
        <f t="shared" si="217"/>
        <v>0</v>
      </c>
      <c r="AN264" s="2">
        <f t="shared" si="217"/>
        <v>0</v>
      </c>
      <c r="AO264" s="2">
        <f t="shared" si="217"/>
        <v>0</v>
      </c>
      <c r="AP264" s="2">
        <f t="shared" si="217"/>
        <v>0</v>
      </c>
      <c r="AQ264" s="2">
        <f t="shared" si="217"/>
        <v>0</v>
      </c>
      <c r="AR264" s="2">
        <f t="shared" si="217"/>
        <v>7661.57</v>
      </c>
      <c r="AS264" s="2">
        <f t="shared" si="217"/>
        <v>0</v>
      </c>
      <c r="AT264" s="2">
        <f t="shared" si="217"/>
        <v>0</v>
      </c>
      <c r="AU264" s="2">
        <f t="shared" ref="AU264:BZ264" si="218">AU272</f>
        <v>7661.57</v>
      </c>
      <c r="AV264" s="2">
        <f t="shared" si="218"/>
        <v>0</v>
      </c>
      <c r="AW264" s="2">
        <f t="shared" si="218"/>
        <v>0</v>
      </c>
      <c r="AX264" s="2">
        <f t="shared" si="218"/>
        <v>0</v>
      </c>
      <c r="AY264" s="2">
        <f t="shared" si="218"/>
        <v>0</v>
      </c>
      <c r="AZ264" s="2">
        <f t="shared" si="218"/>
        <v>0</v>
      </c>
      <c r="BA264" s="2">
        <f t="shared" si="218"/>
        <v>0</v>
      </c>
      <c r="BB264" s="2">
        <f t="shared" si="218"/>
        <v>0</v>
      </c>
      <c r="BC264" s="2">
        <f t="shared" si="218"/>
        <v>0</v>
      </c>
      <c r="BD264" s="2">
        <f t="shared" si="218"/>
        <v>0</v>
      </c>
      <c r="BE264" s="2">
        <f t="shared" si="218"/>
        <v>0</v>
      </c>
      <c r="BF264" s="2">
        <f t="shared" si="218"/>
        <v>0</v>
      </c>
      <c r="BG264" s="2">
        <f t="shared" si="218"/>
        <v>0</v>
      </c>
      <c r="BH264" s="2">
        <f t="shared" si="218"/>
        <v>0</v>
      </c>
      <c r="BI264" s="2">
        <f t="shared" si="218"/>
        <v>0</v>
      </c>
      <c r="BJ264" s="2">
        <f t="shared" si="218"/>
        <v>0</v>
      </c>
      <c r="BK264" s="2">
        <f t="shared" si="218"/>
        <v>0</v>
      </c>
      <c r="BL264" s="2">
        <f t="shared" si="218"/>
        <v>0</v>
      </c>
      <c r="BM264" s="2">
        <f t="shared" si="218"/>
        <v>0</v>
      </c>
      <c r="BN264" s="2">
        <f t="shared" si="218"/>
        <v>0</v>
      </c>
      <c r="BO264" s="2">
        <f t="shared" si="218"/>
        <v>0</v>
      </c>
      <c r="BP264" s="2">
        <f t="shared" si="218"/>
        <v>0</v>
      </c>
      <c r="BQ264" s="2">
        <f t="shared" si="218"/>
        <v>0</v>
      </c>
      <c r="BR264" s="2">
        <f t="shared" si="218"/>
        <v>0</v>
      </c>
      <c r="BS264" s="2">
        <f t="shared" si="218"/>
        <v>0</v>
      </c>
      <c r="BT264" s="2">
        <f t="shared" si="218"/>
        <v>0</v>
      </c>
      <c r="BU264" s="2">
        <f t="shared" si="218"/>
        <v>0</v>
      </c>
      <c r="BV264" s="2">
        <f t="shared" si="218"/>
        <v>0</v>
      </c>
      <c r="BW264" s="2">
        <f t="shared" si="218"/>
        <v>0</v>
      </c>
      <c r="BX264" s="2">
        <f t="shared" si="218"/>
        <v>0</v>
      </c>
      <c r="BY264" s="2">
        <f t="shared" si="218"/>
        <v>0</v>
      </c>
      <c r="BZ264" s="2">
        <f t="shared" si="218"/>
        <v>0</v>
      </c>
      <c r="CA264" s="2">
        <f t="shared" ref="CA264:DF264" si="219">CA272</f>
        <v>7661.57</v>
      </c>
      <c r="CB264" s="2">
        <f t="shared" si="219"/>
        <v>0</v>
      </c>
      <c r="CC264" s="2">
        <f t="shared" si="219"/>
        <v>0</v>
      </c>
      <c r="CD264" s="2">
        <f t="shared" si="219"/>
        <v>7661.57</v>
      </c>
      <c r="CE264" s="2">
        <f t="shared" si="219"/>
        <v>0</v>
      </c>
      <c r="CF264" s="2">
        <f t="shared" si="219"/>
        <v>0</v>
      </c>
      <c r="CG264" s="2">
        <f t="shared" si="219"/>
        <v>0</v>
      </c>
      <c r="CH264" s="2">
        <f t="shared" si="219"/>
        <v>0</v>
      </c>
      <c r="CI264" s="2">
        <f t="shared" si="219"/>
        <v>0</v>
      </c>
      <c r="CJ264" s="2">
        <f t="shared" si="219"/>
        <v>0</v>
      </c>
      <c r="CK264" s="2">
        <f t="shared" si="219"/>
        <v>0</v>
      </c>
      <c r="CL264" s="2">
        <f t="shared" si="219"/>
        <v>0</v>
      </c>
      <c r="CM264" s="2">
        <f t="shared" si="219"/>
        <v>0</v>
      </c>
      <c r="CN264" s="2">
        <f t="shared" si="219"/>
        <v>0</v>
      </c>
      <c r="CO264" s="2">
        <f t="shared" si="219"/>
        <v>0</v>
      </c>
      <c r="CP264" s="2">
        <f t="shared" si="219"/>
        <v>0</v>
      </c>
      <c r="CQ264" s="2">
        <f t="shared" si="219"/>
        <v>0</v>
      </c>
      <c r="CR264" s="2">
        <f t="shared" si="219"/>
        <v>0</v>
      </c>
      <c r="CS264" s="2">
        <f t="shared" si="219"/>
        <v>0</v>
      </c>
      <c r="CT264" s="2">
        <f t="shared" si="219"/>
        <v>0</v>
      </c>
      <c r="CU264" s="2">
        <f t="shared" si="219"/>
        <v>0</v>
      </c>
      <c r="CV264" s="2">
        <f t="shared" si="219"/>
        <v>0</v>
      </c>
      <c r="CW264" s="2">
        <f t="shared" si="219"/>
        <v>0</v>
      </c>
      <c r="CX264" s="2">
        <f t="shared" si="219"/>
        <v>0</v>
      </c>
      <c r="CY264" s="2">
        <f t="shared" si="219"/>
        <v>0</v>
      </c>
      <c r="CZ264" s="2">
        <f t="shared" si="219"/>
        <v>0</v>
      </c>
      <c r="DA264" s="2">
        <f t="shared" si="219"/>
        <v>0</v>
      </c>
      <c r="DB264" s="2">
        <f t="shared" si="219"/>
        <v>0</v>
      </c>
      <c r="DC264" s="2">
        <f t="shared" si="219"/>
        <v>0</v>
      </c>
      <c r="DD264" s="2">
        <f t="shared" si="219"/>
        <v>0</v>
      </c>
      <c r="DE264" s="2">
        <f t="shared" si="219"/>
        <v>0</v>
      </c>
      <c r="DF264" s="2">
        <f t="shared" si="219"/>
        <v>0</v>
      </c>
      <c r="DG264" s="3">
        <f t="shared" ref="DG264:EL264" si="220">DG272</f>
        <v>0</v>
      </c>
      <c r="DH264" s="3">
        <f t="shared" si="220"/>
        <v>0</v>
      </c>
      <c r="DI264" s="3">
        <f t="shared" si="220"/>
        <v>0</v>
      </c>
      <c r="DJ264" s="3">
        <f t="shared" si="220"/>
        <v>0</v>
      </c>
      <c r="DK264" s="3">
        <f t="shared" si="220"/>
        <v>0</v>
      </c>
      <c r="DL264" s="3">
        <f t="shared" si="220"/>
        <v>0</v>
      </c>
      <c r="DM264" s="3">
        <f t="shared" si="220"/>
        <v>0</v>
      </c>
      <c r="DN264" s="3">
        <f t="shared" si="220"/>
        <v>0</v>
      </c>
      <c r="DO264" s="3">
        <f t="shared" si="220"/>
        <v>0</v>
      </c>
      <c r="DP264" s="3">
        <f t="shared" si="220"/>
        <v>0</v>
      </c>
      <c r="DQ264" s="3">
        <f t="shared" si="220"/>
        <v>0</v>
      </c>
      <c r="DR264" s="3">
        <f t="shared" si="220"/>
        <v>0</v>
      </c>
      <c r="DS264" s="3">
        <f t="shared" si="220"/>
        <v>0</v>
      </c>
      <c r="DT264" s="3">
        <f t="shared" si="220"/>
        <v>0</v>
      </c>
      <c r="DU264" s="3">
        <f t="shared" si="220"/>
        <v>0</v>
      </c>
      <c r="DV264" s="3">
        <f t="shared" si="220"/>
        <v>0</v>
      </c>
      <c r="DW264" s="3">
        <f t="shared" si="220"/>
        <v>0</v>
      </c>
      <c r="DX264" s="3">
        <f t="shared" si="220"/>
        <v>0</v>
      </c>
      <c r="DY264" s="3">
        <f t="shared" si="220"/>
        <v>0</v>
      </c>
      <c r="DZ264" s="3">
        <f t="shared" si="220"/>
        <v>0</v>
      </c>
      <c r="EA264" s="3">
        <f t="shared" si="220"/>
        <v>0</v>
      </c>
      <c r="EB264" s="3">
        <f t="shared" si="220"/>
        <v>0</v>
      </c>
      <c r="EC264" s="3">
        <f t="shared" si="220"/>
        <v>0</v>
      </c>
      <c r="ED264" s="3">
        <f t="shared" si="220"/>
        <v>0</v>
      </c>
      <c r="EE264" s="3">
        <f t="shared" si="220"/>
        <v>0</v>
      </c>
      <c r="EF264" s="3">
        <f t="shared" si="220"/>
        <v>0</v>
      </c>
      <c r="EG264" s="3">
        <f t="shared" si="220"/>
        <v>0</v>
      </c>
      <c r="EH264" s="3">
        <f t="shared" si="220"/>
        <v>0</v>
      </c>
      <c r="EI264" s="3">
        <f t="shared" si="220"/>
        <v>0</v>
      </c>
      <c r="EJ264" s="3">
        <f t="shared" si="220"/>
        <v>0</v>
      </c>
      <c r="EK264" s="3">
        <f t="shared" si="220"/>
        <v>0</v>
      </c>
      <c r="EL264" s="3">
        <f t="shared" si="220"/>
        <v>0</v>
      </c>
      <c r="EM264" s="3">
        <f t="shared" ref="EM264:FR264" si="221">EM272</f>
        <v>0</v>
      </c>
      <c r="EN264" s="3">
        <f t="shared" si="221"/>
        <v>0</v>
      </c>
      <c r="EO264" s="3">
        <f t="shared" si="221"/>
        <v>0</v>
      </c>
      <c r="EP264" s="3">
        <f t="shared" si="221"/>
        <v>0</v>
      </c>
      <c r="EQ264" s="3">
        <f t="shared" si="221"/>
        <v>0</v>
      </c>
      <c r="ER264" s="3">
        <f t="shared" si="221"/>
        <v>0</v>
      </c>
      <c r="ES264" s="3">
        <f t="shared" si="221"/>
        <v>0</v>
      </c>
      <c r="ET264" s="3">
        <f t="shared" si="221"/>
        <v>0</v>
      </c>
      <c r="EU264" s="3">
        <f t="shared" si="221"/>
        <v>0</v>
      </c>
      <c r="EV264" s="3">
        <f t="shared" si="221"/>
        <v>0</v>
      </c>
      <c r="EW264" s="3">
        <f t="shared" si="221"/>
        <v>0</v>
      </c>
      <c r="EX264" s="3">
        <f t="shared" si="221"/>
        <v>0</v>
      </c>
      <c r="EY264" s="3">
        <f t="shared" si="221"/>
        <v>0</v>
      </c>
      <c r="EZ264" s="3">
        <f t="shared" si="221"/>
        <v>0</v>
      </c>
      <c r="FA264" s="3">
        <f t="shared" si="221"/>
        <v>0</v>
      </c>
      <c r="FB264" s="3">
        <f t="shared" si="221"/>
        <v>0</v>
      </c>
      <c r="FC264" s="3">
        <f t="shared" si="221"/>
        <v>0</v>
      </c>
      <c r="FD264" s="3">
        <f t="shared" si="221"/>
        <v>0</v>
      </c>
      <c r="FE264" s="3">
        <f t="shared" si="221"/>
        <v>0</v>
      </c>
      <c r="FF264" s="3">
        <f t="shared" si="221"/>
        <v>0</v>
      </c>
      <c r="FG264" s="3">
        <f t="shared" si="221"/>
        <v>0</v>
      </c>
      <c r="FH264" s="3">
        <f t="shared" si="221"/>
        <v>0</v>
      </c>
      <c r="FI264" s="3">
        <f t="shared" si="221"/>
        <v>0</v>
      </c>
      <c r="FJ264" s="3">
        <f t="shared" si="221"/>
        <v>0</v>
      </c>
      <c r="FK264" s="3">
        <f t="shared" si="221"/>
        <v>0</v>
      </c>
      <c r="FL264" s="3">
        <f t="shared" si="221"/>
        <v>0</v>
      </c>
      <c r="FM264" s="3">
        <f t="shared" si="221"/>
        <v>0</v>
      </c>
      <c r="FN264" s="3">
        <f t="shared" si="221"/>
        <v>0</v>
      </c>
      <c r="FO264" s="3">
        <f t="shared" si="221"/>
        <v>0</v>
      </c>
      <c r="FP264" s="3">
        <f t="shared" si="221"/>
        <v>0</v>
      </c>
      <c r="FQ264" s="3">
        <f t="shared" si="221"/>
        <v>0</v>
      </c>
      <c r="FR264" s="3">
        <f t="shared" si="221"/>
        <v>0</v>
      </c>
      <c r="FS264" s="3">
        <f t="shared" ref="FS264:GX264" si="222">FS272</f>
        <v>0</v>
      </c>
      <c r="FT264" s="3">
        <f t="shared" si="222"/>
        <v>0</v>
      </c>
      <c r="FU264" s="3">
        <f t="shared" si="222"/>
        <v>0</v>
      </c>
      <c r="FV264" s="3">
        <f t="shared" si="222"/>
        <v>0</v>
      </c>
      <c r="FW264" s="3">
        <f t="shared" si="222"/>
        <v>0</v>
      </c>
      <c r="FX264" s="3">
        <f t="shared" si="222"/>
        <v>0</v>
      </c>
      <c r="FY264" s="3">
        <f t="shared" si="222"/>
        <v>0</v>
      </c>
      <c r="FZ264" s="3">
        <f t="shared" si="222"/>
        <v>0</v>
      </c>
      <c r="GA264" s="3">
        <f t="shared" si="222"/>
        <v>0</v>
      </c>
      <c r="GB264" s="3">
        <f t="shared" si="222"/>
        <v>0</v>
      </c>
      <c r="GC264" s="3">
        <f t="shared" si="222"/>
        <v>0</v>
      </c>
      <c r="GD264" s="3">
        <f t="shared" si="222"/>
        <v>0</v>
      </c>
      <c r="GE264" s="3">
        <f t="shared" si="222"/>
        <v>0</v>
      </c>
      <c r="GF264" s="3">
        <f t="shared" si="222"/>
        <v>0</v>
      </c>
      <c r="GG264" s="3">
        <f t="shared" si="222"/>
        <v>0</v>
      </c>
      <c r="GH264" s="3">
        <f t="shared" si="222"/>
        <v>0</v>
      </c>
      <c r="GI264" s="3">
        <f t="shared" si="222"/>
        <v>0</v>
      </c>
      <c r="GJ264" s="3">
        <f t="shared" si="222"/>
        <v>0</v>
      </c>
      <c r="GK264" s="3">
        <f t="shared" si="222"/>
        <v>0</v>
      </c>
      <c r="GL264" s="3">
        <f t="shared" si="222"/>
        <v>0</v>
      </c>
      <c r="GM264" s="3">
        <f t="shared" si="222"/>
        <v>0</v>
      </c>
      <c r="GN264" s="3">
        <f t="shared" si="222"/>
        <v>0</v>
      </c>
      <c r="GO264" s="3">
        <f t="shared" si="222"/>
        <v>0</v>
      </c>
      <c r="GP264" s="3">
        <f t="shared" si="222"/>
        <v>0</v>
      </c>
      <c r="GQ264" s="3">
        <f t="shared" si="222"/>
        <v>0</v>
      </c>
      <c r="GR264" s="3">
        <f t="shared" si="222"/>
        <v>0</v>
      </c>
      <c r="GS264" s="3">
        <f t="shared" si="222"/>
        <v>0</v>
      </c>
      <c r="GT264" s="3">
        <f t="shared" si="222"/>
        <v>0</v>
      </c>
      <c r="GU264" s="3">
        <f t="shared" si="222"/>
        <v>0</v>
      </c>
      <c r="GV264" s="3">
        <f t="shared" si="222"/>
        <v>0</v>
      </c>
      <c r="GW264" s="3">
        <f t="shared" si="222"/>
        <v>0</v>
      </c>
      <c r="GX264" s="3">
        <f t="shared" si="222"/>
        <v>0</v>
      </c>
    </row>
    <row r="266" spans="1:245">
      <c r="A266">
        <v>17</v>
      </c>
      <c r="B266">
        <v>1</v>
      </c>
      <c r="C266">
        <f>ROW(SmtRes!A253)</f>
        <v>253</v>
      </c>
      <c r="D266">
        <f>ROW(EtalonRes!A272)</f>
        <v>272</v>
      </c>
      <c r="E266" t="s">
        <v>137</v>
      </c>
      <c r="F266" t="s">
        <v>374</v>
      </c>
      <c r="G266" t="s">
        <v>375</v>
      </c>
      <c r="H266" t="s">
        <v>376</v>
      </c>
      <c r="I266">
        <f>ROUND(5/100,9)</f>
        <v>0.05</v>
      </c>
      <c r="J266">
        <v>0</v>
      </c>
      <c r="O266">
        <f>ROUND(CP266,2)</f>
        <v>263.02999999999997</v>
      </c>
      <c r="P266">
        <f>ROUND(CQ266*I266,2)</f>
        <v>0</v>
      </c>
      <c r="Q266">
        <f>ROUND(CR266*I266,2)</f>
        <v>0</v>
      </c>
      <c r="R266">
        <f>ROUND(CS266*I266,2)</f>
        <v>0</v>
      </c>
      <c r="S266">
        <f>ROUND(CT266*I266,2)</f>
        <v>263.02999999999997</v>
      </c>
      <c r="T266">
        <f>ROUND(CU266*I266,2)</f>
        <v>0</v>
      </c>
      <c r="U266">
        <f>CV266*I266</f>
        <v>0.64800000000000002</v>
      </c>
      <c r="V266">
        <f>CW266*I266</f>
        <v>0</v>
      </c>
      <c r="W266">
        <f>ROUND(CX266*I266,2)</f>
        <v>0</v>
      </c>
      <c r="X266">
        <f t="shared" ref="X266:Y270" si="223">ROUND(CY266,2)</f>
        <v>170.97</v>
      </c>
      <c r="Y266">
        <f t="shared" si="223"/>
        <v>105.21</v>
      </c>
      <c r="AA266">
        <v>37008144</v>
      </c>
      <c r="AB266">
        <f>ROUND((AC266+AD266+AF266),2)</f>
        <v>165.95</v>
      </c>
      <c r="AC266">
        <f>ROUND((ES266),2)</f>
        <v>0</v>
      </c>
      <c r="AD266">
        <f>ROUND((((ET266)-(EU266))+AE266),2)</f>
        <v>0</v>
      </c>
      <c r="AE266">
        <f t="shared" ref="AE266:AF270" si="224">ROUND((EU266),2)</f>
        <v>0</v>
      </c>
      <c r="AF266">
        <f t="shared" si="224"/>
        <v>165.95</v>
      </c>
      <c r="AG266">
        <f>ROUND((AP266),2)</f>
        <v>0</v>
      </c>
      <c r="AH266">
        <f t="shared" ref="AH266:AI270" si="225">(EW266)</f>
        <v>12.96</v>
      </c>
      <c r="AI266">
        <f t="shared" si="225"/>
        <v>0</v>
      </c>
      <c r="AJ266">
        <f>(AS266)</f>
        <v>0</v>
      </c>
      <c r="AK266">
        <v>165.95</v>
      </c>
      <c r="AL266">
        <v>0</v>
      </c>
      <c r="AM266">
        <v>0</v>
      </c>
      <c r="AN266">
        <v>0</v>
      </c>
      <c r="AO266">
        <v>165.95</v>
      </c>
      <c r="AP266">
        <v>0</v>
      </c>
      <c r="AQ266">
        <v>12.96</v>
      </c>
      <c r="AR266">
        <v>0</v>
      </c>
      <c r="AS266">
        <v>0</v>
      </c>
      <c r="AT266">
        <v>65</v>
      </c>
      <c r="AU266">
        <v>40</v>
      </c>
      <c r="AV266">
        <v>1</v>
      </c>
      <c r="AW266">
        <v>1</v>
      </c>
      <c r="AZ266">
        <v>1</v>
      </c>
      <c r="BA266">
        <v>31.7</v>
      </c>
      <c r="BB266">
        <v>1</v>
      </c>
      <c r="BC266">
        <v>1</v>
      </c>
      <c r="BD266" t="s">
        <v>3</v>
      </c>
      <c r="BE266" t="s">
        <v>3</v>
      </c>
      <c r="BF266" t="s">
        <v>3</v>
      </c>
      <c r="BG266" t="s">
        <v>3</v>
      </c>
      <c r="BH266">
        <v>0</v>
      </c>
      <c r="BI266">
        <v>4</v>
      </c>
      <c r="BJ266" t="s">
        <v>377</v>
      </c>
      <c r="BM266">
        <v>200001</v>
      </c>
      <c r="BN266">
        <v>0</v>
      </c>
      <c r="BO266" t="s">
        <v>3</v>
      </c>
      <c r="BP266">
        <v>0</v>
      </c>
      <c r="BQ266">
        <v>4</v>
      </c>
      <c r="BR266">
        <v>0</v>
      </c>
      <c r="BS266">
        <v>1</v>
      </c>
      <c r="BT266">
        <v>1</v>
      </c>
      <c r="BU266">
        <v>1</v>
      </c>
      <c r="BV266">
        <v>1</v>
      </c>
      <c r="BW266">
        <v>1</v>
      </c>
      <c r="BX266">
        <v>1</v>
      </c>
      <c r="BY266" t="s">
        <v>3</v>
      </c>
      <c r="BZ266">
        <v>65</v>
      </c>
      <c r="CA266">
        <v>40</v>
      </c>
      <c r="CE266">
        <v>0</v>
      </c>
      <c r="CF266">
        <v>0</v>
      </c>
      <c r="CG266">
        <v>0</v>
      </c>
      <c r="CM266">
        <v>0</v>
      </c>
      <c r="CN266" t="s">
        <v>3</v>
      </c>
      <c r="CO266">
        <v>0</v>
      </c>
      <c r="CP266">
        <f>(P266+Q266+S266)</f>
        <v>263.02999999999997</v>
      </c>
      <c r="CQ266">
        <f>AC266*BC266</f>
        <v>0</v>
      </c>
      <c r="CR266">
        <f>AD266*BB266</f>
        <v>0</v>
      </c>
      <c r="CS266">
        <f>AE266*BS266</f>
        <v>0</v>
      </c>
      <c r="CT266">
        <f>AF266*BA266</f>
        <v>5260.6149999999998</v>
      </c>
      <c r="CU266">
        <f t="shared" ref="CU266:CX270" si="226">AG266</f>
        <v>0</v>
      </c>
      <c r="CV266">
        <f t="shared" si="226"/>
        <v>12.96</v>
      </c>
      <c r="CW266">
        <f t="shared" si="226"/>
        <v>0</v>
      </c>
      <c r="CX266">
        <f t="shared" si="226"/>
        <v>0</v>
      </c>
      <c r="CY266">
        <f>(((S266+R266)*AT266)/100)</f>
        <v>170.96950000000001</v>
      </c>
      <c r="CZ266">
        <f>(((S266+R266)*AU266)/100)</f>
        <v>105.212</v>
      </c>
      <c r="DC266" t="s">
        <v>3</v>
      </c>
      <c r="DD266" t="s">
        <v>3</v>
      </c>
      <c r="DE266" t="s">
        <v>3</v>
      </c>
      <c r="DF266" t="s">
        <v>3</v>
      </c>
      <c r="DG266" t="s">
        <v>3</v>
      </c>
      <c r="DH266" t="s">
        <v>3</v>
      </c>
      <c r="DI266" t="s">
        <v>3</v>
      </c>
      <c r="DJ266" t="s">
        <v>3</v>
      </c>
      <c r="DK266" t="s">
        <v>3</v>
      </c>
      <c r="DL266" t="s">
        <v>3</v>
      </c>
      <c r="DM266" t="s">
        <v>3</v>
      </c>
      <c r="DN266">
        <v>0</v>
      </c>
      <c r="DO266">
        <v>0</v>
      </c>
      <c r="DP266">
        <v>1</v>
      </c>
      <c r="DQ266">
        <v>1</v>
      </c>
      <c r="DU266">
        <v>1013</v>
      </c>
      <c r="DV266" t="s">
        <v>376</v>
      </c>
      <c r="DW266" t="s">
        <v>376</v>
      </c>
      <c r="DX266">
        <v>1</v>
      </c>
      <c r="EE266">
        <v>29085433</v>
      </c>
      <c r="EF266">
        <v>4</v>
      </c>
      <c r="EG266" t="s">
        <v>378</v>
      </c>
      <c r="EH266">
        <v>0</v>
      </c>
      <c r="EI266" t="s">
        <v>3</v>
      </c>
      <c r="EJ266">
        <v>4</v>
      </c>
      <c r="EK266">
        <v>200001</v>
      </c>
      <c r="EL266" t="s">
        <v>379</v>
      </c>
      <c r="EM266" t="s">
        <v>380</v>
      </c>
      <c r="EO266" t="s">
        <v>3</v>
      </c>
      <c r="EQ266">
        <v>0</v>
      </c>
      <c r="ER266">
        <v>165.95</v>
      </c>
      <c r="ES266">
        <v>0</v>
      </c>
      <c r="ET266">
        <v>0</v>
      </c>
      <c r="EU266">
        <v>0</v>
      </c>
      <c r="EV266">
        <v>165.95</v>
      </c>
      <c r="EW266">
        <v>12.96</v>
      </c>
      <c r="EX266">
        <v>0</v>
      </c>
      <c r="EY266">
        <v>0</v>
      </c>
      <c r="FQ266">
        <v>0</v>
      </c>
      <c r="FR266">
        <f>ROUND(IF(AND(BH266=3,BI266=3),P266,0),2)</f>
        <v>0</v>
      </c>
      <c r="FS266">
        <v>0</v>
      </c>
      <c r="FX266">
        <v>65</v>
      </c>
      <c r="FY266">
        <v>40</v>
      </c>
      <c r="GA266" t="s">
        <v>3</v>
      </c>
      <c r="GD266">
        <v>1</v>
      </c>
      <c r="GF266">
        <v>-678084688</v>
      </c>
      <c r="GG266">
        <v>2</v>
      </c>
      <c r="GH266">
        <v>1</v>
      </c>
      <c r="GI266">
        <v>2</v>
      </c>
      <c r="GJ266">
        <v>0</v>
      </c>
      <c r="GK266">
        <v>0</v>
      </c>
      <c r="GL266">
        <f>ROUND(IF(AND(BH266=3,BI266=3,FS266&lt;&gt;0),P266,0),2)</f>
        <v>0</v>
      </c>
      <c r="GM266">
        <f>ROUND(O266+X266+Y266,2)+GX266</f>
        <v>539.21</v>
      </c>
      <c r="GN266">
        <f>IF(OR(BI266=0,BI266=1),ROUND(O266+X266+Y266,2),0)</f>
        <v>0</v>
      </c>
      <c r="GO266">
        <f>IF(BI266=2,ROUND(O266+X266+Y266,2),0)</f>
        <v>0</v>
      </c>
      <c r="GP266">
        <f>IF(BI266=4,ROUND(O266+X266+Y266,2)+GX266,0)</f>
        <v>539.21</v>
      </c>
      <c r="GR266">
        <v>0</v>
      </c>
      <c r="GS266">
        <v>0</v>
      </c>
      <c r="GT266">
        <v>0</v>
      </c>
      <c r="GU266" t="s">
        <v>3</v>
      </c>
      <c r="GV266">
        <f>ROUND((GT266),2)</f>
        <v>0</v>
      </c>
      <c r="GW266">
        <v>1</v>
      </c>
      <c r="GX266">
        <f>ROUND(HC266*I266,2)</f>
        <v>0</v>
      </c>
      <c r="HA266">
        <v>0</v>
      </c>
      <c r="HB266">
        <v>0</v>
      </c>
      <c r="HC266">
        <f>GV266*GW266</f>
        <v>0</v>
      </c>
      <c r="IK266">
        <v>0</v>
      </c>
    </row>
    <row r="267" spans="1:245">
      <c r="A267">
        <v>17</v>
      </c>
      <c r="B267">
        <v>1</v>
      </c>
      <c r="C267">
        <f>ROW(SmtRes!A255)</f>
        <v>255</v>
      </c>
      <c r="D267">
        <f>ROW(EtalonRes!A274)</f>
        <v>274</v>
      </c>
      <c r="E267" t="s">
        <v>141</v>
      </c>
      <c r="F267" t="s">
        <v>381</v>
      </c>
      <c r="G267" t="s">
        <v>382</v>
      </c>
      <c r="H267" t="s">
        <v>383</v>
      </c>
      <c r="I267">
        <v>5</v>
      </c>
      <c r="J267">
        <v>0</v>
      </c>
      <c r="O267">
        <f>ROUND(CP267,2)</f>
        <v>2475.77</v>
      </c>
      <c r="P267">
        <f>ROUND(CQ267*I267,2)</f>
        <v>0</v>
      </c>
      <c r="Q267">
        <f>ROUND(CR267*I267,2)</f>
        <v>0</v>
      </c>
      <c r="R267">
        <f>ROUND(CS267*I267,2)</f>
        <v>0</v>
      </c>
      <c r="S267">
        <f>ROUND(CT267*I267,2)</f>
        <v>2475.77</v>
      </c>
      <c r="T267">
        <f>ROUND(CU267*I267,2)</f>
        <v>0</v>
      </c>
      <c r="U267">
        <f>CV267*I267</f>
        <v>6.1</v>
      </c>
      <c r="V267">
        <f>CW267*I267</f>
        <v>0</v>
      </c>
      <c r="W267">
        <f>ROUND(CX267*I267,2)</f>
        <v>0</v>
      </c>
      <c r="X267">
        <f t="shared" si="223"/>
        <v>1609.25</v>
      </c>
      <c r="Y267">
        <f t="shared" si="223"/>
        <v>990.31</v>
      </c>
      <c r="AA267">
        <v>37008144</v>
      </c>
      <c r="AB267">
        <f>ROUND((AC267+AD267+AF267),2)</f>
        <v>15.62</v>
      </c>
      <c r="AC267">
        <f>ROUND((ES267),2)</f>
        <v>0</v>
      </c>
      <c r="AD267">
        <f>ROUND((((ET267)-(EU267))+AE267),2)</f>
        <v>0</v>
      </c>
      <c r="AE267">
        <f t="shared" si="224"/>
        <v>0</v>
      </c>
      <c r="AF267">
        <f t="shared" si="224"/>
        <v>15.62</v>
      </c>
      <c r="AG267">
        <f>ROUND((AP267),2)</f>
        <v>0</v>
      </c>
      <c r="AH267">
        <f t="shared" si="225"/>
        <v>1.22</v>
      </c>
      <c r="AI267">
        <f t="shared" si="225"/>
        <v>0</v>
      </c>
      <c r="AJ267">
        <f>(AS267)</f>
        <v>0</v>
      </c>
      <c r="AK267">
        <v>15.62</v>
      </c>
      <c r="AL267">
        <v>0</v>
      </c>
      <c r="AM267">
        <v>0</v>
      </c>
      <c r="AN267">
        <v>0</v>
      </c>
      <c r="AO267">
        <v>15.62</v>
      </c>
      <c r="AP267">
        <v>0</v>
      </c>
      <c r="AQ267">
        <v>1.22</v>
      </c>
      <c r="AR267">
        <v>0</v>
      </c>
      <c r="AS267">
        <v>0</v>
      </c>
      <c r="AT267">
        <v>65</v>
      </c>
      <c r="AU267">
        <v>40</v>
      </c>
      <c r="AV267">
        <v>1</v>
      </c>
      <c r="AW267">
        <v>1</v>
      </c>
      <c r="AZ267">
        <v>1</v>
      </c>
      <c r="BA267">
        <v>31.7</v>
      </c>
      <c r="BB267">
        <v>1</v>
      </c>
      <c r="BC267">
        <v>1</v>
      </c>
      <c r="BD267" t="s">
        <v>3</v>
      </c>
      <c r="BE267" t="s">
        <v>3</v>
      </c>
      <c r="BF267" t="s">
        <v>3</v>
      </c>
      <c r="BG267" t="s">
        <v>3</v>
      </c>
      <c r="BH267">
        <v>0</v>
      </c>
      <c r="BI267">
        <v>4</v>
      </c>
      <c r="BJ267" t="s">
        <v>384</v>
      </c>
      <c r="BM267">
        <v>200001</v>
      </c>
      <c r="BN267">
        <v>0</v>
      </c>
      <c r="BO267" t="s">
        <v>3</v>
      </c>
      <c r="BP267">
        <v>0</v>
      </c>
      <c r="BQ267">
        <v>4</v>
      </c>
      <c r="BR267">
        <v>0</v>
      </c>
      <c r="BS267">
        <v>1</v>
      </c>
      <c r="BT267">
        <v>1</v>
      </c>
      <c r="BU267">
        <v>1</v>
      </c>
      <c r="BV267">
        <v>1</v>
      </c>
      <c r="BW267">
        <v>1</v>
      </c>
      <c r="BX267">
        <v>1</v>
      </c>
      <c r="BY267" t="s">
        <v>3</v>
      </c>
      <c r="BZ267">
        <v>65</v>
      </c>
      <c r="CA267">
        <v>40</v>
      </c>
      <c r="CE267">
        <v>0</v>
      </c>
      <c r="CF267">
        <v>0</v>
      </c>
      <c r="CG267">
        <v>0</v>
      </c>
      <c r="CM267">
        <v>0</v>
      </c>
      <c r="CN267" t="s">
        <v>3</v>
      </c>
      <c r="CO267">
        <v>0</v>
      </c>
      <c r="CP267">
        <f>(P267+Q267+S267)</f>
        <v>2475.77</v>
      </c>
      <c r="CQ267">
        <f>AC267*BC267</f>
        <v>0</v>
      </c>
      <c r="CR267">
        <f>AD267*BB267</f>
        <v>0</v>
      </c>
      <c r="CS267">
        <f>AE267*BS267</f>
        <v>0</v>
      </c>
      <c r="CT267">
        <f>AF267*BA267</f>
        <v>495.154</v>
      </c>
      <c r="CU267">
        <f t="shared" si="226"/>
        <v>0</v>
      </c>
      <c r="CV267">
        <f t="shared" si="226"/>
        <v>1.22</v>
      </c>
      <c r="CW267">
        <f t="shared" si="226"/>
        <v>0</v>
      </c>
      <c r="CX267">
        <f t="shared" si="226"/>
        <v>0</v>
      </c>
      <c r="CY267">
        <f>(((S267+R267)*AT267)/100)</f>
        <v>1609.2505000000001</v>
      </c>
      <c r="CZ267">
        <f>(((S267+R267)*AU267)/100)</f>
        <v>990.30799999999999</v>
      </c>
      <c r="DC267" t="s">
        <v>3</v>
      </c>
      <c r="DD267" t="s">
        <v>3</v>
      </c>
      <c r="DE267" t="s">
        <v>3</v>
      </c>
      <c r="DF267" t="s">
        <v>3</v>
      </c>
      <c r="DG267" t="s">
        <v>3</v>
      </c>
      <c r="DH267" t="s">
        <v>3</v>
      </c>
      <c r="DI267" t="s">
        <v>3</v>
      </c>
      <c r="DJ267" t="s">
        <v>3</v>
      </c>
      <c r="DK267" t="s">
        <v>3</v>
      </c>
      <c r="DL267" t="s">
        <v>3</v>
      </c>
      <c r="DM267" t="s">
        <v>3</v>
      </c>
      <c r="DN267">
        <v>0</v>
      </c>
      <c r="DO267">
        <v>0</v>
      </c>
      <c r="DP267">
        <v>1</v>
      </c>
      <c r="DQ267">
        <v>1</v>
      </c>
      <c r="DU267">
        <v>1013</v>
      </c>
      <c r="DV267" t="s">
        <v>383</v>
      </c>
      <c r="DW267" t="s">
        <v>383</v>
      </c>
      <c r="DX267">
        <v>1</v>
      </c>
      <c r="EE267">
        <v>29085433</v>
      </c>
      <c r="EF267">
        <v>4</v>
      </c>
      <c r="EG267" t="s">
        <v>378</v>
      </c>
      <c r="EH267">
        <v>0</v>
      </c>
      <c r="EI267" t="s">
        <v>3</v>
      </c>
      <c r="EJ267">
        <v>4</v>
      </c>
      <c r="EK267">
        <v>200001</v>
      </c>
      <c r="EL267" t="s">
        <v>379</v>
      </c>
      <c r="EM267" t="s">
        <v>380</v>
      </c>
      <c r="EO267" t="s">
        <v>3</v>
      </c>
      <c r="EQ267">
        <v>0</v>
      </c>
      <c r="ER267">
        <v>15.62</v>
      </c>
      <c r="ES267">
        <v>0</v>
      </c>
      <c r="ET267">
        <v>0</v>
      </c>
      <c r="EU267">
        <v>0</v>
      </c>
      <c r="EV267">
        <v>15.62</v>
      </c>
      <c r="EW267">
        <v>1.22</v>
      </c>
      <c r="EX267">
        <v>0</v>
      </c>
      <c r="EY267">
        <v>0</v>
      </c>
      <c r="FQ267">
        <v>0</v>
      </c>
      <c r="FR267">
        <f>ROUND(IF(AND(BH267=3,BI267=3),P267,0),2)</f>
        <v>0</v>
      </c>
      <c r="FS267">
        <v>0</v>
      </c>
      <c r="FX267">
        <v>65</v>
      </c>
      <c r="FY267">
        <v>40</v>
      </c>
      <c r="GA267" t="s">
        <v>3</v>
      </c>
      <c r="GD267">
        <v>1</v>
      </c>
      <c r="GF267">
        <v>-714768235</v>
      </c>
      <c r="GG267">
        <v>2</v>
      </c>
      <c r="GH267">
        <v>1</v>
      </c>
      <c r="GI267">
        <v>2</v>
      </c>
      <c r="GJ267">
        <v>0</v>
      </c>
      <c r="GK267">
        <v>0</v>
      </c>
      <c r="GL267">
        <f>ROUND(IF(AND(BH267=3,BI267=3,FS267&lt;&gt;0),P267,0),2)</f>
        <v>0</v>
      </c>
      <c r="GM267">
        <f>ROUND(O267+X267+Y267,2)+GX267</f>
        <v>5075.33</v>
      </c>
      <c r="GN267">
        <f>IF(OR(BI267=0,BI267=1),ROUND(O267+X267+Y267,2),0)</f>
        <v>0</v>
      </c>
      <c r="GO267">
        <f>IF(BI267=2,ROUND(O267+X267+Y267,2),0)</f>
        <v>0</v>
      </c>
      <c r="GP267">
        <f>IF(BI267=4,ROUND(O267+X267+Y267,2)+GX267,0)</f>
        <v>5075.33</v>
      </c>
      <c r="GR267">
        <v>0</v>
      </c>
      <c r="GS267">
        <v>0</v>
      </c>
      <c r="GT267">
        <v>0</v>
      </c>
      <c r="GU267" t="s">
        <v>3</v>
      </c>
      <c r="GV267">
        <f>ROUND((GT267),2)</f>
        <v>0</v>
      </c>
      <c r="GW267">
        <v>1</v>
      </c>
      <c r="GX267">
        <f>ROUND(HC267*I267,2)</f>
        <v>0</v>
      </c>
      <c r="HA267">
        <v>0</v>
      </c>
      <c r="HB267">
        <v>0</v>
      </c>
      <c r="HC267">
        <f>GV267*GW267</f>
        <v>0</v>
      </c>
      <c r="IK267">
        <v>0</v>
      </c>
    </row>
    <row r="268" spans="1:245">
      <c r="A268">
        <v>17</v>
      </c>
      <c r="B268">
        <v>1</v>
      </c>
      <c r="C268">
        <f>ROW(SmtRes!A257)</f>
        <v>257</v>
      </c>
      <c r="D268">
        <f>ROW(EtalonRes!A276)</f>
        <v>276</v>
      </c>
      <c r="E268" t="s">
        <v>145</v>
      </c>
      <c r="F268" t="s">
        <v>385</v>
      </c>
      <c r="G268" t="s">
        <v>386</v>
      </c>
      <c r="H268" t="s">
        <v>387</v>
      </c>
      <c r="I268">
        <v>3</v>
      </c>
      <c r="J268">
        <v>0</v>
      </c>
      <c r="O268">
        <f>ROUND(CP268,2)</f>
        <v>998.55</v>
      </c>
      <c r="P268">
        <f>ROUND(CQ268*I268,2)</f>
        <v>0</v>
      </c>
      <c r="Q268">
        <f>ROUND(CR268*I268,2)</f>
        <v>0</v>
      </c>
      <c r="R268">
        <f>ROUND(CS268*I268,2)</f>
        <v>0</v>
      </c>
      <c r="S268">
        <f>ROUND(CT268*I268,2)</f>
        <v>998.55</v>
      </c>
      <c r="T268">
        <f>ROUND(CU268*I268,2)</f>
        <v>0</v>
      </c>
      <c r="U268">
        <f>CV268*I268</f>
        <v>2.46</v>
      </c>
      <c r="V268">
        <f>CW268*I268</f>
        <v>0</v>
      </c>
      <c r="W268">
        <f>ROUND(CX268*I268,2)</f>
        <v>0</v>
      </c>
      <c r="X268">
        <f t="shared" si="223"/>
        <v>649.05999999999995</v>
      </c>
      <c r="Y268">
        <f t="shared" si="223"/>
        <v>399.42</v>
      </c>
      <c r="AA268">
        <v>37008144</v>
      </c>
      <c r="AB268">
        <f>ROUND((AC268+AD268+AF268),2)</f>
        <v>10.5</v>
      </c>
      <c r="AC268">
        <f>ROUND((ES268),2)</f>
        <v>0</v>
      </c>
      <c r="AD268">
        <f>ROUND((((ET268)-(EU268))+AE268),2)</f>
        <v>0</v>
      </c>
      <c r="AE268">
        <f t="shared" si="224"/>
        <v>0</v>
      </c>
      <c r="AF268">
        <f t="shared" si="224"/>
        <v>10.5</v>
      </c>
      <c r="AG268">
        <f>ROUND((AP268),2)</f>
        <v>0</v>
      </c>
      <c r="AH268">
        <f t="shared" si="225"/>
        <v>0.82</v>
      </c>
      <c r="AI268">
        <f t="shared" si="225"/>
        <v>0</v>
      </c>
      <c r="AJ268">
        <f>(AS268)</f>
        <v>0</v>
      </c>
      <c r="AK268">
        <v>10.5</v>
      </c>
      <c r="AL268">
        <v>0</v>
      </c>
      <c r="AM268">
        <v>0</v>
      </c>
      <c r="AN268">
        <v>0</v>
      </c>
      <c r="AO268">
        <v>10.5</v>
      </c>
      <c r="AP268">
        <v>0</v>
      </c>
      <c r="AQ268">
        <v>0.82</v>
      </c>
      <c r="AR268">
        <v>0</v>
      </c>
      <c r="AS268">
        <v>0</v>
      </c>
      <c r="AT268">
        <v>65</v>
      </c>
      <c r="AU268">
        <v>40</v>
      </c>
      <c r="AV268">
        <v>1</v>
      </c>
      <c r="AW268">
        <v>1</v>
      </c>
      <c r="AZ268">
        <v>1</v>
      </c>
      <c r="BA268">
        <v>31.7</v>
      </c>
      <c r="BB268">
        <v>1</v>
      </c>
      <c r="BC268">
        <v>1</v>
      </c>
      <c r="BD268" t="s">
        <v>3</v>
      </c>
      <c r="BE268" t="s">
        <v>3</v>
      </c>
      <c r="BF268" t="s">
        <v>3</v>
      </c>
      <c r="BG268" t="s">
        <v>3</v>
      </c>
      <c r="BH268">
        <v>0</v>
      </c>
      <c r="BI268">
        <v>4</v>
      </c>
      <c r="BJ268" t="s">
        <v>388</v>
      </c>
      <c r="BM268">
        <v>200001</v>
      </c>
      <c r="BN268">
        <v>0</v>
      </c>
      <c r="BO268" t="s">
        <v>3</v>
      </c>
      <c r="BP268">
        <v>0</v>
      </c>
      <c r="BQ268">
        <v>4</v>
      </c>
      <c r="BR268">
        <v>0</v>
      </c>
      <c r="BS268">
        <v>1</v>
      </c>
      <c r="BT268">
        <v>1</v>
      </c>
      <c r="BU268">
        <v>1</v>
      </c>
      <c r="BV268">
        <v>1</v>
      </c>
      <c r="BW268">
        <v>1</v>
      </c>
      <c r="BX268">
        <v>1</v>
      </c>
      <c r="BY268" t="s">
        <v>3</v>
      </c>
      <c r="BZ268">
        <v>65</v>
      </c>
      <c r="CA268">
        <v>40</v>
      </c>
      <c r="CE268">
        <v>0</v>
      </c>
      <c r="CF268">
        <v>0</v>
      </c>
      <c r="CG268">
        <v>0</v>
      </c>
      <c r="CM268">
        <v>0</v>
      </c>
      <c r="CN268" t="s">
        <v>3</v>
      </c>
      <c r="CO268">
        <v>0</v>
      </c>
      <c r="CP268">
        <f>(P268+Q268+S268)</f>
        <v>998.55</v>
      </c>
      <c r="CQ268">
        <f>AC268*BC268</f>
        <v>0</v>
      </c>
      <c r="CR268">
        <f>AD268*BB268</f>
        <v>0</v>
      </c>
      <c r="CS268">
        <f>AE268*BS268</f>
        <v>0</v>
      </c>
      <c r="CT268">
        <f>AF268*BA268</f>
        <v>332.85</v>
      </c>
      <c r="CU268">
        <f t="shared" si="226"/>
        <v>0</v>
      </c>
      <c r="CV268">
        <f t="shared" si="226"/>
        <v>0.82</v>
      </c>
      <c r="CW268">
        <f t="shared" si="226"/>
        <v>0</v>
      </c>
      <c r="CX268">
        <f t="shared" si="226"/>
        <v>0</v>
      </c>
      <c r="CY268">
        <f>(((S268+R268)*AT268)/100)</f>
        <v>649.0575</v>
      </c>
      <c r="CZ268">
        <f>(((S268+R268)*AU268)/100)</f>
        <v>399.42</v>
      </c>
      <c r="DC268" t="s">
        <v>3</v>
      </c>
      <c r="DD268" t="s">
        <v>3</v>
      </c>
      <c r="DE268" t="s">
        <v>3</v>
      </c>
      <c r="DF268" t="s">
        <v>3</v>
      </c>
      <c r="DG268" t="s">
        <v>3</v>
      </c>
      <c r="DH268" t="s">
        <v>3</v>
      </c>
      <c r="DI268" t="s">
        <v>3</v>
      </c>
      <c r="DJ268" t="s">
        <v>3</v>
      </c>
      <c r="DK268" t="s">
        <v>3</v>
      </c>
      <c r="DL268" t="s">
        <v>3</v>
      </c>
      <c r="DM268" t="s">
        <v>3</v>
      </c>
      <c r="DN268">
        <v>0</v>
      </c>
      <c r="DO268">
        <v>0</v>
      </c>
      <c r="DP268">
        <v>1</v>
      </c>
      <c r="DQ268">
        <v>1</v>
      </c>
      <c r="DU268">
        <v>1013</v>
      </c>
      <c r="DV268" t="s">
        <v>387</v>
      </c>
      <c r="DW268" t="s">
        <v>387</v>
      </c>
      <c r="DX268">
        <v>1</v>
      </c>
      <c r="EE268">
        <v>29085433</v>
      </c>
      <c r="EF268">
        <v>4</v>
      </c>
      <c r="EG268" t="s">
        <v>378</v>
      </c>
      <c r="EH268">
        <v>0</v>
      </c>
      <c r="EI268" t="s">
        <v>3</v>
      </c>
      <c r="EJ268">
        <v>4</v>
      </c>
      <c r="EK268">
        <v>200001</v>
      </c>
      <c r="EL268" t="s">
        <v>379</v>
      </c>
      <c r="EM268" t="s">
        <v>380</v>
      </c>
      <c r="EO268" t="s">
        <v>3</v>
      </c>
      <c r="EQ268">
        <v>0</v>
      </c>
      <c r="ER268">
        <v>10.5</v>
      </c>
      <c r="ES268">
        <v>0</v>
      </c>
      <c r="ET268">
        <v>0</v>
      </c>
      <c r="EU268">
        <v>0</v>
      </c>
      <c r="EV268">
        <v>10.5</v>
      </c>
      <c r="EW268">
        <v>0.82</v>
      </c>
      <c r="EX268">
        <v>0</v>
      </c>
      <c r="EY268">
        <v>0</v>
      </c>
      <c r="FQ268">
        <v>0</v>
      </c>
      <c r="FR268">
        <f>ROUND(IF(AND(BH268=3,BI268=3),P268,0),2)</f>
        <v>0</v>
      </c>
      <c r="FS268">
        <v>0</v>
      </c>
      <c r="FX268">
        <v>65</v>
      </c>
      <c r="FY268">
        <v>40</v>
      </c>
      <c r="GA268" t="s">
        <v>3</v>
      </c>
      <c r="GD268">
        <v>1</v>
      </c>
      <c r="GF268">
        <v>-384699699</v>
      </c>
      <c r="GG268">
        <v>2</v>
      </c>
      <c r="GH268">
        <v>1</v>
      </c>
      <c r="GI268">
        <v>2</v>
      </c>
      <c r="GJ268">
        <v>0</v>
      </c>
      <c r="GK268">
        <v>0</v>
      </c>
      <c r="GL268">
        <f>ROUND(IF(AND(BH268=3,BI268=3,FS268&lt;&gt;0),P268,0),2)</f>
        <v>0</v>
      </c>
      <c r="GM268">
        <f>ROUND(O268+X268+Y268,2)+GX268</f>
        <v>2047.03</v>
      </c>
      <c r="GN268">
        <f>IF(OR(BI268=0,BI268=1),ROUND(O268+X268+Y268,2),0)</f>
        <v>0</v>
      </c>
      <c r="GO268">
        <f>IF(BI268=2,ROUND(O268+X268+Y268,2),0)</f>
        <v>0</v>
      </c>
      <c r="GP268">
        <f>IF(BI268=4,ROUND(O268+X268+Y268,2)+GX268,0)</f>
        <v>2047.03</v>
      </c>
      <c r="GR268">
        <v>0</v>
      </c>
      <c r="GS268">
        <v>0</v>
      </c>
      <c r="GT268">
        <v>0</v>
      </c>
      <c r="GU268" t="s">
        <v>3</v>
      </c>
      <c r="GV268">
        <f>ROUND((GT268),2)</f>
        <v>0</v>
      </c>
      <c r="GW268">
        <v>1</v>
      </c>
      <c r="GX268">
        <f>ROUND(HC268*I268,2)</f>
        <v>0</v>
      </c>
      <c r="HA268">
        <v>0</v>
      </c>
      <c r="HB268">
        <v>0</v>
      </c>
      <c r="HC268">
        <f>GV268*GW268</f>
        <v>0</v>
      </c>
      <c r="IK268">
        <v>0</v>
      </c>
    </row>
    <row r="269" spans="1:245">
      <c r="A269">
        <v>17</v>
      </c>
      <c r="B269">
        <v>1</v>
      </c>
      <c r="C269">
        <f>ROW(SmtRes!A259)</f>
        <v>259</v>
      </c>
      <c r="D269">
        <f>ROW(EtalonRes!A278)</f>
        <v>278</v>
      </c>
      <c r="E269" t="s">
        <v>3</v>
      </c>
      <c r="F269" t="s">
        <v>389</v>
      </c>
      <c r="G269" t="s">
        <v>390</v>
      </c>
      <c r="H269" t="s">
        <v>391</v>
      </c>
      <c r="I269">
        <v>1</v>
      </c>
      <c r="J269">
        <v>0</v>
      </c>
      <c r="O269">
        <f>ROUND(CP269,2)</f>
        <v>495.15</v>
      </c>
      <c r="P269">
        <f>ROUND(CQ269*I269,2)</f>
        <v>0</v>
      </c>
      <c r="Q269">
        <f>ROUND(CR269*I269,2)</f>
        <v>0</v>
      </c>
      <c r="R269">
        <f>ROUND(CS269*I269,2)</f>
        <v>0</v>
      </c>
      <c r="S269">
        <f>ROUND(CT269*I269,2)</f>
        <v>495.15</v>
      </c>
      <c r="T269">
        <f>ROUND(CU269*I269,2)</f>
        <v>0</v>
      </c>
      <c r="U269">
        <f>CV269*I269</f>
        <v>1.22</v>
      </c>
      <c r="V269">
        <f>CW269*I269</f>
        <v>0</v>
      </c>
      <c r="W269">
        <f>ROUND(CX269*I269,2)</f>
        <v>0</v>
      </c>
      <c r="X269">
        <f t="shared" si="223"/>
        <v>321.85000000000002</v>
      </c>
      <c r="Y269">
        <f t="shared" si="223"/>
        <v>198.06</v>
      </c>
      <c r="AA269">
        <v>-1</v>
      </c>
      <c r="AB269">
        <f>ROUND((AC269+AD269+AF269),2)</f>
        <v>15.62</v>
      </c>
      <c r="AC269">
        <f>ROUND((ES269),2)</f>
        <v>0</v>
      </c>
      <c r="AD269">
        <f>ROUND((((ET269)-(EU269))+AE269),2)</f>
        <v>0</v>
      </c>
      <c r="AE269">
        <f t="shared" si="224"/>
        <v>0</v>
      </c>
      <c r="AF269">
        <f t="shared" si="224"/>
        <v>15.62</v>
      </c>
      <c r="AG269">
        <f>ROUND((AP269),2)</f>
        <v>0</v>
      </c>
      <c r="AH269">
        <f t="shared" si="225"/>
        <v>1.22</v>
      </c>
      <c r="AI269">
        <f t="shared" si="225"/>
        <v>0</v>
      </c>
      <c r="AJ269">
        <f>(AS269)</f>
        <v>0</v>
      </c>
      <c r="AK269">
        <v>15.62</v>
      </c>
      <c r="AL269">
        <v>0</v>
      </c>
      <c r="AM269">
        <v>0</v>
      </c>
      <c r="AN269">
        <v>0</v>
      </c>
      <c r="AO269">
        <v>15.62</v>
      </c>
      <c r="AP269">
        <v>0</v>
      </c>
      <c r="AQ269">
        <v>1.22</v>
      </c>
      <c r="AR269">
        <v>0</v>
      </c>
      <c r="AS269">
        <v>0</v>
      </c>
      <c r="AT269">
        <v>65</v>
      </c>
      <c r="AU269">
        <v>40</v>
      </c>
      <c r="AV269">
        <v>1</v>
      </c>
      <c r="AW269">
        <v>1</v>
      </c>
      <c r="AZ269">
        <v>1</v>
      </c>
      <c r="BA269">
        <v>31.7</v>
      </c>
      <c r="BB269">
        <v>1</v>
      </c>
      <c r="BC269">
        <v>1</v>
      </c>
      <c r="BD269" t="s">
        <v>3</v>
      </c>
      <c r="BE269" t="s">
        <v>3</v>
      </c>
      <c r="BF269" t="s">
        <v>3</v>
      </c>
      <c r="BG269" t="s">
        <v>3</v>
      </c>
      <c r="BH269">
        <v>0</v>
      </c>
      <c r="BI269">
        <v>4</v>
      </c>
      <c r="BJ269" t="s">
        <v>392</v>
      </c>
      <c r="BM269">
        <v>200001</v>
      </c>
      <c r="BN269">
        <v>0</v>
      </c>
      <c r="BO269" t="s">
        <v>3</v>
      </c>
      <c r="BP269">
        <v>0</v>
      </c>
      <c r="BQ269">
        <v>4</v>
      </c>
      <c r="BR269">
        <v>0</v>
      </c>
      <c r="BS269">
        <v>1</v>
      </c>
      <c r="BT269">
        <v>1</v>
      </c>
      <c r="BU269">
        <v>1</v>
      </c>
      <c r="BV269">
        <v>1</v>
      </c>
      <c r="BW269">
        <v>1</v>
      </c>
      <c r="BX269">
        <v>1</v>
      </c>
      <c r="BY269" t="s">
        <v>3</v>
      </c>
      <c r="BZ269">
        <v>65</v>
      </c>
      <c r="CA269">
        <v>40</v>
      </c>
      <c r="CE269">
        <v>0</v>
      </c>
      <c r="CF269">
        <v>0</v>
      </c>
      <c r="CG269">
        <v>0</v>
      </c>
      <c r="CM269">
        <v>0</v>
      </c>
      <c r="CN269" t="s">
        <v>3</v>
      </c>
      <c r="CO269">
        <v>0</v>
      </c>
      <c r="CP269">
        <f>(P269+Q269+S269)</f>
        <v>495.15</v>
      </c>
      <c r="CQ269">
        <f>AC269*BC269</f>
        <v>0</v>
      </c>
      <c r="CR269">
        <f>AD269*BB269</f>
        <v>0</v>
      </c>
      <c r="CS269">
        <f>AE269*BS269</f>
        <v>0</v>
      </c>
      <c r="CT269">
        <f>AF269*BA269</f>
        <v>495.154</v>
      </c>
      <c r="CU269">
        <f t="shared" si="226"/>
        <v>0</v>
      </c>
      <c r="CV269">
        <f t="shared" si="226"/>
        <v>1.22</v>
      </c>
      <c r="CW269">
        <f t="shared" si="226"/>
        <v>0</v>
      </c>
      <c r="CX269">
        <f t="shared" si="226"/>
        <v>0</v>
      </c>
      <c r="CY269">
        <f>(((S269+R269)*AT269)/100)</f>
        <v>321.84750000000003</v>
      </c>
      <c r="CZ269">
        <f>(((S269+R269)*AU269)/100)</f>
        <v>198.06</v>
      </c>
      <c r="DC269" t="s">
        <v>3</v>
      </c>
      <c r="DD269" t="s">
        <v>3</v>
      </c>
      <c r="DE269" t="s">
        <v>3</v>
      </c>
      <c r="DF269" t="s">
        <v>3</v>
      </c>
      <c r="DG269" t="s">
        <v>3</v>
      </c>
      <c r="DH269" t="s">
        <v>3</v>
      </c>
      <c r="DI269" t="s">
        <v>3</v>
      </c>
      <c r="DJ269" t="s">
        <v>3</v>
      </c>
      <c r="DK269" t="s">
        <v>3</v>
      </c>
      <c r="DL269" t="s">
        <v>3</v>
      </c>
      <c r="DM269" t="s">
        <v>3</v>
      </c>
      <c r="DN269">
        <v>0</v>
      </c>
      <c r="DO269">
        <v>0</v>
      </c>
      <c r="DP269">
        <v>1</v>
      </c>
      <c r="DQ269">
        <v>1</v>
      </c>
      <c r="DU269">
        <v>1013</v>
      </c>
      <c r="DV269" t="s">
        <v>391</v>
      </c>
      <c r="DW269" t="s">
        <v>391</v>
      </c>
      <c r="DX269">
        <v>1</v>
      </c>
      <c r="EE269">
        <v>29085433</v>
      </c>
      <c r="EF269">
        <v>4</v>
      </c>
      <c r="EG269" t="s">
        <v>378</v>
      </c>
      <c r="EH269">
        <v>0</v>
      </c>
      <c r="EI269" t="s">
        <v>3</v>
      </c>
      <c r="EJ269">
        <v>4</v>
      </c>
      <c r="EK269">
        <v>200001</v>
      </c>
      <c r="EL269" t="s">
        <v>379</v>
      </c>
      <c r="EM269" t="s">
        <v>380</v>
      </c>
      <c r="EO269" t="s">
        <v>3</v>
      </c>
      <c r="EQ269">
        <v>1024</v>
      </c>
      <c r="ER269">
        <v>15.62</v>
      </c>
      <c r="ES269">
        <v>0</v>
      </c>
      <c r="ET269">
        <v>0</v>
      </c>
      <c r="EU269">
        <v>0</v>
      </c>
      <c r="EV269">
        <v>15.62</v>
      </c>
      <c r="EW269">
        <v>1.22</v>
      </c>
      <c r="EX269">
        <v>0</v>
      </c>
      <c r="EY269">
        <v>0</v>
      </c>
      <c r="FQ269">
        <v>0</v>
      </c>
      <c r="FR269">
        <f>ROUND(IF(AND(BH269=3,BI269=3),P269,0),2)</f>
        <v>0</v>
      </c>
      <c r="FS269">
        <v>0</v>
      </c>
      <c r="FX269">
        <v>65</v>
      </c>
      <c r="FY269">
        <v>40</v>
      </c>
      <c r="GA269" t="s">
        <v>3</v>
      </c>
      <c r="GD269">
        <v>1</v>
      </c>
      <c r="GF269">
        <v>1147447560</v>
      </c>
      <c r="GG269">
        <v>2</v>
      </c>
      <c r="GH269">
        <v>1</v>
      </c>
      <c r="GI269">
        <v>2</v>
      </c>
      <c r="GJ269">
        <v>0</v>
      </c>
      <c r="GK269">
        <v>0</v>
      </c>
      <c r="GL269">
        <f>ROUND(IF(AND(BH269=3,BI269=3,FS269&lt;&gt;0),P269,0),2)</f>
        <v>0</v>
      </c>
      <c r="GM269">
        <f>ROUND(O269+X269+Y269,2)+GX269</f>
        <v>1015.06</v>
      </c>
      <c r="GN269">
        <f>IF(OR(BI269=0,BI269=1),ROUND(O269+X269+Y269,2),0)</f>
        <v>0</v>
      </c>
      <c r="GO269">
        <f>IF(BI269=2,ROUND(O269+X269+Y269,2),0)</f>
        <v>0</v>
      </c>
      <c r="GP269">
        <f>IF(BI269=4,ROUND(O269+X269+Y269,2)+GX269,0)</f>
        <v>1015.06</v>
      </c>
      <c r="GR269">
        <v>0</v>
      </c>
      <c r="GS269">
        <v>0</v>
      </c>
      <c r="GT269">
        <v>0</v>
      </c>
      <c r="GU269" t="s">
        <v>3</v>
      </c>
      <c r="GV269">
        <f>ROUND((GT269),2)</f>
        <v>0</v>
      </c>
      <c r="GW269">
        <v>1</v>
      </c>
      <c r="GX269">
        <f>ROUND(HC269*I269,2)</f>
        <v>0</v>
      </c>
      <c r="HA269">
        <v>0</v>
      </c>
      <c r="HB269">
        <v>0</v>
      </c>
      <c r="HC269">
        <f>GV269*GW269</f>
        <v>0</v>
      </c>
      <c r="IK269">
        <v>0</v>
      </c>
    </row>
    <row r="270" spans="1:245">
      <c r="A270">
        <v>17</v>
      </c>
      <c r="B270">
        <v>1</v>
      </c>
      <c r="C270">
        <f>ROW(SmtRes!A261)</f>
        <v>261</v>
      </c>
      <c r="D270">
        <f>ROW(EtalonRes!A280)</f>
        <v>280</v>
      </c>
      <c r="E270" t="s">
        <v>3</v>
      </c>
      <c r="F270" t="s">
        <v>393</v>
      </c>
      <c r="G270" t="s">
        <v>394</v>
      </c>
      <c r="H270" t="s">
        <v>395</v>
      </c>
      <c r="I270">
        <v>0</v>
      </c>
      <c r="J270">
        <v>0</v>
      </c>
      <c r="O270">
        <f>ROUND(CP270,2)</f>
        <v>0</v>
      </c>
      <c r="P270">
        <f>ROUND(CQ270*I270,2)</f>
        <v>0</v>
      </c>
      <c r="Q270">
        <f>ROUND(CR270*I270,2)</f>
        <v>0</v>
      </c>
      <c r="R270">
        <f>ROUND(CS270*I270,2)</f>
        <v>0</v>
      </c>
      <c r="S270">
        <f>ROUND(CT270*I270,2)</f>
        <v>0</v>
      </c>
      <c r="T270">
        <f>ROUND(CU270*I270,2)</f>
        <v>0</v>
      </c>
      <c r="U270">
        <f>CV270*I270</f>
        <v>0</v>
      </c>
      <c r="V270">
        <f>CW270*I270</f>
        <v>0</v>
      </c>
      <c r="W270">
        <f>ROUND(CX270*I270,2)</f>
        <v>0</v>
      </c>
      <c r="X270">
        <f t="shared" si="223"/>
        <v>0</v>
      </c>
      <c r="Y270">
        <f t="shared" si="223"/>
        <v>0</v>
      </c>
      <c r="AA270">
        <v>-1</v>
      </c>
      <c r="AB270">
        <f>ROUND((AC270+AD270+AF270),2)</f>
        <v>4.0999999999999996</v>
      </c>
      <c r="AC270">
        <f>ROUND((ES270),2)</f>
        <v>0</v>
      </c>
      <c r="AD270">
        <f>ROUND((((ET270)-(EU270))+AE270),2)</f>
        <v>0</v>
      </c>
      <c r="AE270">
        <f t="shared" si="224"/>
        <v>0</v>
      </c>
      <c r="AF270">
        <f t="shared" si="224"/>
        <v>4.0999999999999996</v>
      </c>
      <c r="AG270">
        <f>ROUND((AP270),2)</f>
        <v>0</v>
      </c>
      <c r="AH270">
        <f t="shared" si="225"/>
        <v>0.32</v>
      </c>
      <c r="AI270">
        <f t="shared" si="225"/>
        <v>0</v>
      </c>
      <c r="AJ270">
        <f>(AS270)</f>
        <v>0</v>
      </c>
      <c r="AK270">
        <v>4.0999999999999996</v>
      </c>
      <c r="AL270">
        <v>0</v>
      </c>
      <c r="AM270">
        <v>0</v>
      </c>
      <c r="AN270">
        <v>0</v>
      </c>
      <c r="AO270">
        <v>4.0999999999999996</v>
      </c>
      <c r="AP270">
        <v>0</v>
      </c>
      <c r="AQ270">
        <v>0.32</v>
      </c>
      <c r="AR270">
        <v>0</v>
      </c>
      <c r="AS270">
        <v>0</v>
      </c>
      <c r="AT270">
        <v>65</v>
      </c>
      <c r="AU270">
        <v>40</v>
      </c>
      <c r="AV270">
        <v>1</v>
      </c>
      <c r="AW270">
        <v>1</v>
      </c>
      <c r="AZ270">
        <v>1</v>
      </c>
      <c r="BA270">
        <v>31.7</v>
      </c>
      <c r="BB270">
        <v>1</v>
      </c>
      <c r="BC270">
        <v>1</v>
      </c>
      <c r="BD270" t="s">
        <v>3</v>
      </c>
      <c r="BE270" t="s">
        <v>3</v>
      </c>
      <c r="BF270" t="s">
        <v>3</v>
      </c>
      <c r="BG270" t="s">
        <v>3</v>
      </c>
      <c r="BH270">
        <v>0</v>
      </c>
      <c r="BI270">
        <v>4</v>
      </c>
      <c r="BJ270" t="s">
        <v>396</v>
      </c>
      <c r="BM270">
        <v>200001</v>
      </c>
      <c r="BN270">
        <v>0</v>
      </c>
      <c r="BO270" t="s">
        <v>3</v>
      </c>
      <c r="BP270">
        <v>0</v>
      </c>
      <c r="BQ270">
        <v>4</v>
      </c>
      <c r="BR270">
        <v>0</v>
      </c>
      <c r="BS270">
        <v>1</v>
      </c>
      <c r="BT270">
        <v>1</v>
      </c>
      <c r="BU270">
        <v>1</v>
      </c>
      <c r="BV270">
        <v>1</v>
      </c>
      <c r="BW270">
        <v>1</v>
      </c>
      <c r="BX270">
        <v>1</v>
      </c>
      <c r="BY270" t="s">
        <v>3</v>
      </c>
      <c r="BZ270">
        <v>65</v>
      </c>
      <c r="CA270">
        <v>40</v>
      </c>
      <c r="CE270">
        <v>0</v>
      </c>
      <c r="CF270">
        <v>0</v>
      </c>
      <c r="CG270">
        <v>0</v>
      </c>
      <c r="CM270">
        <v>0</v>
      </c>
      <c r="CN270" t="s">
        <v>3</v>
      </c>
      <c r="CO270">
        <v>0</v>
      </c>
      <c r="CP270">
        <f>(P270+Q270+S270)</f>
        <v>0</v>
      </c>
      <c r="CQ270">
        <f>AC270*BC270</f>
        <v>0</v>
      </c>
      <c r="CR270">
        <f>AD270*BB270</f>
        <v>0</v>
      </c>
      <c r="CS270">
        <f>AE270*BS270</f>
        <v>0</v>
      </c>
      <c r="CT270">
        <f>AF270*BA270</f>
        <v>129.97</v>
      </c>
      <c r="CU270">
        <f t="shared" si="226"/>
        <v>0</v>
      </c>
      <c r="CV270">
        <f t="shared" si="226"/>
        <v>0.32</v>
      </c>
      <c r="CW270">
        <f t="shared" si="226"/>
        <v>0</v>
      </c>
      <c r="CX270">
        <f t="shared" si="226"/>
        <v>0</v>
      </c>
      <c r="CY270">
        <f>(((S270+R270)*AT270)/100)</f>
        <v>0</v>
      </c>
      <c r="CZ270">
        <f>(((S270+R270)*AU270)/100)</f>
        <v>0</v>
      </c>
      <c r="DC270" t="s">
        <v>3</v>
      </c>
      <c r="DD270" t="s">
        <v>3</v>
      </c>
      <c r="DE270" t="s">
        <v>3</v>
      </c>
      <c r="DF270" t="s">
        <v>3</v>
      </c>
      <c r="DG270" t="s">
        <v>3</v>
      </c>
      <c r="DH270" t="s">
        <v>3</v>
      </c>
      <c r="DI270" t="s">
        <v>3</v>
      </c>
      <c r="DJ270" t="s">
        <v>3</v>
      </c>
      <c r="DK270" t="s">
        <v>3</v>
      </c>
      <c r="DL270" t="s">
        <v>3</v>
      </c>
      <c r="DM270" t="s">
        <v>3</v>
      </c>
      <c r="DN270">
        <v>0</v>
      </c>
      <c r="DO270">
        <v>0</v>
      </c>
      <c r="DP270">
        <v>1</v>
      </c>
      <c r="DQ270">
        <v>1</v>
      </c>
      <c r="DU270">
        <v>1013</v>
      </c>
      <c r="DV270" t="s">
        <v>395</v>
      </c>
      <c r="DW270" t="s">
        <v>395</v>
      </c>
      <c r="DX270">
        <v>1</v>
      </c>
      <c r="EE270">
        <v>29085433</v>
      </c>
      <c r="EF270">
        <v>4</v>
      </c>
      <c r="EG270" t="s">
        <v>378</v>
      </c>
      <c r="EH270">
        <v>0</v>
      </c>
      <c r="EI270" t="s">
        <v>3</v>
      </c>
      <c r="EJ270">
        <v>4</v>
      </c>
      <c r="EK270">
        <v>200001</v>
      </c>
      <c r="EL270" t="s">
        <v>379</v>
      </c>
      <c r="EM270" t="s">
        <v>380</v>
      </c>
      <c r="EO270" t="s">
        <v>3</v>
      </c>
      <c r="EQ270">
        <v>1024</v>
      </c>
      <c r="ER270">
        <v>4.0999999999999996</v>
      </c>
      <c r="ES270">
        <v>0</v>
      </c>
      <c r="ET270">
        <v>0</v>
      </c>
      <c r="EU270">
        <v>0</v>
      </c>
      <c r="EV270">
        <v>4.0999999999999996</v>
      </c>
      <c r="EW270">
        <v>0.32</v>
      </c>
      <c r="EX270">
        <v>0</v>
      </c>
      <c r="EY270">
        <v>0</v>
      </c>
      <c r="FQ270">
        <v>0</v>
      </c>
      <c r="FR270">
        <f>ROUND(IF(AND(BH270=3,BI270=3),P270,0),2)</f>
        <v>0</v>
      </c>
      <c r="FS270">
        <v>0</v>
      </c>
      <c r="FX270">
        <v>65</v>
      </c>
      <c r="FY270">
        <v>40</v>
      </c>
      <c r="GA270" t="s">
        <v>3</v>
      </c>
      <c r="GD270">
        <v>1</v>
      </c>
      <c r="GF270">
        <v>-6332525</v>
      </c>
      <c r="GG270">
        <v>2</v>
      </c>
      <c r="GH270">
        <v>1</v>
      </c>
      <c r="GI270">
        <v>2</v>
      </c>
      <c r="GJ270">
        <v>0</v>
      </c>
      <c r="GK270">
        <v>0</v>
      </c>
      <c r="GL270">
        <f>ROUND(IF(AND(BH270=3,BI270=3,FS270&lt;&gt;0),P270,0),2)</f>
        <v>0</v>
      </c>
      <c r="GM270">
        <f>ROUND(O270+X270+Y270,2)+GX270</f>
        <v>0</v>
      </c>
      <c r="GN270">
        <f>IF(OR(BI270=0,BI270=1),ROUND(O270+X270+Y270,2),0)</f>
        <v>0</v>
      </c>
      <c r="GO270">
        <f>IF(BI270=2,ROUND(O270+X270+Y270,2),0)</f>
        <v>0</v>
      </c>
      <c r="GP270">
        <f>IF(BI270=4,ROUND(O270+X270+Y270,2)+GX270,0)</f>
        <v>0</v>
      </c>
      <c r="GR270">
        <v>0</v>
      </c>
      <c r="GS270">
        <v>0</v>
      </c>
      <c r="GT270">
        <v>0</v>
      </c>
      <c r="GU270" t="s">
        <v>3</v>
      </c>
      <c r="GV270">
        <f>ROUND((GT270),2)</f>
        <v>0</v>
      </c>
      <c r="GW270">
        <v>1</v>
      </c>
      <c r="GX270">
        <f>ROUND(HC270*I270,2)</f>
        <v>0</v>
      </c>
      <c r="HA270">
        <v>0</v>
      </c>
      <c r="HB270">
        <v>0</v>
      </c>
      <c r="HC270">
        <f>GV270*GW270</f>
        <v>0</v>
      </c>
      <c r="IK270">
        <v>0</v>
      </c>
    </row>
    <row r="272" spans="1:245">
      <c r="A272" s="2">
        <v>51</v>
      </c>
      <c r="B272" s="2">
        <f>B262</f>
        <v>1</v>
      </c>
      <c r="C272" s="2">
        <f>A262</f>
        <v>3</v>
      </c>
      <c r="D272" s="2">
        <f>ROW(A262)</f>
        <v>262</v>
      </c>
      <c r="E272" s="2"/>
      <c r="F272" s="2" t="str">
        <f>IF(F262&lt;&gt;"",F262,"")</f>
        <v>09-01-01</v>
      </c>
      <c r="G272" s="2" t="str">
        <f>IF(G262&lt;&gt;"",G262,"")</f>
        <v>Пусконаладочные работы ВЛИ-0,38 кВ</v>
      </c>
      <c r="H272" s="2">
        <v>0</v>
      </c>
      <c r="I272" s="2"/>
      <c r="J272" s="2"/>
      <c r="K272" s="2"/>
      <c r="L272" s="2"/>
      <c r="M272" s="2"/>
      <c r="N272" s="2"/>
      <c r="O272" s="2">
        <f t="shared" ref="O272:T272" si="227">ROUND(AB272,2)</f>
        <v>3737.35</v>
      </c>
      <c r="P272" s="2">
        <f t="shared" si="227"/>
        <v>0</v>
      </c>
      <c r="Q272" s="2">
        <f t="shared" si="227"/>
        <v>0</v>
      </c>
      <c r="R272" s="2">
        <f t="shared" si="227"/>
        <v>0</v>
      </c>
      <c r="S272" s="2">
        <f t="shared" si="227"/>
        <v>3737.35</v>
      </c>
      <c r="T272" s="2">
        <f t="shared" si="227"/>
        <v>0</v>
      </c>
      <c r="U272" s="2">
        <f>AH272</f>
        <v>9.2080000000000002</v>
      </c>
      <c r="V272" s="2">
        <f>AI272</f>
        <v>0</v>
      </c>
      <c r="W272" s="2">
        <f>ROUND(AJ272,2)</f>
        <v>0</v>
      </c>
      <c r="X272" s="2">
        <f>ROUND(AK272,2)</f>
        <v>2429.2800000000002</v>
      </c>
      <c r="Y272" s="2">
        <f>ROUND(AL272,2)</f>
        <v>1494.94</v>
      </c>
      <c r="Z272" s="2"/>
      <c r="AA272" s="2"/>
      <c r="AB272" s="2">
        <f>ROUND(SUMIF(AA266:AA270,"=37008144",O266:O270),2)</f>
        <v>3737.35</v>
      </c>
      <c r="AC272" s="2">
        <f>ROUND(SUMIF(AA266:AA270,"=37008144",P266:P270),2)</f>
        <v>0</v>
      </c>
      <c r="AD272" s="2">
        <f>ROUND(SUMIF(AA266:AA270,"=37008144",Q266:Q270),2)</f>
        <v>0</v>
      </c>
      <c r="AE272" s="2">
        <f>ROUND(SUMIF(AA266:AA270,"=37008144",R266:R270),2)</f>
        <v>0</v>
      </c>
      <c r="AF272" s="2">
        <f>ROUND(SUMIF(AA266:AA270,"=37008144",S266:S270),2)</f>
        <v>3737.35</v>
      </c>
      <c r="AG272" s="2">
        <f>ROUND(SUMIF(AA266:AA270,"=37008144",T266:T270),2)</f>
        <v>0</v>
      </c>
      <c r="AH272" s="2">
        <f>SUMIF(AA266:AA270,"=37008144",U266:U270)</f>
        <v>9.2080000000000002</v>
      </c>
      <c r="AI272" s="2">
        <f>SUMIF(AA266:AA270,"=37008144",V266:V270)</f>
        <v>0</v>
      </c>
      <c r="AJ272" s="2">
        <f>ROUND(SUMIF(AA266:AA270,"=37008144",W266:W270),2)</f>
        <v>0</v>
      </c>
      <c r="AK272" s="2">
        <f>ROUND(SUMIF(AA266:AA270,"=37008144",X266:X270),2)</f>
        <v>2429.2800000000002</v>
      </c>
      <c r="AL272" s="2">
        <f>ROUND(SUMIF(AA266:AA270,"=37008144",Y266:Y270),2)</f>
        <v>1494.94</v>
      </c>
      <c r="AM272" s="2"/>
      <c r="AN272" s="2"/>
      <c r="AO272" s="2">
        <f t="shared" ref="AO272:BC272" si="228">ROUND(BX272,2)</f>
        <v>0</v>
      </c>
      <c r="AP272" s="2">
        <f t="shared" si="228"/>
        <v>0</v>
      </c>
      <c r="AQ272" s="2">
        <f t="shared" si="228"/>
        <v>0</v>
      </c>
      <c r="AR272" s="2">
        <f t="shared" si="228"/>
        <v>7661.57</v>
      </c>
      <c r="AS272" s="2">
        <f t="shared" si="228"/>
        <v>0</v>
      </c>
      <c r="AT272" s="2">
        <f t="shared" si="228"/>
        <v>0</v>
      </c>
      <c r="AU272" s="2">
        <f t="shared" si="228"/>
        <v>7661.57</v>
      </c>
      <c r="AV272" s="2">
        <f t="shared" si="228"/>
        <v>0</v>
      </c>
      <c r="AW272" s="2">
        <f t="shared" si="228"/>
        <v>0</v>
      </c>
      <c r="AX272" s="2">
        <f t="shared" si="228"/>
        <v>0</v>
      </c>
      <c r="AY272" s="2">
        <f t="shared" si="228"/>
        <v>0</v>
      </c>
      <c r="AZ272" s="2">
        <f t="shared" si="228"/>
        <v>0</v>
      </c>
      <c r="BA272" s="2">
        <f t="shared" si="228"/>
        <v>0</v>
      </c>
      <c r="BB272" s="2">
        <f t="shared" si="228"/>
        <v>0</v>
      </c>
      <c r="BC272" s="2">
        <f t="shared" si="228"/>
        <v>0</v>
      </c>
      <c r="BD272" s="2"/>
      <c r="BE272" s="2"/>
      <c r="BF272" s="2"/>
      <c r="BG272" s="2"/>
      <c r="BH272" s="2"/>
      <c r="BI272" s="2"/>
      <c r="BJ272" s="2"/>
      <c r="BK272" s="2"/>
      <c r="BL272" s="2"/>
      <c r="BM272" s="2"/>
      <c r="BN272" s="2"/>
      <c r="BO272" s="2"/>
      <c r="BP272" s="2"/>
      <c r="BQ272" s="2"/>
      <c r="BR272" s="2"/>
      <c r="BS272" s="2"/>
      <c r="BT272" s="2"/>
      <c r="BU272" s="2"/>
      <c r="BV272" s="2"/>
      <c r="BW272" s="2"/>
      <c r="BX272" s="2">
        <f>ROUND(SUMIF(AA266:AA270,"=37008144",FQ266:FQ270),2)</f>
        <v>0</v>
      </c>
      <c r="BY272" s="2">
        <f>ROUND(SUMIF(AA266:AA270,"=37008144",FR266:FR270),2)</f>
        <v>0</v>
      </c>
      <c r="BZ272" s="2">
        <f>ROUND(SUMIF(AA266:AA270,"=37008144",GL266:GL270),2)</f>
        <v>0</v>
      </c>
      <c r="CA272" s="2">
        <f>ROUND(SUMIF(AA266:AA270,"=37008144",GM266:GM270),2)</f>
        <v>7661.57</v>
      </c>
      <c r="CB272" s="2">
        <f>ROUND(SUMIF(AA266:AA270,"=37008144",GN266:GN270),2)</f>
        <v>0</v>
      </c>
      <c r="CC272" s="2">
        <f>ROUND(SUMIF(AA266:AA270,"=37008144",GO266:GO270),2)</f>
        <v>0</v>
      </c>
      <c r="CD272" s="2">
        <f>ROUND(SUMIF(AA266:AA270,"=37008144",GP266:GP270),2)</f>
        <v>7661.57</v>
      </c>
      <c r="CE272" s="2">
        <f>AC272-BX272</f>
        <v>0</v>
      </c>
      <c r="CF272" s="2">
        <f>AC272-BY272</f>
        <v>0</v>
      </c>
      <c r="CG272" s="2">
        <f>BX272-BZ272</f>
        <v>0</v>
      </c>
      <c r="CH272" s="2">
        <f>AC272-BX272-BY272+BZ272</f>
        <v>0</v>
      </c>
      <c r="CI272" s="2">
        <f>BY272-BZ272</f>
        <v>0</v>
      </c>
      <c r="CJ272" s="2">
        <f>ROUND(SUMIF(AA266:AA270,"=37008144",GX266:GX270),2)</f>
        <v>0</v>
      </c>
      <c r="CK272" s="2">
        <f>ROUND(SUMIF(AA266:AA270,"=37008144",GY266:GY270),2)</f>
        <v>0</v>
      </c>
      <c r="CL272" s="2">
        <f>ROUND(SUMIF(AA266:AA270,"=37008144",GZ266:GZ270),2)</f>
        <v>0</v>
      </c>
      <c r="CM272" s="2"/>
      <c r="CN272" s="2"/>
      <c r="CO272" s="2"/>
      <c r="CP272" s="2"/>
      <c r="CQ272" s="2"/>
      <c r="CR272" s="2"/>
      <c r="CS272" s="2"/>
      <c r="CT272" s="2"/>
      <c r="CU272" s="2"/>
      <c r="CV272" s="2"/>
      <c r="CW272" s="2"/>
      <c r="CX272" s="2"/>
      <c r="CY272" s="2"/>
      <c r="CZ272" s="2"/>
      <c r="DA272" s="2"/>
      <c r="DB272" s="2"/>
      <c r="DC272" s="2"/>
      <c r="DD272" s="2"/>
      <c r="DE272" s="2"/>
      <c r="DF272" s="2"/>
      <c r="DG272" s="3"/>
      <c r="DH272" s="3"/>
      <c r="DI272" s="3"/>
      <c r="DJ272" s="3"/>
      <c r="DK272" s="3"/>
      <c r="DL272" s="3"/>
      <c r="DM272" s="3"/>
      <c r="DN272" s="3"/>
      <c r="DO272" s="3"/>
      <c r="DP272" s="3"/>
      <c r="DQ272" s="3"/>
      <c r="DR272" s="3"/>
      <c r="DS272" s="3"/>
      <c r="DT272" s="3"/>
      <c r="DU272" s="3"/>
      <c r="DV272" s="3"/>
      <c r="DW272" s="3"/>
      <c r="DX272" s="3"/>
      <c r="DY272" s="3"/>
      <c r="DZ272" s="3"/>
      <c r="EA272" s="3"/>
      <c r="EB272" s="3"/>
      <c r="EC272" s="3"/>
      <c r="ED272" s="3"/>
      <c r="EE272" s="3"/>
      <c r="EF272" s="3"/>
      <c r="EG272" s="3"/>
      <c r="EH272" s="3"/>
      <c r="EI272" s="3"/>
      <c r="EJ272" s="3"/>
      <c r="EK272" s="3"/>
      <c r="EL272" s="3"/>
      <c r="EM272" s="3"/>
      <c r="EN272" s="3"/>
      <c r="EO272" s="3"/>
      <c r="EP272" s="3"/>
      <c r="EQ272" s="3"/>
      <c r="ER272" s="3"/>
      <c r="ES272" s="3"/>
      <c r="ET272" s="3"/>
      <c r="EU272" s="3"/>
      <c r="EV272" s="3"/>
      <c r="EW272" s="3"/>
      <c r="EX272" s="3"/>
      <c r="EY272" s="3"/>
      <c r="EZ272" s="3"/>
      <c r="FA272" s="3"/>
      <c r="FB272" s="3"/>
      <c r="FC272" s="3"/>
      <c r="FD272" s="3"/>
      <c r="FE272" s="3"/>
      <c r="FF272" s="3"/>
      <c r="FG272" s="3"/>
      <c r="FH272" s="3"/>
      <c r="FI272" s="3"/>
      <c r="FJ272" s="3"/>
      <c r="FK272" s="3"/>
      <c r="FL272" s="3"/>
      <c r="FM272" s="3"/>
      <c r="FN272" s="3"/>
      <c r="FO272" s="3"/>
      <c r="FP272" s="3"/>
      <c r="FQ272" s="3"/>
      <c r="FR272" s="3"/>
      <c r="FS272" s="3"/>
      <c r="FT272" s="3"/>
      <c r="FU272" s="3"/>
      <c r="FV272" s="3"/>
      <c r="FW272" s="3"/>
      <c r="FX272" s="3"/>
      <c r="FY272" s="3"/>
      <c r="FZ272" s="3"/>
      <c r="GA272" s="3"/>
      <c r="GB272" s="3"/>
      <c r="GC272" s="3"/>
      <c r="GD272" s="3"/>
      <c r="GE272" s="3"/>
      <c r="GF272" s="3"/>
      <c r="GG272" s="3"/>
      <c r="GH272" s="3"/>
      <c r="GI272" s="3"/>
      <c r="GJ272" s="3"/>
      <c r="GK272" s="3"/>
      <c r="GL272" s="3"/>
      <c r="GM272" s="3"/>
      <c r="GN272" s="3"/>
      <c r="GO272" s="3"/>
      <c r="GP272" s="3"/>
      <c r="GQ272" s="3"/>
      <c r="GR272" s="3"/>
      <c r="GS272" s="3"/>
      <c r="GT272" s="3"/>
      <c r="GU272" s="3"/>
      <c r="GV272" s="3"/>
      <c r="GW272" s="3"/>
      <c r="GX272" s="3">
        <v>0</v>
      </c>
    </row>
    <row r="274" spans="1:23">
      <c r="A274" s="4">
        <v>50</v>
      </c>
      <c r="B274" s="4">
        <v>0</v>
      </c>
      <c r="C274" s="4">
        <v>0</v>
      </c>
      <c r="D274" s="4">
        <v>1</v>
      </c>
      <c r="E274" s="4">
        <v>201</v>
      </c>
      <c r="F274" s="4">
        <f>ROUND(Source!O272,O274)</f>
        <v>3737.35</v>
      </c>
      <c r="G274" s="4" t="s">
        <v>82</v>
      </c>
      <c r="H274" s="4" t="s">
        <v>83</v>
      </c>
      <c r="I274" s="4"/>
      <c r="J274" s="4"/>
      <c r="K274" s="4">
        <v>201</v>
      </c>
      <c r="L274" s="4">
        <v>1</v>
      </c>
      <c r="M274" s="4">
        <v>3</v>
      </c>
      <c r="N274" s="4" t="s">
        <v>3</v>
      </c>
      <c r="O274" s="4">
        <v>2</v>
      </c>
      <c r="P274" s="4"/>
      <c r="Q274" s="4"/>
      <c r="R274" s="4"/>
      <c r="S274" s="4"/>
      <c r="T274" s="4"/>
      <c r="U274" s="4"/>
      <c r="V274" s="4"/>
      <c r="W274" s="4"/>
    </row>
    <row r="275" spans="1:23">
      <c r="A275" s="4">
        <v>50</v>
      </c>
      <c r="B275" s="4">
        <v>0</v>
      </c>
      <c r="C275" s="4">
        <v>0</v>
      </c>
      <c r="D275" s="4">
        <v>1</v>
      </c>
      <c r="E275" s="4">
        <v>202</v>
      </c>
      <c r="F275" s="4">
        <f>ROUND(Source!P272,O275)</f>
        <v>0</v>
      </c>
      <c r="G275" s="4" t="s">
        <v>84</v>
      </c>
      <c r="H275" s="4" t="s">
        <v>85</v>
      </c>
      <c r="I275" s="4"/>
      <c r="J275" s="4"/>
      <c r="K275" s="4">
        <v>202</v>
      </c>
      <c r="L275" s="4">
        <v>2</v>
      </c>
      <c r="M275" s="4">
        <v>3</v>
      </c>
      <c r="N275" s="4" t="s">
        <v>3</v>
      </c>
      <c r="O275" s="4">
        <v>2</v>
      </c>
      <c r="P275" s="4"/>
      <c r="Q275" s="4"/>
      <c r="R275" s="4"/>
      <c r="S275" s="4"/>
      <c r="T275" s="4"/>
      <c r="U275" s="4"/>
      <c r="V275" s="4"/>
      <c r="W275" s="4"/>
    </row>
    <row r="276" spans="1:23">
      <c r="A276" s="4">
        <v>50</v>
      </c>
      <c r="B276" s="4">
        <v>0</v>
      </c>
      <c r="C276" s="4">
        <v>0</v>
      </c>
      <c r="D276" s="4">
        <v>1</v>
      </c>
      <c r="E276" s="4">
        <v>222</v>
      </c>
      <c r="F276" s="4">
        <f>ROUND(Source!AO272,O276)</f>
        <v>0</v>
      </c>
      <c r="G276" s="4" t="s">
        <v>86</v>
      </c>
      <c r="H276" s="4" t="s">
        <v>87</v>
      </c>
      <c r="I276" s="4"/>
      <c r="J276" s="4"/>
      <c r="K276" s="4">
        <v>222</v>
      </c>
      <c r="L276" s="4">
        <v>3</v>
      </c>
      <c r="M276" s="4">
        <v>3</v>
      </c>
      <c r="N276" s="4" t="s">
        <v>3</v>
      </c>
      <c r="O276" s="4">
        <v>2</v>
      </c>
      <c r="P276" s="4"/>
      <c r="Q276" s="4"/>
      <c r="R276" s="4"/>
      <c r="S276" s="4"/>
      <c r="T276" s="4"/>
      <c r="U276" s="4"/>
      <c r="V276" s="4"/>
      <c r="W276" s="4"/>
    </row>
    <row r="277" spans="1:23">
      <c r="A277" s="4">
        <v>50</v>
      </c>
      <c r="B277" s="4">
        <v>0</v>
      </c>
      <c r="C277" s="4">
        <v>0</v>
      </c>
      <c r="D277" s="4">
        <v>1</v>
      </c>
      <c r="E277" s="4">
        <v>225</v>
      </c>
      <c r="F277" s="4">
        <f>ROUND(Source!AV272,O277)</f>
        <v>0</v>
      </c>
      <c r="G277" s="4" t="s">
        <v>88</v>
      </c>
      <c r="H277" s="4" t="s">
        <v>89</v>
      </c>
      <c r="I277" s="4"/>
      <c r="J277" s="4"/>
      <c r="K277" s="4">
        <v>225</v>
      </c>
      <c r="L277" s="4">
        <v>4</v>
      </c>
      <c r="M277" s="4">
        <v>3</v>
      </c>
      <c r="N277" s="4" t="s">
        <v>3</v>
      </c>
      <c r="O277" s="4">
        <v>2</v>
      </c>
      <c r="P277" s="4"/>
      <c r="Q277" s="4"/>
      <c r="R277" s="4"/>
      <c r="S277" s="4"/>
      <c r="T277" s="4"/>
      <c r="U277" s="4"/>
      <c r="V277" s="4"/>
      <c r="W277" s="4"/>
    </row>
    <row r="278" spans="1:23">
      <c r="A278" s="4">
        <v>50</v>
      </c>
      <c r="B278" s="4">
        <v>0</v>
      </c>
      <c r="C278" s="4">
        <v>0</v>
      </c>
      <c r="D278" s="4">
        <v>1</v>
      </c>
      <c r="E278" s="4">
        <v>226</v>
      </c>
      <c r="F278" s="4">
        <f>ROUND(Source!AW272,O278)</f>
        <v>0</v>
      </c>
      <c r="G278" s="4" t="s">
        <v>90</v>
      </c>
      <c r="H278" s="4" t="s">
        <v>91</v>
      </c>
      <c r="I278" s="4"/>
      <c r="J278" s="4"/>
      <c r="K278" s="4">
        <v>226</v>
      </c>
      <c r="L278" s="4">
        <v>5</v>
      </c>
      <c r="M278" s="4">
        <v>3</v>
      </c>
      <c r="N278" s="4" t="s">
        <v>3</v>
      </c>
      <c r="O278" s="4">
        <v>2</v>
      </c>
      <c r="P278" s="4"/>
      <c r="Q278" s="4"/>
      <c r="R278" s="4"/>
      <c r="S278" s="4"/>
      <c r="T278" s="4"/>
      <c r="U278" s="4"/>
      <c r="V278" s="4"/>
      <c r="W278" s="4"/>
    </row>
    <row r="279" spans="1:23">
      <c r="A279" s="4">
        <v>50</v>
      </c>
      <c r="B279" s="4">
        <v>0</v>
      </c>
      <c r="C279" s="4">
        <v>0</v>
      </c>
      <c r="D279" s="4">
        <v>1</v>
      </c>
      <c r="E279" s="4">
        <v>227</v>
      </c>
      <c r="F279" s="4">
        <f>ROUND(Source!AX272,O279)</f>
        <v>0</v>
      </c>
      <c r="G279" s="4" t="s">
        <v>92</v>
      </c>
      <c r="H279" s="4" t="s">
        <v>93</v>
      </c>
      <c r="I279" s="4"/>
      <c r="J279" s="4"/>
      <c r="K279" s="4">
        <v>227</v>
      </c>
      <c r="L279" s="4">
        <v>6</v>
      </c>
      <c r="M279" s="4">
        <v>3</v>
      </c>
      <c r="N279" s="4" t="s">
        <v>3</v>
      </c>
      <c r="O279" s="4">
        <v>2</v>
      </c>
      <c r="P279" s="4"/>
      <c r="Q279" s="4"/>
      <c r="R279" s="4"/>
      <c r="S279" s="4"/>
      <c r="T279" s="4"/>
      <c r="U279" s="4"/>
      <c r="V279" s="4"/>
      <c r="W279" s="4"/>
    </row>
    <row r="280" spans="1:23">
      <c r="A280" s="4">
        <v>50</v>
      </c>
      <c r="B280" s="4">
        <v>0</v>
      </c>
      <c r="C280" s="4">
        <v>0</v>
      </c>
      <c r="D280" s="4">
        <v>1</v>
      </c>
      <c r="E280" s="4">
        <v>228</v>
      </c>
      <c r="F280" s="4">
        <f>ROUND(Source!AY272,O280)</f>
        <v>0</v>
      </c>
      <c r="G280" s="4" t="s">
        <v>94</v>
      </c>
      <c r="H280" s="4" t="s">
        <v>95</v>
      </c>
      <c r="I280" s="4"/>
      <c r="J280" s="4"/>
      <c r="K280" s="4">
        <v>228</v>
      </c>
      <c r="L280" s="4">
        <v>7</v>
      </c>
      <c r="M280" s="4">
        <v>3</v>
      </c>
      <c r="N280" s="4" t="s">
        <v>3</v>
      </c>
      <c r="O280" s="4">
        <v>2</v>
      </c>
      <c r="P280" s="4"/>
      <c r="Q280" s="4"/>
      <c r="R280" s="4"/>
      <c r="S280" s="4"/>
      <c r="T280" s="4"/>
      <c r="U280" s="4"/>
      <c r="V280" s="4"/>
      <c r="W280" s="4"/>
    </row>
    <row r="281" spans="1:23">
      <c r="A281" s="4">
        <v>50</v>
      </c>
      <c r="B281" s="4">
        <v>0</v>
      </c>
      <c r="C281" s="4">
        <v>0</v>
      </c>
      <c r="D281" s="4">
        <v>1</v>
      </c>
      <c r="E281" s="4">
        <v>216</v>
      </c>
      <c r="F281" s="4">
        <f>ROUND(Source!AP272,O281)</f>
        <v>0</v>
      </c>
      <c r="G281" s="4" t="s">
        <v>96</v>
      </c>
      <c r="H281" s="4" t="s">
        <v>97</v>
      </c>
      <c r="I281" s="4"/>
      <c r="J281" s="4"/>
      <c r="K281" s="4">
        <v>216</v>
      </c>
      <c r="L281" s="4">
        <v>8</v>
      </c>
      <c r="M281" s="4">
        <v>3</v>
      </c>
      <c r="N281" s="4" t="s">
        <v>3</v>
      </c>
      <c r="O281" s="4">
        <v>2</v>
      </c>
      <c r="P281" s="4"/>
      <c r="Q281" s="4"/>
      <c r="R281" s="4"/>
      <c r="S281" s="4"/>
      <c r="T281" s="4"/>
      <c r="U281" s="4"/>
      <c r="V281" s="4"/>
      <c r="W281" s="4"/>
    </row>
    <row r="282" spans="1:23">
      <c r="A282" s="4">
        <v>50</v>
      </c>
      <c r="B282" s="4">
        <v>0</v>
      </c>
      <c r="C282" s="4">
        <v>0</v>
      </c>
      <c r="D282" s="4">
        <v>1</v>
      </c>
      <c r="E282" s="4">
        <v>223</v>
      </c>
      <c r="F282" s="4">
        <f>ROUND(Source!AQ272,O282)</f>
        <v>0</v>
      </c>
      <c r="G282" s="4" t="s">
        <v>98</v>
      </c>
      <c r="H282" s="4" t="s">
        <v>99</v>
      </c>
      <c r="I282" s="4"/>
      <c r="J282" s="4"/>
      <c r="K282" s="4">
        <v>223</v>
      </c>
      <c r="L282" s="4">
        <v>9</v>
      </c>
      <c r="M282" s="4">
        <v>3</v>
      </c>
      <c r="N282" s="4" t="s">
        <v>3</v>
      </c>
      <c r="O282" s="4">
        <v>2</v>
      </c>
      <c r="P282" s="4"/>
      <c r="Q282" s="4"/>
      <c r="R282" s="4"/>
      <c r="S282" s="4"/>
      <c r="T282" s="4"/>
      <c r="U282" s="4"/>
      <c r="V282" s="4"/>
      <c r="W282" s="4"/>
    </row>
    <row r="283" spans="1:23">
      <c r="A283" s="4">
        <v>50</v>
      </c>
      <c r="B283" s="4">
        <v>0</v>
      </c>
      <c r="C283" s="4">
        <v>0</v>
      </c>
      <c r="D283" s="4">
        <v>1</v>
      </c>
      <c r="E283" s="4">
        <v>229</v>
      </c>
      <c r="F283" s="4">
        <f>ROUND(Source!AZ272,O283)</f>
        <v>0</v>
      </c>
      <c r="G283" s="4" t="s">
        <v>100</v>
      </c>
      <c r="H283" s="4" t="s">
        <v>101</v>
      </c>
      <c r="I283" s="4"/>
      <c r="J283" s="4"/>
      <c r="K283" s="4">
        <v>229</v>
      </c>
      <c r="L283" s="4">
        <v>10</v>
      </c>
      <c r="M283" s="4">
        <v>3</v>
      </c>
      <c r="N283" s="4" t="s">
        <v>3</v>
      </c>
      <c r="O283" s="4">
        <v>2</v>
      </c>
      <c r="P283" s="4"/>
      <c r="Q283" s="4"/>
      <c r="R283" s="4"/>
      <c r="S283" s="4"/>
      <c r="T283" s="4"/>
      <c r="U283" s="4"/>
      <c r="V283" s="4"/>
      <c r="W283" s="4"/>
    </row>
    <row r="284" spans="1:23">
      <c r="A284" s="4">
        <v>50</v>
      </c>
      <c r="B284" s="4">
        <v>0</v>
      </c>
      <c r="C284" s="4">
        <v>0</v>
      </c>
      <c r="D284" s="4">
        <v>1</v>
      </c>
      <c r="E284" s="4">
        <v>203</v>
      </c>
      <c r="F284" s="4">
        <f>ROUND(Source!Q272,O284)</f>
        <v>0</v>
      </c>
      <c r="G284" s="4" t="s">
        <v>102</v>
      </c>
      <c r="H284" s="4" t="s">
        <v>103</v>
      </c>
      <c r="I284" s="4"/>
      <c r="J284" s="4"/>
      <c r="K284" s="4">
        <v>203</v>
      </c>
      <c r="L284" s="4">
        <v>11</v>
      </c>
      <c r="M284" s="4">
        <v>3</v>
      </c>
      <c r="N284" s="4" t="s">
        <v>3</v>
      </c>
      <c r="O284" s="4">
        <v>2</v>
      </c>
      <c r="P284" s="4"/>
      <c r="Q284" s="4"/>
      <c r="R284" s="4"/>
      <c r="S284" s="4"/>
      <c r="T284" s="4"/>
      <c r="U284" s="4"/>
      <c r="V284" s="4"/>
      <c r="W284" s="4"/>
    </row>
    <row r="285" spans="1:23">
      <c r="A285" s="4">
        <v>50</v>
      </c>
      <c r="B285" s="4">
        <v>0</v>
      </c>
      <c r="C285" s="4">
        <v>0</v>
      </c>
      <c r="D285" s="4">
        <v>1</v>
      </c>
      <c r="E285" s="4">
        <v>231</v>
      </c>
      <c r="F285" s="4">
        <f>ROUND(Source!BB272,O285)</f>
        <v>0</v>
      </c>
      <c r="G285" s="4" t="s">
        <v>104</v>
      </c>
      <c r="H285" s="4" t="s">
        <v>105</v>
      </c>
      <c r="I285" s="4"/>
      <c r="J285" s="4"/>
      <c r="K285" s="4">
        <v>231</v>
      </c>
      <c r="L285" s="4">
        <v>12</v>
      </c>
      <c r="M285" s="4">
        <v>3</v>
      </c>
      <c r="N285" s="4" t="s">
        <v>3</v>
      </c>
      <c r="O285" s="4">
        <v>2</v>
      </c>
      <c r="P285" s="4"/>
      <c r="Q285" s="4"/>
      <c r="R285" s="4"/>
      <c r="S285" s="4"/>
      <c r="T285" s="4"/>
      <c r="U285" s="4"/>
      <c r="V285" s="4"/>
      <c r="W285" s="4"/>
    </row>
    <row r="286" spans="1:23">
      <c r="A286" s="4">
        <v>50</v>
      </c>
      <c r="B286" s="4">
        <v>0</v>
      </c>
      <c r="C286" s="4">
        <v>0</v>
      </c>
      <c r="D286" s="4">
        <v>1</v>
      </c>
      <c r="E286" s="4">
        <v>204</v>
      </c>
      <c r="F286" s="4">
        <f>ROUND(Source!R272,O286)</f>
        <v>0</v>
      </c>
      <c r="G286" s="4" t="s">
        <v>106</v>
      </c>
      <c r="H286" s="4" t="s">
        <v>107</v>
      </c>
      <c r="I286" s="4"/>
      <c r="J286" s="4"/>
      <c r="K286" s="4">
        <v>204</v>
      </c>
      <c r="L286" s="4">
        <v>13</v>
      </c>
      <c r="M286" s="4">
        <v>3</v>
      </c>
      <c r="N286" s="4" t="s">
        <v>3</v>
      </c>
      <c r="O286" s="4">
        <v>2</v>
      </c>
      <c r="P286" s="4"/>
      <c r="Q286" s="4"/>
      <c r="R286" s="4"/>
      <c r="S286" s="4"/>
      <c r="T286" s="4"/>
      <c r="U286" s="4"/>
      <c r="V286" s="4"/>
      <c r="W286" s="4"/>
    </row>
    <row r="287" spans="1:23">
      <c r="A287" s="4">
        <v>50</v>
      </c>
      <c r="B287" s="4">
        <v>0</v>
      </c>
      <c r="C287" s="4">
        <v>0</v>
      </c>
      <c r="D287" s="4">
        <v>1</v>
      </c>
      <c r="E287" s="4">
        <v>205</v>
      </c>
      <c r="F287" s="4">
        <f>ROUND(Source!S272,O287)</f>
        <v>3737.35</v>
      </c>
      <c r="G287" s="4" t="s">
        <v>108</v>
      </c>
      <c r="H287" s="4" t="s">
        <v>109</v>
      </c>
      <c r="I287" s="4"/>
      <c r="J287" s="4"/>
      <c r="K287" s="4">
        <v>205</v>
      </c>
      <c r="L287" s="4">
        <v>14</v>
      </c>
      <c r="M287" s="4">
        <v>3</v>
      </c>
      <c r="N287" s="4" t="s">
        <v>3</v>
      </c>
      <c r="O287" s="4">
        <v>2</v>
      </c>
      <c r="P287" s="4"/>
      <c r="Q287" s="4"/>
      <c r="R287" s="4"/>
      <c r="S287" s="4"/>
      <c r="T287" s="4"/>
      <c r="U287" s="4"/>
      <c r="V287" s="4"/>
      <c r="W287" s="4"/>
    </row>
    <row r="288" spans="1:23">
      <c r="A288" s="4">
        <v>50</v>
      </c>
      <c r="B288" s="4">
        <v>0</v>
      </c>
      <c r="C288" s="4">
        <v>0</v>
      </c>
      <c r="D288" s="4">
        <v>1</v>
      </c>
      <c r="E288" s="4">
        <v>232</v>
      </c>
      <c r="F288" s="4">
        <f>ROUND(Source!BC272,O288)</f>
        <v>0</v>
      </c>
      <c r="G288" s="4" t="s">
        <v>110</v>
      </c>
      <c r="H288" s="4" t="s">
        <v>111</v>
      </c>
      <c r="I288" s="4"/>
      <c r="J288" s="4"/>
      <c r="K288" s="4">
        <v>232</v>
      </c>
      <c r="L288" s="4">
        <v>15</v>
      </c>
      <c r="M288" s="4">
        <v>3</v>
      </c>
      <c r="N288" s="4" t="s">
        <v>3</v>
      </c>
      <c r="O288" s="4">
        <v>2</v>
      </c>
      <c r="P288" s="4"/>
      <c r="Q288" s="4"/>
      <c r="R288" s="4"/>
      <c r="S288" s="4"/>
      <c r="T288" s="4"/>
      <c r="U288" s="4"/>
      <c r="V288" s="4"/>
      <c r="W288" s="4"/>
    </row>
    <row r="289" spans="1:206">
      <c r="A289" s="4">
        <v>50</v>
      </c>
      <c r="B289" s="4">
        <v>0</v>
      </c>
      <c r="C289" s="4">
        <v>0</v>
      </c>
      <c r="D289" s="4">
        <v>1</v>
      </c>
      <c r="E289" s="4">
        <v>214</v>
      </c>
      <c r="F289" s="4">
        <f>ROUND(Source!AS272,O289)</f>
        <v>0</v>
      </c>
      <c r="G289" s="4" t="s">
        <v>112</v>
      </c>
      <c r="H289" s="4" t="s">
        <v>113</v>
      </c>
      <c r="I289" s="4"/>
      <c r="J289" s="4"/>
      <c r="K289" s="4">
        <v>214</v>
      </c>
      <c r="L289" s="4">
        <v>16</v>
      </c>
      <c r="M289" s="4">
        <v>3</v>
      </c>
      <c r="N289" s="4" t="s">
        <v>3</v>
      </c>
      <c r="O289" s="4">
        <v>2</v>
      </c>
      <c r="P289" s="4"/>
      <c r="Q289" s="4"/>
      <c r="R289" s="4"/>
      <c r="S289" s="4"/>
      <c r="T289" s="4"/>
      <c r="U289" s="4"/>
      <c r="V289" s="4"/>
      <c r="W289" s="4"/>
    </row>
    <row r="290" spans="1:206">
      <c r="A290" s="4">
        <v>50</v>
      </c>
      <c r="B290" s="4">
        <v>0</v>
      </c>
      <c r="C290" s="4">
        <v>0</v>
      </c>
      <c r="D290" s="4">
        <v>1</v>
      </c>
      <c r="E290" s="4">
        <v>215</v>
      </c>
      <c r="F290" s="4">
        <f>ROUND(Source!AT272,O290)</f>
        <v>0</v>
      </c>
      <c r="G290" s="4" t="s">
        <v>114</v>
      </c>
      <c r="H290" s="4" t="s">
        <v>115</v>
      </c>
      <c r="I290" s="4"/>
      <c r="J290" s="4"/>
      <c r="K290" s="4">
        <v>215</v>
      </c>
      <c r="L290" s="4">
        <v>17</v>
      </c>
      <c r="M290" s="4">
        <v>3</v>
      </c>
      <c r="N290" s="4" t="s">
        <v>3</v>
      </c>
      <c r="O290" s="4">
        <v>2</v>
      </c>
      <c r="P290" s="4"/>
      <c r="Q290" s="4"/>
      <c r="R290" s="4"/>
      <c r="S290" s="4"/>
      <c r="T290" s="4"/>
      <c r="U290" s="4"/>
      <c r="V290" s="4"/>
      <c r="W290" s="4"/>
    </row>
    <row r="291" spans="1:206">
      <c r="A291" s="4">
        <v>50</v>
      </c>
      <c r="B291" s="4">
        <v>0</v>
      </c>
      <c r="C291" s="4">
        <v>0</v>
      </c>
      <c r="D291" s="4">
        <v>1</v>
      </c>
      <c r="E291" s="4">
        <v>217</v>
      </c>
      <c r="F291" s="4">
        <f>ROUND(Source!AU272,O291)</f>
        <v>7661.57</v>
      </c>
      <c r="G291" s="4" t="s">
        <v>116</v>
      </c>
      <c r="H291" s="4" t="s">
        <v>117</v>
      </c>
      <c r="I291" s="4"/>
      <c r="J291" s="4"/>
      <c r="K291" s="4">
        <v>217</v>
      </c>
      <c r="L291" s="4">
        <v>18</v>
      </c>
      <c r="M291" s="4">
        <v>3</v>
      </c>
      <c r="N291" s="4" t="s">
        <v>3</v>
      </c>
      <c r="O291" s="4">
        <v>2</v>
      </c>
      <c r="P291" s="4"/>
      <c r="Q291" s="4"/>
      <c r="R291" s="4"/>
      <c r="S291" s="4"/>
      <c r="T291" s="4"/>
      <c r="U291" s="4"/>
      <c r="V291" s="4"/>
      <c r="W291" s="4"/>
    </row>
    <row r="292" spans="1:206">
      <c r="A292" s="4">
        <v>50</v>
      </c>
      <c r="B292" s="4">
        <v>0</v>
      </c>
      <c r="C292" s="4">
        <v>0</v>
      </c>
      <c r="D292" s="4">
        <v>1</v>
      </c>
      <c r="E292" s="4">
        <v>230</v>
      </c>
      <c r="F292" s="4">
        <f>ROUND(Source!BA272,O292)</f>
        <v>0</v>
      </c>
      <c r="G292" s="4" t="s">
        <v>118</v>
      </c>
      <c r="H292" s="4" t="s">
        <v>119</v>
      </c>
      <c r="I292" s="4"/>
      <c r="J292" s="4"/>
      <c r="K292" s="4">
        <v>230</v>
      </c>
      <c r="L292" s="4">
        <v>19</v>
      </c>
      <c r="M292" s="4">
        <v>3</v>
      </c>
      <c r="N292" s="4" t="s">
        <v>3</v>
      </c>
      <c r="O292" s="4">
        <v>2</v>
      </c>
      <c r="P292" s="4"/>
      <c r="Q292" s="4"/>
      <c r="R292" s="4"/>
      <c r="S292" s="4"/>
      <c r="T292" s="4"/>
      <c r="U292" s="4"/>
      <c r="V292" s="4"/>
      <c r="W292" s="4"/>
    </row>
    <row r="293" spans="1:206">
      <c r="A293" s="4">
        <v>50</v>
      </c>
      <c r="B293" s="4">
        <v>0</v>
      </c>
      <c r="C293" s="4">
        <v>0</v>
      </c>
      <c r="D293" s="4">
        <v>1</v>
      </c>
      <c r="E293" s="4">
        <v>206</v>
      </c>
      <c r="F293" s="4">
        <f>ROUND(Source!T272,O293)</f>
        <v>0</v>
      </c>
      <c r="G293" s="4" t="s">
        <v>120</v>
      </c>
      <c r="H293" s="4" t="s">
        <v>121</v>
      </c>
      <c r="I293" s="4"/>
      <c r="J293" s="4"/>
      <c r="K293" s="4">
        <v>206</v>
      </c>
      <c r="L293" s="4">
        <v>20</v>
      </c>
      <c r="M293" s="4">
        <v>3</v>
      </c>
      <c r="N293" s="4" t="s">
        <v>3</v>
      </c>
      <c r="O293" s="4">
        <v>2</v>
      </c>
      <c r="P293" s="4"/>
      <c r="Q293" s="4"/>
      <c r="R293" s="4"/>
      <c r="S293" s="4"/>
      <c r="T293" s="4"/>
      <c r="U293" s="4"/>
      <c r="V293" s="4"/>
      <c r="W293" s="4"/>
    </row>
    <row r="294" spans="1:206">
      <c r="A294" s="4">
        <v>50</v>
      </c>
      <c r="B294" s="4">
        <v>0</v>
      </c>
      <c r="C294" s="4">
        <v>0</v>
      </c>
      <c r="D294" s="4">
        <v>1</v>
      </c>
      <c r="E294" s="4">
        <v>207</v>
      </c>
      <c r="F294" s="4">
        <f>Source!U272</f>
        <v>9.2080000000000002</v>
      </c>
      <c r="G294" s="4" t="s">
        <v>122</v>
      </c>
      <c r="H294" s="4" t="s">
        <v>123</v>
      </c>
      <c r="I294" s="4"/>
      <c r="J294" s="4"/>
      <c r="K294" s="4">
        <v>207</v>
      </c>
      <c r="L294" s="4">
        <v>21</v>
      </c>
      <c r="M294" s="4">
        <v>3</v>
      </c>
      <c r="N294" s="4" t="s">
        <v>3</v>
      </c>
      <c r="O294" s="4">
        <v>-1</v>
      </c>
      <c r="P294" s="4"/>
      <c r="Q294" s="4"/>
      <c r="R294" s="4"/>
      <c r="S294" s="4"/>
      <c r="T294" s="4"/>
      <c r="U294" s="4"/>
      <c r="V294" s="4"/>
      <c r="W294" s="4"/>
    </row>
    <row r="295" spans="1:206">
      <c r="A295" s="4">
        <v>50</v>
      </c>
      <c r="B295" s="4">
        <v>0</v>
      </c>
      <c r="C295" s="4">
        <v>0</v>
      </c>
      <c r="D295" s="4">
        <v>1</v>
      </c>
      <c r="E295" s="4">
        <v>208</v>
      </c>
      <c r="F295" s="4">
        <f>Source!V272</f>
        <v>0</v>
      </c>
      <c r="G295" s="4" t="s">
        <v>124</v>
      </c>
      <c r="H295" s="4" t="s">
        <v>125</v>
      </c>
      <c r="I295" s="4"/>
      <c r="J295" s="4"/>
      <c r="K295" s="4">
        <v>208</v>
      </c>
      <c r="L295" s="4">
        <v>22</v>
      </c>
      <c r="M295" s="4">
        <v>3</v>
      </c>
      <c r="N295" s="4" t="s">
        <v>3</v>
      </c>
      <c r="O295" s="4">
        <v>-1</v>
      </c>
      <c r="P295" s="4"/>
      <c r="Q295" s="4"/>
      <c r="R295" s="4"/>
      <c r="S295" s="4"/>
      <c r="T295" s="4"/>
      <c r="U295" s="4"/>
      <c r="V295" s="4"/>
      <c r="W295" s="4"/>
    </row>
    <row r="296" spans="1:206">
      <c r="A296" s="4">
        <v>50</v>
      </c>
      <c r="B296" s="4">
        <v>0</v>
      </c>
      <c r="C296" s="4">
        <v>0</v>
      </c>
      <c r="D296" s="4">
        <v>1</v>
      </c>
      <c r="E296" s="4">
        <v>209</v>
      </c>
      <c r="F296" s="4">
        <f>ROUND(Source!W272,O296)</f>
        <v>0</v>
      </c>
      <c r="G296" s="4" t="s">
        <v>126</v>
      </c>
      <c r="H296" s="4" t="s">
        <v>127</v>
      </c>
      <c r="I296" s="4"/>
      <c r="J296" s="4"/>
      <c r="K296" s="4">
        <v>209</v>
      </c>
      <c r="L296" s="4">
        <v>23</v>
      </c>
      <c r="M296" s="4">
        <v>3</v>
      </c>
      <c r="N296" s="4" t="s">
        <v>3</v>
      </c>
      <c r="O296" s="4">
        <v>2</v>
      </c>
      <c r="P296" s="4"/>
      <c r="Q296" s="4"/>
      <c r="R296" s="4"/>
      <c r="S296" s="4"/>
      <c r="T296" s="4"/>
      <c r="U296" s="4"/>
      <c r="V296" s="4"/>
      <c r="W296" s="4"/>
    </row>
    <row r="297" spans="1:206">
      <c r="A297" s="4">
        <v>50</v>
      </c>
      <c r="B297" s="4">
        <v>0</v>
      </c>
      <c r="C297" s="4">
        <v>0</v>
      </c>
      <c r="D297" s="4">
        <v>1</v>
      </c>
      <c r="E297" s="4">
        <v>210</v>
      </c>
      <c r="F297" s="4">
        <f>ROUND(Source!X272,O297)</f>
        <v>2429.2800000000002</v>
      </c>
      <c r="G297" s="4" t="s">
        <v>128</v>
      </c>
      <c r="H297" s="4" t="s">
        <v>129</v>
      </c>
      <c r="I297" s="4"/>
      <c r="J297" s="4"/>
      <c r="K297" s="4">
        <v>210</v>
      </c>
      <c r="L297" s="4">
        <v>24</v>
      </c>
      <c r="M297" s="4">
        <v>3</v>
      </c>
      <c r="N297" s="4" t="s">
        <v>3</v>
      </c>
      <c r="O297" s="4">
        <v>2</v>
      </c>
      <c r="P297" s="4"/>
      <c r="Q297" s="4"/>
      <c r="R297" s="4"/>
      <c r="S297" s="4"/>
      <c r="T297" s="4"/>
      <c r="U297" s="4"/>
      <c r="V297" s="4"/>
      <c r="W297" s="4"/>
    </row>
    <row r="298" spans="1:206">
      <c r="A298" s="4">
        <v>50</v>
      </c>
      <c r="B298" s="4">
        <v>0</v>
      </c>
      <c r="C298" s="4">
        <v>0</v>
      </c>
      <c r="D298" s="4">
        <v>1</v>
      </c>
      <c r="E298" s="4">
        <v>211</v>
      </c>
      <c r="F298" s="4">
        <f>ROUND(Source!Y272,O298)</f>
        <v>1494.94</v>
      </c>
      <c r="G298" s="4" t="s">
        <v>130</v>
      </c>
      <c r="H298" s="4" t="s">
        <v>131</v>
      </c>
      <c r="I298" s="4"/>
      <c r="J298" s="4"/>
      <c r="K298" s="4">
        <v>211</v>
      </c>
      <c r="L298" s="4">
        <v>25</v>
      </c>
      <c r="M298" s="4">
        <v>3</v>
      </c>
      <c r="N298" s="4" t="s">
        <v>3</v>
      </c>
      <c r="O298" s="4">
        <v>2</v>
      </c>
      <c r="P298" s="4"/>
      <c r="Q298" s="4"/>
      <c r="R298" s="4"/>
      <c r="S298" s="4"/>
      <c r="T298" s="4"/>
      <c r="U298" s="4"/>
      <c r="V298" s="4"/>
      <c r="W298" s="4"/>
    </row>
    <row r="299" spans="1:206">
      <c r="A299" s="4">
        <v>50</v>
      </c>
      <c r="B299" s="4">
        <v>0</v>
      </c>
      <c r="C299" s="4">
        <v>0</v>
      </c>
      <c r="D299" s="4">
        <v>1</v>
      </c>
      <c r="E299" s="4">
        <v>224</v>
      </c>
      <c r="F299" s="4">
        <f>ROUND(Source!AR272,O299)</f>
        <v>7661.57</v>
      </c>
      <c r="G299" s="4" t="s">
        <v>132</v>
      </c>
      <c r="H299" s="4" t="s">
        <v>133</v>
      </c>
      <c r="I299" s="4"/>
      <c r="J299" s="4"/>
      <c r="K299" s="4">
        <v>224</v>
      </c>
      <c r="L299" s="4">
        <v>26</v>
      </c>
      <c r="M299" s="4">
        <v>3</v>
      </c>
      <c r="N299" s="4" t="s">
        <v>3</v>
      </c>
      <c r="O299" s="4">
        <v>2</v>
      </c>
      <c r="P299" s="4"/>
      <c r="Q299" s="4"/>
      <c r="R299" s="4"/>
      <c r="S299" s="4"/>
      <c r="T299" s="4"/>
      <c r="U299" s="4"/>
      <c r="V299" s="4"/>
      <c r="W299" s="4"/>
    </row>
    <row r="301" spans="1:206">
      <c r="A301" s="2">
        <v>51</v>
      </c>
      <c r="B301" s="2">
        <f>B12</f>
        <v>358</v>
      </c>
      <c r="C301" s="2">
        <f>A12</f>
        <v>1</v>
      </c>
      <c r="D301" s="2">
        <f>ROW(A12)</f>
        <v>12</v>
      </c>
      <c r="E301" s="2"/>
      <c r="F301" s="2" t="str">
        <f>IF(F12&lt;&gt;"",F12,"")</f>
        <v>772009-449-ЗЗЦ</v>
      </c>
      <c r="G301" s="2" t="str">
        <f>IF(G12&lt;&gt;"",G12,"")</f>
        <v>ПСХК «Ярополецкий» (Горшкова) увелич</v>
      </c>
      <c r="H301" s="2">
        <v>0</v>
      </c>
      <c r="I301" s="2"/>
      <c r="J301" s="2"/>
      <c r="K301" s="2"/>
      <c r="L301" s="2"/>
      <c r="M301" s="2"/>
      <c r="N301" s="2"/>
      <c r="O301" s="2">
        <f t="shared" ref="O301:T301" si="229">ROUND(O39+O229+O272,2)</f>
        <v>259822.26</v>
      </c>
      <c r="P301" s="2">
        <f t="shared" si="229"/>
        <v>197445.53</v>
      </c>
      <c r="Q301" s="2">
        <f t="shared" si="229"/>
        <v>20632.8</v>
      </c>
      <c r="R301" s="2">
        <f t="shared" si="229"/>
        <v>8074.08</v>
      </c>
      <c r="S301" s="2">
        <f t="shared" si="229"/>
        <v>41743.93</v>
      </c>
      <c r="T301" s="2">
        <f t="shared" si="229"/>
        <v>0</v>
      </c>
      <c r="U301" s="2">
        <f>U39+U229+U272</f>
        <v>140.027468</v>
      </c>
      <c r="V301" s="2">
        <f>V39+V229+V272</f>
        <v>20.74484</v>
      </c>
      <c r="W301" s="2">
        <f>ROUND(W39+W229+W272,2)</f>
        <v>179.75</v>
      </c>
      <c r="X301" s="2">
        <f>ROUND(X39+X229+X272,2)</f>
        <v>49836.82</v>
      </c>
      <c r="Y301" s="2">
        <f>ROUND(Y39+Y229+Y272,2)</f>
        <v>29379.52</v>
      </c>
      <c r="Z301" s="2"/>
      <c r="AA301" s="2"/>
      <c r="AB301" s="2"/>
      <c r="AC301" s="2"/>
      <c r="AD301" s="2"/>
      <c r="AE301" s="2"/>
      <c r="AF301" s="2"/>
      <c r="AG301" s="2"/>
      <c r="AH301" s="2"/>
      <c r="AI301" s="2"/>
      <c r="AJ301" s="2"/>
      <c r="AK301" s="2"/>
      <c r="AL301" s="2"/>
      <c r="AM301" s="2"/>
      <c r="AN301" s="2"/>
      <c r="AO301" s="2">
        <f t="shared" ref="AO301:BC301" si="230">ROUND(AO39+AO229+AO272,2)</f>
        <v>0</v>
      </c>
      <c r="AP301" s="2">
        <f t="shared" si="230"/>
        <v>0</v>
      </c>
      <c r="AQ301" s="2">
        <f t="shared" si="230"/>
        <v>0</v>
      </c>
      <c r="AR301" s="2">
        <f t="shared" si="230"/>
        <v>339038.6</v>
      </c>
      <c r="AS301" s="2">
        <f t="shared" si="230"/>
        <v>311025.63</v>
      </c>
      <c r="AT301" s="2">
        <f t="shared" si="230"/>
        <v>20351.400000000001</v>
      </c>
      <c r="AU301" s="2">
        <f t="shared" si="230"/>
        <v>7661.57</v>
      </c>
      <c r="AV301" s="2">
        <f t="shared" si="230"/>
        <v>197445.53</v>
      </c>
      <c r="AW301" s="2">
        <f t="shared" si="230"/>
        <v>197445.53</v>
      </c>
      <c r="AX301" s="2">
        <f t="shared" si="230"/>
        <v>0</v>
      </c>
      <c r="AY301" s="2">
        <f t="shared" si="230"/>
        <v>197445.53</v>
      </c>
      <c r="AZ301" s="2">
        <f t="shared" si="230"/>
        <v>0</v>
      </c>
      <c r="BA301" s="2">
        <f t="shared" si="230"/>
        <v>0</v>
      </c>
      <c r="BB301" s="2">
        <f t="shared" si="230"/>
        <v>0</v>
      </c>
      <c r="BC301" s="2">
        <f t="shared" si="230"/>
        <v>0</v>
      </c>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3"/>
      <c r="DH301" s="3"/>
      <c r="DI301" s="3"/>
      <c r="DJ301" s="3"/>
      <c r="DK301" s="3"/>
      <c r="DL301" s="3"/>
      <c r="DM301" s="3"/>
      <c r="DN301" s="3"/>
      <c r="DO301" s="3"/>
      <c r="DP301" s="3"/>
      <c r="DQ301" s="3"/>
      <c r="DR301" s="3"/>
      <c r="DS301" s="3"/>
      <c r="DT301" s="3"/>
      <c r="DU301" s="3"/>
      <c r="DV301" s="3"/>
      <c r="DW301" s="3"/>
      <c r="DX301" s="3"/>
      <c r="DY301" s="3"/>
      <c r="DZ301" s="3"/>
      <c r="EA301" s="3"/>
      <c r="EB301" s="3"/>
      <c r="EC301" s="3"/>
      <c r="ED301" s="3"/>
      <c r="EE301" s="3"/>
      <c r="EF301" s="3"/>
      <c r="EG301" s="3"/>
      <c r="EH301" s="3"/>
      <c r="EI301" s="3"/>
      <c r="EJ301" s="3"/>
      <c r="EK301" s="3"/>
      <c r="EL301" s="3"/>
      <c r="EM301" s="3"/>
      <c r="EN301" s="3"/>
      <c r="EO301" s="3"/>
      <c r="EP301" s="3"/>
      <c r="EQ301" s="3"/>
      <c r="ER301" s="3"/>
      <c r="ES301" s="3"/>
      <c r="ET301" s="3"/>
      <c r="EU301" s="3"/>
      <c r="EV301" s="3"/>
      <c r="EW301" s="3"/>
      <c r="EX301" s="3"/>
      <c r="EY301" s="3"/>
      <c r="EZ301" s="3"/>
      <c r="FA301" s="3"/>
      <c r="FB301" s="3"/>
      <c r="FC301" s="3"/>
      <c r="FD301" s="3"/>
      <c r="FE301" s="3"/>
      <c r="FF301" s="3"/>
      <c r="FG301" s="3"/>
      <c r="FH301" s="3"/>
      <c r="FI301" s="3"/>
      <c r="FJ301" s="3"/>
      <c r="FK301" s="3"/>
      <c r="FL301" s="3"/>
      <c r="FM301" s="3"/>
      <c r="FN301" s="3"/>
      <c r="FO301" s="3"/>
      <c r="FP301" s="3"/>
      <c r="FQ301" s="3"/>
      <c r="FR301" s="3"/>
      <c r="FS301" s="3"/>
      <c r="FT301" s="3"/>
      <c r="FU301" s="3"/>
      <c r="FV301" s="3"/>
      <c r="FW301" s="3"/>
      <c r="FX301" s="3"/>
      <c r="FY301" s="3"/>
      <c r="FZ301" s="3"/>
      <c r="GA301" s="3"/>
      <c r="GB301" s="3"/>
      <c r="GC301" s="3"/>
      <c r="GD301" s="3"/>
      <c r="GE301" s="3"/>
      <c r="GF301" s="3"/>
      <c r="GG301" s="3"/>
      <c r="GH301" s="3"/>
      <c r="GI301" s="3"/>
      <c r="GJ301" s="3"/>
      <c r="GK301" s="3"/>
      <c r="GL301" s="3"/>
      <c r="GM301" s="3"/>
      <c r="GN301" s="3"/>
      <c r="GO301" s="3"/>
      <c r="GP301" s="3"/>
      <c r="GQ301" s="3"/>
      <c r="GR301" s="3"/>
      <c r="GS301" s="3"/>
      <c r="GT301" s="3"/>
      <c r="GU301" s="3"/>
      <c r="GV301" s="3"/>
      <c r="GW301" s="3"/>
      <c r="GX301" s="3">
        <v>0</v>
      </c>
    </row>
    <row r="303" spans="1:206">
      <c r="A303" s="4">
        <v>50</v>
      </c>
      <c r="B303" s="4">
        <v>0</v>
      </c>
      <c r="C303" s="4">
        <v>0</v>
      </c>
      <c r="D303" s="4">
        <v>1</v>
      </c>
      <c r="E303" s="4">
        <v>201</v>
      </c>
      <c r="F303" s="4">
        <f>ROUND(Source!O301,O303)</f>
        <v>259822.26</v>
      </c>
      <c r="G303" s="4" t="s">
        <v>82</v>
      </c>
      <c r="H303" s="4" t="s">
        <v>83</v>
      </c>
      <c r="I303" s="4"/>
      <c r="J303" s="4"/>
      <c r="K303" s="4">
        <v>201</v>
      </c>
      <c r="L303" s="4">
        <v>1</v>
      </c>
      <c r="M303" s="4">
        <v>3</v>
      </c>
      <c r="N303" s="4" t="s">
        <v>3</v>
      </c>
      <c r="O303" s="4">
        <v>2</v>
      </c>
      <c r="P303" s="4"/>
      <c r="Q303" s="4"/>
      <c r="R303" s="4"/>
      <c r="S303" s="4"/>
      <c r="T303" s="4"/>
      <c r="U303" s="4"/>
      <c r="V303" s="4"/>
      <c r="W303" s="4"/>
    </row>
    <row r="304" spans="1:206">
      <c r="A304" s="4">
        <v>50</v>
      </c>
      <c r="B304" s="4">
        <v>0</v>
      </c>
      <c r="C304" s="4">
        <v>0</v>
      </c>
      <c r="D304" s="4">
        <v>1</v>
      </c>
      <c r="E304" s="4">
        <v>202</v>
      </c>
      <c r="F304" s="4">
        <f>ROUND(Source!P301,O304)</f>
        <v>197445.53</v>
      </c>
      <c r="G304" s="4" t="s">
        <v>84</v>
      </c>
      <c r="H304" s="4" t="s">
        <v>85</v>
      </c>
      <c r="I304" s="4"/>
      <c r="J304" s="4"/>
      <c r="K304" s="4">
        <v>202</v>
      </c>
      <c r="L304" s="4">
        <v>2</v>
      </c>
      <c r="M304" s="4">
        <v>3</v>
      </c>
      <c r="N304" s="4" t="s">
        <v>3</v>
      </c>
      <c r="O304" s="4">
        <v>2</v>
      </c>
      <c r="P304" s="4"/>
      <c r="Q304" s="4"/>
      <c r="R304" s="4"/>
      <c r="S304" s="4"/>
      <c r="T304" s="4"/>
      <c r="U304" s="4"/>
      <c r="V304" s="4"/>
      <c r="W304" s="4"/>
    </row>
    <row r="305" spans="1:23">
      <c r="A305" s="4">
        <v>50</v>
      </c>
      <c r="B305" s="4">
        <v>0</v>
      </c>
      <c r="C305" s="4">
        <v>0</v>
      </c>
      <c r="D305" s="4">
        <v>1</v>
      </c>
      <c r="E305" s="4">
        <v>222</v>
      </c>
      <c r="F305" s="4">
        <f>ROUND(Source!AO301,O305)</f>
        <v>0</v>
      </c>
      <c r="G305" s="4" t="s">
        <v>86</v>
      </c>
      <c r="H305" s="4" t="s">
        <v>87</v>
      </c>
      <c r="I305" s="4"/>
      <c r="J305" s="4"/>
      <c r="K305" s="4">
        <v>222</v>
      </c>
      <c r="L305" s="4">
        <v>3</v>
      </c>
      <c r="M305" s="4">
        <v>3</v>
      </c>
      <c r="N305" s="4" t="s">
        <v>3</v>
      </c>
      <c r="O305" s="4">
        <v>2</v>
      </c>
      <c r="P305" s="4"/>
      <c r="Q305" s="4"/>
      <c r="R305" s="4"/>
      <c r="S305" s="4"/>
      <c r="T305" s="4"/>
      <c r="U305" s="4"/>
      <c r="V305" s="4"/>
      <c r="W305" s="4"/>
    </row>
    <row r="306" spans="1:23">
      <c r="A306" s="4">
        <v>50</v>
      </c>
      <c r="B306" s="4">
        <v>0</v>
      </c>
      <c r="C306" s="4">
        <v>0</v>
      </c>
      <c r="D306" s="4">
        <v>1</v>
      </c>
      <c r="E306" s="4">
        <v>225</v>
      </c>
      <c r="F306" s="4">
        <f>ROUND(Source!AV301,O306)</f>
        <v>197445.53</v>
      </c>
      <c r="G306" s="4" t="s">
        <v>88</v>
      </c>
      <c r="H306" s="4" t="s">
        <v>89</v>
      </c>
      <c r="I306" s="4"/>
      <c r="J306" s="4"/>
      <c r="K306" s="4">
        <v>225</v>
      </c>
      <c r="L306" s="4">
        <v>4</v>
      </c>
      <c r="M306" s="4">
        <v>3</v>
      </c>
      <c r="N306" s="4" t="s">
        <v>3</v>
      </c>
      <c r="O306" s="4">
        <v>2</v>
      </c>
      <c r="P306" s="4"/>
      <c r="Q306" s="4"/>
      <c r="R306" s="4"/>
      <c r="S306" s="4"/>
      <c r="T306" s="4"/>
      <c r="U306" s="4"/>
      <c r="V306" s="4"/>
      <c r="W306" s="4"/>
    </row>
    <row r="307" spans="1:23">
      <c r="A307" s="4">
        <v>50</v>
      </c>
      <c r="B307" s="4">
        <v>0</v>
      </c>
      <c r="C307" s="4">
        <v>0</v>
      </c>
      <c r="D307" s="4">
        <v>1</v>
      </c>
      <c r="E307" s="4">
        <v>226</v>
      </c>
      <c r="F307" s="4">
        <f>ROUND(Source!AW301,O307)</f>
        <v>197445.53</v>
      </c>
      <c r="G307" s="4" t="s">
        <v>90</v>
      </c>
      <c r="H307" s="4" t="s">
        <v>91</v>
      </c>
      <c r="I307" s="4"/>
      <c r="J307" s="4"/>
      <c r="K307" s="4">
        <v>226</v>
      </c>
      <c r="L307" s="4">
        <v>5</v>
      </c>
      <c r="M307" s="4">
        <v>3</v>
      </c>
      <c r="N307" s="4" t="s">
        <v>3</v>
      </c>
      <c r="O307" s="4">
        <v>2</v>
      </c>
      <c r="P307" s="4"/>
      <c r="Q307" s="4"/>
      <c r="R307" s="4"/>
      <c r="S307" s="4"/>
      <c r="T307" s="4"/>
      <c r="U307" s="4"/>
      <c r="V307" s="4"/>
      <c r="W307" s="4"/>
    </row>
    <row r="308" spans="1:23">
      <c r="A308" s="4">
        <v>50</v>
      </c>
      <c r="B308" s="4">
        <v>0</v>
      </c>
      <c r="C308" s="4">
        <v>0</v>
      </c>
      <c r="D308" s="4">
        <v>1</v>
      </c>
      <c r="E308" s="4">
        <v>227</v>
      </c>
      <c r="F308" s="4">
        <f>ROUND(Source!AX301,O308)</f>
        <v>0</v>
      </c>
      <c r="G308" s="4" t="s">
        <v>92</v>
      </c>
      <c r="H308" s="4" t="s">
        <v>93</v>
      </c>
      <c r="I308" s="4"/>
      <c r="J308" s="4"/>
      <c r="K308" s="4">
        <v>227</v>
      </c>
      <c r="L308" s="4">
        <v>6</v>
      </c>
      <c r="M308" s="4">
        <v>3</v>
      </c>
      <c r="N308" s="4" t="s">
        <v>3</v>
      </c>
      <c r="O308" s="4">
        <v>2</v>
      </c>
      <c r="P308" s="4"/>
      <c r="Q308" s="4"/>
      <c r="R308" s="4"/>
      <c r="S308" s="4"/>
      <c r="T308" s="4"/>
      <c r="U308" s="4"/>
      <c r="V308" s="4"/>
      <c r="W308" s="4"/>
    </row>
    <row r="309" spans="1:23">
      <c r="A309" s="4">
        <v>50</v>
      </c>
      <c r="B309" s="4">
        <v>0</v>
      </c>
      <c r="C309" s="4">
        <v>0</v>
      </c>
      <c r="D309" s="4">
        <v>1</v>
      </c>
      <c r="E309" s="4">
        <v>228</v>
      </c>
      <c r="F309" s="4">
        <f>ROUND(Source!AY301,O309)</f>
        <v>197445.53</v>
      </c>
      <c r="G309" s="4" t="s">
        <v>94</v>
      </c>
      <c r="H309" s="4" t="s">
        <v>95</v>
      </c>
      <c r="I309" s="4"/>
      <c r="J309" s="4"/>
      <c r="K309" s="4">
        <v>228</v>
      </c>
      <c r="L309" s="4">
        <v>7</v>
      </c>
      <c r="M309" s="4">
        <v>3</v>
      </c>
      <c r="N309" s="4" t="s">
        <v>3</v>
      </c>
      <c r="O309" s="4">
        <v>2</v>
      </c>
      <c r="P309" s="4"/>
      <c r="Q309" s="4"/>
      <c r="R309" s="4"/>
      <c r="S309" s="4"/>
      <c r="T309" s="4"/>
      <c r="U309" s="4"/>
      <c r="V309" s="4"/>
      <c r="W309" s="4"/>
    </row>
    <row r="310" spans="1:23">
      <c r="A310" s="4">
        <v>50</v>
      </c>
      <c r="B310" s="4">
        <v>0</v>
      </c>
      <c r="C310" s="4">
        <v>0</v>
      </c>
      <c r="D310" s="4">
        <v>1</v>
      </c>
      <c r="E310" s="4">
        <v>216</v>
      </c>
      <c r="F310" s="4">
        <f>ROUND(Source!AP301,O310)</f>
        <v>0</v>
      </c>
      <c r="G310" s="4" t="s">
        <v>96</v>
      </c>
      <c r="H310" s="4" t="s">
        <v>97</v>
      </c>
      <c r="I310" s="4"/>
      <c r="J310" s="4"/>
      <c r="K310" s="4">
        <v>216</v>
      </c>
      <c r="L310" s="4">
        <v>8</v>
      </c>
      <c r="M310" s="4">
        <v>3</v>
      </c>
      <c r="N310" s="4" t="s">
        <v>3</v>
      </c>
      <c r="O310" s="4">
        <v>2</v>
      </c>
      <c r="P310" s="4"/>
      <c r="Q310" s="4"/>
      <c r="R310" s="4"/>
      <c r="S310" s="4"/>
      <c r="T310" s="4"/>
      <c r="U310" s="4"/>
      <c r="V310" s="4"/>
      <c r="W310" s="4"/>
    </row>
    <row r="311" spans="1:23">
      <c r="A311" s="4">
        <v>50</v>
      </c>
      <c r="B311" s="4">
        <v>0</v>
      </c>
      <c r="C311" s="4">
        <v>0</v>
      </c>
      <c r="D311" s="4">
        <v>1</v>
      </c>
      <c r="E311" s="4">
        <v>223</v>
      </c>
      <c r="F311" s="4">
        <f>ROUND(Source!AQ301,O311)</f>
        <v>0</v>
      </c>
      <c r="G311" s="4" t="s">
        <v>98</v>
      </c>
      <c r="H311" s="4" t="s">
        <v>99</v>
      </c>
      <c r="I311" s="4"/>
      <c r="J311" s="4"/>
      <c r="K311" s="4">
        <v>223</v>
      </c>
      <c r="L311" s="4">
        <v>9</v>
      </c>
      <c r="M311" s="4">
        <v>3</v>
      </c>
      <c r="N311" s="4" t="s">
        <v>3</v>
      </c>
      <c r="O311" s="4">
        <v>2</v>
      </c>
      <c r="P311" s="4"/>
      <c r="Q311" s="4"/>
      <c r="R311" s="4"/>
      <c r="S311" s="4"/>
      <c r="T311" s="4"/>
      <c r="U311" s="4"/>
      <c r="V311" s="4"/>
      <c r="W311" s="4"/>
    </row>
    <row r="312" spans="1:23">
      <c r="A312" s="4">
        <v>50</v>
      </c>
      <c r="B312" s="4">
        <v>0</v>
      </c>
      <c r="C312" s="4">
        <v>0</v>
      </c>
      <c r="D312" s="4">
        <v>1</v>
      </c>
      <c r="E312" s="4">
        <v>229</v>
      </c>
      <c r="F312" s="4">
        <f>ROUND(Source!AZ301,O312)</f>
        <v>0</v>
      </c>
      <c r="G312" s="4" t="s">
        <v>100</v>
      </c>
      <c r="H312" s="4" t="s">
        <v>101</v>
      </c>
      <c r="I312" s="4"/>
      <c r="J312" s="4"/>
      <c r="K312" s="4">
        <v>229</v>
      </c>
      <c r="L312" s="4">
        <v>10</v>
      </c>
      <c r="M312" s="4">
        <v>3</v>
      </c>
      <c r="N312" s="4" t="s">
        <v>3</v>
      </c>
      <c r="O312" s="4">
        <v>2</v>
      </c>
      <c r="P312" s="4"/>
      <c r="Q312" s="4"/>
      <c r="R312" s="4"/>
      <c r="S312" s="4"/>
      <c r="T312" s="4"/>
      <c r="U312" s="4"/>
      <c r="V312" s="4"/>
      <c r="W312" s="4"/>
    </row>
    <row r="313" spans="1:23">
      <c r="A313" s="4">
        <v>50</v>
      </c>
      <c r="B313" s="4">
        <v>0</v>
      </c>
      <c r="C313" s="4">
        <v>0</v>
      </c>
      <c r="D313" s="4">
        <v>1</v>
      </c>
      <c r="E313" s="4">
        <v>203</v>
      </c>
      <c r="F313" s="4">
        <f>ROUND(Source!Q301,O313)</f>
        <v>20632.8</v>
      </c>
      <c r="G313" s="4" t="s">
        <v>102</v>
      </c>
      <c r="H313" s="4" t="s">
        <v>103</v>
      </c>
      <c r="I313" s="4"/>
      <c r="J313" s="4"/>
      <c r="K313" s="4">
        <v>203</v>
      </c>
      <c r="L313" s="4">
        <v>11</v>
      </c>
      <c r="M313" s="4">
        <v>3</v>
      </c>
      <c r="N313" s="4" t="s">
        <v>3</v>
      </c>
      <c r="O313" s="4">
        <v>2</v>
      </c>
      <c r="P313" s="4"/>
      <c r="Q313" s="4"/>
      <c r="R313" s="4"/>
      <c r="S313" s="4"/>
      <c r="T313" s="4"/>
      <c r="U313" s="4"/>
      <c r="V313" s="4"/>
      <c r="W313" s="4"/>
    </row>
    <row r="314" spans="1:23">
      <c r="A314" s="4">
        <v>50</v>
      </c>
      <c r="B314" s="4">
        <v>0</v>
      </c>
      <c r="C314" s="4">
        <v>0</v>
      </c>
      <c r="D314" s="4">
        <v>1</v>
      </c>
      <c r="E314" s="4">
        <v>231</v>
      </c>
      <c r="F314" s="4">
        <f>ROUND(Source!BB301,O314)</f>
        <v>0</v>
      </c>
      <c r="G314" s="4" t="s">
        <v>104</v>
      </c>
      <c r="H314" s="4" t="s">
        <v>105</v>
      </c>
      <c r="I314" s="4"/>
      <c r="J314" s="4"/>
      <c r="K314" s="4">
        <v>231</v>
      </c>
      <c r="L314" s="4">
        <v>12</v>
      </c>
      <c r="M314" s="4">
        <v>3</v>
      </c>
      <c r="N314" s="4" t="s">
        <v>3</v>
      </c>
      <c r="O314" s="4">
        <v>2</v>
      </c>
      <c r="P314" s="4"/>
      <c r="Q314" s="4"/>
      <c r="R314" s="4"/>
      <c r="S314" s="4"/>
      <c r="T314" s="4"/>
      <c r="U314" s="4"/>
      <c r="V314" s="4"/>
      <c r="W314" s="4"/>
    </row>
    <row r="315" spans="1:23">
      <c r="A315" s="4">
        <v>50</v>
      </c>
      <c r="B315" s="4">
        <v>0</v>
      </c>
      <c r="C315" s="4">
        <v>0</v>
      </c>
      <c r="D315" s="4">
        <v>1</v>
      </c>
      <c r="E315" s="4">
        <v>204</v>
      </c>
      <c r="F315" s="4">
        <f>ROUND(Source!R301,O315)</f>
        <v>8074.08</v>
      </c>
      <c r="G315" s="4" t="s">
        <v>106</v>
      </c>
      <c r="H315" s="4" t="s">
        <v>107</v>
      </c>
      <c r="I315" s="4"/>
      <c r="J315" s="4"/>
      <c r="K315" s="4">
        <v>204</v>
      </c>
      <c r="L315" s="4">
        <v>13</v>
      </c>
      <c r="M315" s="4">
        <v>3</v>
      </c>
      <c r="N315" s="4" t="s">
        <v>3</v>
      </c>
      <c r="O315" s="4">
        <v>2</v>
      </c>
      <c r="P315" s="4"/>
      <c r="Q315" s="4"/>
      <c r="R315" s="4"/>
      <c r="S315" s="4"/>
      <c r="T315" s="4"/>
      <c r="U315" s="4"/>
      <c r="V315" s="4"/>
      <c r="W315" s="4"/>
    </row>
    <row r="316" spans="1:23">
      <c r="A316" s="4">
        <v>50</v>
      </c>
      <c r="B316" s="4">
        <v>0</v>
      </c>
      <c r="C316" s="4">
        <v>0</v>
      </c>
      <c r="D316" s="4">
        <v>1</v>
      </c>
      <c r="E316" s="4">
        <v>205</v>
      </c>
      <c r="F316" s="4">
        <f>ROUND(Source!S301,O316)</f>
        <v>41743.93</v>
      </c>
      <c r="G316" s="4" t="s">
        <v>108</v>
      </c>
      <c r="H316" s="4" t="s">
        <v>109</v>
      </c>
      <c r="I316" s="4"/>
      <c r="J316" s="4"/>
      <c r="K316" s="4">
        <v>205</v>
      </c>
      <c r="L316" s="4">
        <v>14</v>
      </c>
      <c r="M316" s="4">
        <v>3</v>
      </c>
      <c r="N316" s="4" t="s">
        <v>3</v>
      </c>
      <c r="O316" s="4">
        <v>2</v>
      </c>
      <c r="P316" s="4"/>
      <c r="Q316" s="4"/>
      <c r="R316" s="4"/>
      <c r="S316" s="4"/>
      <c r="T316" s="4"/>
      <c r="U316" s="4"/>
      <c r="V316" s="4"/>
      <c r="W316" s="4"/>
    </row>
    <row r="317" spans="1:23">
      <c r="A317" s="4">
        <v>50</v>
      </c>
      <c r="B317" s="4">
        <v>0</v>
      </c>
      <c r="C317" s="4">
        <v>0</v>
      </c>
      <c r="D317" s="4">
        <v>1</v>
      </c>
      <c r="E317" s="4">
        <v>232</v>
      </c>
      <c r="F317" s="4">
        <f>ROUND(Source!BC301,O317)</f>
        <v>0</v>
      </c>
      <c r="G317" s="4" t="s">
        <v>110</v>
      </c>
      <c r="H317" s="4" t="s">
        <v>111</v>
      </c>
      <c r="I317" s="4"/>
      <c r="J317" s="4"/>
      <c r="K317" s="4">
        <v>232</v>
      </c>
      <c r="L317" s="4">
        <v>15</v>
      </c>
      <c r="M317" s="4">
        <v>3</v>
      </c>
      <c r="N317" s="4" t="s">
        <v>3</v>
      </c>
      <c r="O317" s="4">
        <v>2</v>
      </c>
      <c r="P317" s="4"/>
      <c r="Q317" s="4"/>
      <c r="R317" s="4"/>
      <c r="S317" s="4"/>
      <c r="T317" s="4"/>
      <c r="U317" s="4"/>
      <c r="V317" s="4"/>
      <c r="W317" s="4"/>
    </row>
    <row r="318" spans="1:23">
      <c r="A318" s="4">
        <v>50</v>
      </c>
      <c r="B318" s="4">
        <v>0</v>
      </c>
      <c r="C318" s="4">
        <v>0</v>
      </c>
      <c r="D318" s="4">
        <v>1</v>
      </c>
      <c r="E318" s="4">
        <v>214</v>
      </c>
      <c r="F318" s="4">
        <f>ROUND(Source!AS301,O318)</f>
        <v>311025.63</v>
      </c>
      <c r="G318" s="4" t="s">
        <v>112</v>
      </c>
      <c r="H318" s="4" t="s">
        <v>113</v>
      </c>
      <c r="I318" s="4"/>
      <c r="J318" s="4"/>
      <c r="K318" s="4">
        <v>214</v>
      </c>
      <c r="L318" s="4">
        <v>16</v>
      </c>
      <c r="M318" s="4">
        <v>3</v>
      </c>
      <c r="N318" s="4" t="s">
        <v>3</v>
      </c>
      <c r="O318" s="4">
        <v>2</v>
      </c>
      <c r="P318" s="4"/>
      <c r="Q318" s="4"/>
      <c r="R318" s="4"/>
      <c r="S318" s="4"/>
      <c r="T318" s="4"/>
      <c r="U318" s="4"/>
      <c r="V318" s="4"/>
      <c r="W318" s="4"/>
    </row>
    <row r="319" spans="1:23">
      <c r="A319" s="4">
        <v>50</v>
      </c>
      <c r="B319" s="4">
        <v>0</v>
      </c>
      <c r="C319" s="4">
        <v>0</v>
      </c>
      <c r="D319" s="4">
        <v>1</v>
      </c>
      <c r="E319" s="4">
        <v>215</v>
      </c>
      <c r="F319" s="4">
        <f>ROUND(Source!AT301,O319)</f>
        <v>20351.400000000001</v>
      </c>
      <c r="G319" s="4" t="s">
        <v>114</v>
      </c>
      <c r="H319" s="4" t="s">
        <v>115</v>
      </c>
      <c r="I319" s="4"/>
      <c r="J319" s="4"/>
      <c r="K319" s="4">
        <v>215</v>
      </c>
      <c r="L319" s="4">
        <v>17</v>
      </c>
      <c r="M319" s="4">
        <v>3</v>
      </c>
      <c r="N319" s="4" t="s">
        <v>3</v>
      </c>
      <c r="O319" s="4">
        <v>2</v>
      </c>
      <c r="P319" s="4"/>
      <c r="Q319" s="4"/>
      <c r="R319" s="4"/>
      <c r="S319" s="4"/>
      <c r="T319" s="4"/>
      <c r="U319" s="4"/>
      <c r="V319" s="4"/>
      <c r="W319" s="4"/>
    </row>
    <row r="320" spans="1:23">
      <c r="A320" s="4">
        <v>50</v>
      </c>
      <c r="B320" s="4">
        <v>0</v>
      </c>
      <c r="C320" s="4">
        <v>0</v>
      </c>
      <c r="D320" s="4">
        <v>1</v>
      </c>
      <c r="E320" s="4">
        <v>217</v>
      </c>
      <c r="F320" s="4">
        <f>ROUND(Source!AU301,O320)</f>
        <v>7661.57</v>
      </c>
      <c r="G320" s="4" t="s">
        <v>116</v>
      </c>
      <c r="H320" s="4" t="s">
        <v>117</v>
      </c>
      <c r="I320" s="4"/>
      <c r="J320" s="4"/>
      <c r="K320" s="4">
        <v>217</v>
      </c>
      <c r="L320" s="4">
        <v>18</v>
      </c>
      <c r="M320" s="4">
        <v>3</v>
      </c>
      <c r="N320" s="4" t="s">
        <v>3</v>
      </c>
      <c r="O320" s="4">
        <v>2</v>
      </c>
      <c r="P320" s="4"/>
      <c r="Q320" s="4"/>
      <c r="R320" s="4"/>
      <c r="S320" s="4"/>
      <c r="T320" s="4"/>
      <c r="U320" s="4"/>
      <c r="V320" s="4"/>
      <c r="W320" s="4"/>
    </row>
    <row r="321" spans="1:23">
      <c r="A321" s="4">
        <v>50</v>
      </c>
      <c r="B321" s="4">
        <v>0</v>
      </c>
      <c r="C321" s="4">
        <v>0</v>
      </c>
      <c r="D321" s="4">
        <v>1</v>
      </c>
      <c r="E321" s="4">
        <v>230</v>
      </c>
      <c r="F321" s="4">
        <f>ROUND(Source!BA301,O321)</f>
        <v>0</v>
      </c>
      <c r="G321" s="4" t="s">
        <v>118</v>
      </c>
      <c r="H321" s="4" t="s">
        <v>119</v>
      </c>
      <c r="I321" s="4"/>
      <c r="J321" s="4"/>
      <c r="K321" s="4">
        <v>230</v>
      </c>
      <c r="L321" s="4">
        <v>19</v>
      </c>
      <c r="M321" s="4">
        <v>3</v>
      </c>
      <c r="N321" s="4" t="s">
        <v>3</v>
      </c>
      <c r="O321" s="4">
        <v>2</v>
      </c>
      <c r="P321" s="4"/>
      <c r="Q321" s="4"/>
      <c r="R321" s="4"/>
      <c r="S321" s="4"/>
      <c r="T321" s="4"/>
      <c r="U321" s="4"/>
      <c r="V321" s="4"/>
      <c r="W321" s="4"/>
    </row>
    <row r="322" spans="1:23">
      <c r="A322" s="4">
        <v>50</v>
      </c>
      <c r="B322" s="4">
        <v>0</v>
      </c>
      <c r="C322" s="4">
        <v>0</v>
      </c>
      <c r="D322" s="4">
        <v>1</v>
      </c>
      <c r="E322" s="4">
        <v>206</v>
      </c>
      <c r="F322" s="4">
        <f>ROUND(Source!T301,O322)</f>
        <v>0</v>
      </c>
      <c r="G322" s="4" t="s">
        <v>120</v>
      </c>
      <c r="H322" s="4" t="s">
        <v>121</v>
      </c>
      <c r="I322" s="4"/>
      <c r="J322" s="4"/>
      <c r="K322" s="4">
        <v>206</v>
      </c>
      <c r="L322" s="4">
        <v>20</v>
      </c>
      <c r="M322" s="4">
        <v>3</v>
      </c>
      <c r="N322" s="4" t="s">
        <v>3</v>
      </c>
      <c r="O322" s="4">
        <v>2</v>
      </c>
      <c r="P322" s="4"/>
      <c r="Q322" s="4"/>
      <c r="R322" s="4"/>
      <c r="S322" s="4"/>
      <c r="T322" s="4"/>
      <c r="U322" s="4"/>
      <c r="V322" s="4"/>
      <c r="W322" s="4"/>
    </row>
    <row r="323" spans="1:23">
      <c r="A323" s="4">
        <v>50</v>
      </c>
      <c r="B323" s="4">
        <v>0</v>
      </c>
      <c r="C323" s="4">
        <v>0</v>
      </c>
      <c r="D323" s="4">
        <v>1</v>
      </c>
      <c r="E323" s="4">
        <v>207</v>
      </c>
      <c r="F323" s="4">
        <f>Source!U301</f>
        <v>140.027468</v>
      </c>
      <c r="G323" s="4" t="s">
        <v>122</v>
      </c>
      <c r="H323" s="4" t="s">
        <v>123</v>
      </c>
      <c r="I323" s="4"/>
      <c r="J323" s="4"/>
      <c r="K323" s="4">
        <v>207</v>
      </c>
      <c r="L323" s="4">
        <v>21</v>
      </c>
      <c r="M323" s="4">
        <v>3</v>
      </c>
      <c r="N323" s="4" t="s">
        <v>3</v>
      </c>
      <c r="O323" s="4">
        <v>-1</v>
      </c>
      <c r="P323" s="4"/>
      <c r="Q323" s="4"/>
      <c r="R323" s="4"/>
      <c r="S323" s="4"/>
      <c r="T323" s="4"/>
      <c r="U323" s="4"/>
      <c r="V323" s="4"/>
      <c r="W323" s="4"/>
    </row>
    <row r="324" spans="1:23">
      <c r="A324" s="4">
        <v>50</v>
      </c>
      <c r="B324" s="4">
        <v>0</v>
      </c>
      <c r="C324" s="4">
        <v>0</v>
      </c>
      <c r="D324" s="4">
        <v>1</v>
      </c>
      <c r="E324" s="4">
        <v>208</v>
      </c>
      <c r="F324" s="4">
        <f>Source!V301</f>
        <v>20.74484</v>
      </c>
      <c r="G324" s="4" t="s">
        <v>124</v>
      </c>
      <c r="H324" s="4" t="s">
        <v>125</v>
      </c>
      <c r="I324" s="4"/>
      <c r="J324" s="4"/>
      <c r="K324" s="4">
        <v>208</v>
      </c>
      <c r="L324" s="4">
        <v>22</v>
      </c>
      <c r="M324" s="4">
        <v>3</v>
      </c>
      <c r="N324" s="4" t="s">
        <v>3</v>
      </c>
      <c r="O324" s="4">
        <v>-1</v>
      </c>
      <c r="P324" s="4"/>
      <c r="Q324" s="4"/>
      <c r="R324" s="4"/>
      <c r="S324" s="4"/>
      <c r="T324" s="4"/>
      <c r="U324" s="4"/>
      <c r="V324" s="4"/>
      <c r="W324" s="4"/>
    </row>
    <row r="325" spans="1:23">
      <c r="A325" s="4">
        <v>50</v>
      </c>
      <c r="B325" s="4">
        <v>0</v>
      </c>
      <c r="C325" s="4">
        <v>0</v>
      </c>
      <c r="D325" s="4">
        <v>1</v>
      </c>
      <c r="E325" s="4">
        <v>209</v>
      </c>
      <c r="F325" s="4">
        <f>ROUND(Source!W301,O325)</f>
        <v>179.75</v>
      </c>
      <c r="G325" s="4" t="s">
        <v>126</v>
      </c>
      <c r="H325" s="4" t="s">
        <v>127</v>
      </c>
      <c r="I325" s="4"/>
      <c r="J325" s="4"/>
      <c r="K325" s="4">
        <v>209</v>
      </c>
      <c r="L325" s="4">
        <v>23</v>
      </c>
      <c r="M325" s="4">
        <v>3</v>
      </c>
      <c r="N325" s="4" t="s">
        <v>3</v>
      </c>
      <c r="O325" s="4">
        <v>2</v>
      </c>
      <c r="P325" s="4"/>
      <c r="Q325" s="4"/>
      <c r="R325" s="4"/>
      <c r="S325" s="4"/>
      <c r="T325" s="4"/>
      <c r="U325" s="4"/>
      <c r="V325" s="4"/>
      <c r="W325" s="4"/>
    </row>
    <row r="326" spans="1:23">
      <c r="A326" s="4">
        <v>50</v>
      </c>
      <c r="B326" s="4">
        <v>0</v>
      </c>
      <c r="C326" s="4">
        <v>0</v>
      </c>
      <c r="D326" s="4">
        <v>1</v>
      </c>
      <c r="E326" s="4">
        <v>210</v>
      </c>
      <c r="F326" s="4">
        <f>ROUND(Source!X301,O326)</f>
        <v>49836.82</v>
      </c>
      <c r="G326" s="4" t="s">
        <v>128</v>
      </c>
      <c r="H326" s="4" t="s">
        <v>129</v>
      </c>
      <c r="I326" s="4"/>
      <c r="J326" s="4"/>
      <c r="K326" s="4">
        <v>210</v>
      </c>
      <c r="L326" s="4">
        <v>24</v>
      </c>
      <c r="M326" s="4">
        <v>3</v>
      </c>
      <c r="N326" s="4" t="s">
        <v>3</v>
      </c>
      <c r="O326" s="4">
        <v>2</v>
      </c>
      <c r="P326" s="4"/>
      <c r="Q326" s="4"/>
      <c r="R326" s="4"/>
      <c r="S326" s="4"/>
      <c r="T326" s="4"/>
      <c r="U326" s="4"/>
      <c r="V326" s="4"/>
      <c r="W326" s="4"/>
    </row>
    <row r="327" spans="1:23">
      <c r="A327" s="4">
        <v>50</v>
      </c>
      <c r="B327" s="4">
        <v>0</v>
      </c>
      <c r="C327" s="4">
        <v>0</v>
      </c>
      <c r="D327" s="4">
        <v>1</v>
      </c>
      <c r="E327" s="4">
        <v>211</v>
      </c>
      <c r="F327" s="4">
        <f>ROUND(Source!Y301,O327)</f>
        <v>29379.52</v>
      </c>
      <c r="G327" s="4" t="s">
        <v>130</v>
      </c>
      <c r="H327" s="4" t="s">
        <v>131</v>
      </c>
      <c r="I327" s="4"/>
      <c r="J327" s="4"/>
      <c r="K327" s="4">
        <v>211</v>
      </c>
      <c r="L327" s="4">
        <v>25</v>
      </c>
      <c r="M327" s="4">
        <v>3</v>
      </c>
      <c r="N327" s="4" t="s">
        <v>3</v>
      </c>
      <c r="O327" s="4">
        <v>2</v>
      </c>
      <c r="P327" s="4"/>
      <c r="Q327" s="4"/>
      <c r="R327" s="4"/>
      <c r="S327" s="4"/>
      <c r="T327" s="4"/>
      <c r="U327" s="4"/>
      <c r="V327" s="4"/>
      <c r="W327" s="4"/>
    </row>
    <row r="328" spans="1:23">
      <c r="A328" s="4">
        <v>50</v>
      </c>
      <c r="B328" s="4">
        <v>0</v>
      </c>
      <c r="C328" s="4">
        <v>0</v>
      </c>
      <c r="D328" s="4">
        <v>1</v>
      </c>
      <c r="E328" s="4">
        <v>224</v>
      </c>
      <c r="F328" s="4">
        <f>ROUND(Source!AR301,O328)</f>
        <v>339038.6</v>
      </c>
      <c r="G328" s="4" t="s">
        <v>132</v>
      </c>
      <c r="H328" s="4" t="s">
        <v>133</v>
      </c>
      <c r="I328" s="4"/>
      <c r="J328" s="4"/>
      <c r="K328" s="4">
        <v>224</v>
      </c>
      <c r="L328" s="4">
        <v>26</v>
      </c>
      <c r="M328" s="4">
        <v>3</v>
      </c>
      <c r="N328" s="4" t="s">
        <v>3</v>
      </c>
      <c r="O328" s="4">
        <v>2</v>
      </c>
      <c r="P328" s="4"/>
      <c r="Q328" s="4"/>
      <c r="R328" s="4"/>
      <c r="S328" s="4"/>
      <c r="T328" s="4"/>
      <c r="U328" s="4"/>
      <c r="V328" s="4"/>
      <c r="W328" s="4"/>
    </row>
    <row r="331" spans="1:23">
      <c r="A331">
        <v>70</v>
      </c>
      <c r="B331">
        <v>1</v>
      </c>
      <c r="D331">
        <v>1</v>
      </c>
      <c r="E331" t="s">
        <v>397</v>
      </c>
      <c r="F331" t="s">
        <v>398</v>
      </c>
      <c r="G331">
        <v>1</v>
      </c>
      <c r="H331">
        <v>0</v>
      </c>
      <c r="I331" t="s">
        <v>3</v>
      </c>
      <c r="J331">
        <v>1</v>
      </c>
      <c r="K331">
        <v>0</v>
      </c>
      <c r="L331" t="s">
        <v>3</v>
      </c>
      <c r="M331" t="s">
        <v>3</v>
      </c>
      <c r="N331">
        <v>0</v>
      </c>
    </row>
    <row r="332" spans="1:23">
      <c r="A332">
        <v>70</v>
      </c>
      <c r="B332">
        <v>1</v>
      </c>
      <c r="D332">
        <v>2</v>
      </c>
      <c r="E332" t="s">
        <v>399</v>
      </c>
      <c r="F332" t="s">
        <v>400</v>
      </c>
      <c r="G332">
        <v>0</v>
      </c>
      <c r="H332">
        <v>0</v>
      </c>
      <c r="I332" t="s">
        <v>3</v>
      </c>
      <c r="J332">
        <v>1</v>
      </c>
      <c r="K332">
        <v>0</v>
      </c>
      <c r="L332" t="s">
        <v>3</v>
      </c>
      <c r="M332" t="s">
        <v>3</v>
      </c>
      <c r="N332">
        <v>0</v>
      </c>
    </row>
    <row r="333" spans="1:23">
      <c r="A333">
        <v>70</v>
      </c>
      <c r="B333">
        <v>1</v>
      </c>
      <c r="D333">
        <v>3</v>
      </c>
      <c r="E333" t="s">
        <v>401</v>
      </c>
      <c r="F333" t="s">
        <v>402</v>
      </c>
      <c r="G333">
        <v>0</v>
      </c>
      <c r="H333">
        <v>0</v>
      </c>
      <c r="I333" t="s">
        <v>3</v>
      </c>
      <c r="J333">
        <v>1</v>
      </c>
      <c r="K333">
        <v>0</v>
      </c>
      <c r="L333" t="s">
        <v>3</v>
      </c>
      <c r="M333" t="s">
        <v>3</v>
      </c>
      <c r="N333">
        <v>0</v>
      </c>
    </row>
    <row r="334" spans="1:23">
      <c r="A334">
        <v>70</v>
      </c>
      <c r="B334">
        <v>1</v>
      </c>
      <c r="D334">
        <v>4</v>
      </c>
      <c r="E334" t="s">
        <v>403</v>
      </c>
      <c r="F334" t="s">
        <v>404</v>
      </c>
      <c r="G334">
        <v>0</v>
      </c>
      <c r="H334">
        <v>0</v>
      </c>
      <c r="I334" t="s">
        <v>405</v>
      </c>
      <c r="J334">
        <v>0</v>
      </c>
      <c r="K334">
        <v>0</v>
      </c>
      <c r="L334" t="s">
        <v>3</v>
      </c>
      <c r="M334" t="s">
        <v>3</v>
      </c>
      <c r="N334">
        <v>0</v>
      </c>
    </row>
    <row r="335" spans="1:23">
      <c r="A335">
        <v>70</v>
      </c>
      <c r="B335">
        <v>1</v>
      </c>
      <c r="D335">
        <v>5</v>
      </c>
      <c r="E335" t="s">
        <v>406</v>
      </c>
      <c r="F335" t="s">
        <v>407</v>
      </c>
      <c r="G335">
        <v>0</v>
      </c>
      <c r="H335">
        <v>0</v>
      </c>
      <c r="I335" t="s">
        <v>408</v>
      </c>
      <c r="J335">
        <v>0</v>
      </c>
      <c r="K335">
        <v>0</v>
      </c>
      <c r="L335" t="s">
        <v>3</v>
      </c>
      <c r="M335" t="s">
        <v>3</v>
      </c>
      <c r="N335">
        <v>0</v>
      </c>
    </row>
    <row r="336" spans="1:23">
      <c r="A336">
        <v>70</v>
      </c>
      <c r="B336">
        <v>1</v>
      </c>
      <c r="D336">
        <v>6</v>
      </c>
      <c r="E336" t="s">
        <v>409</v>
      </c>
      <c r="F336" t="s">
        <v>410</v>
      </c>
      <c r="G336">
        <v>0</v>
      </c>
      <c r="H336">
        <v>0</v>
      </c>
      <c r="I336" t="s">
        <v>411</v>
      </c>
      <c r="J336">
        <v>0</v>
      </c>
      <c r="K336">
        <v>0</v>
      </c>
      <c r="L336" t="s">
        <v>3</v>
      </c>
      <c r="M336" t="s">
        <v>3</v>
      </c>
      <c r="N336">
        <v>0</v>
      </c>
    </row>
    <row r="337" spans="1:14">
      <c r="A337">
        <v>70</v>
      </c>
      <c r="B337">
        <v>1</v>
      </c>
      <c r="D337">
        <v>7</v>
      </c>
      <c r="E337" t="s">
        <v>412</v>
      </c>
      <c r="F337" t="s">
        <v>413</v>
      </c>
      <c r="G337">
        <v>1</v>
      </c>
      <c r="H337">
        <v>0</v>
      </c>
      <c r="I337" t="s">
        <v>3</v>
      </c>
      <c r="J337">
        <v>0</v>
      </c>
      <c r="K337">
        <v>0</v>
      </c>
      <c r="L337" t="s">
        <v>3</v>
      </c>
      <c r="M337" t="s">
        <v>3</v>
      </c>
      <c r="N337">
        <v>0</v>
      </c>
    </row>
    <row r="338" spans="1:14">
      <c r="A338">
        <v>70</v>
      </c>
      <c r="B338">
        <v>1</v>
      </c>
      <c r="D338">
        <v>8</v>
      </c>
      <c r="E338" t="s">
        <v>414</v>
      </c>
      <c r="F338" t="s">
        <v>415</v>
      </c>
      <c r="G338">
        <v>0</v>
      </c>
      <c r="H338">
        <v>0</v>
      </c>
      <c r="I338" t="s">
        <v>416</v>
      </c>
      <c r="J338">
        <v>0</v>
      </c>
      <c r="K338">
        <v>0</v>
      </c>
      <c r="L338" t="s">
        <v>3</v>
      </c>
      <c r="M338" t="s">
        <v>3</v>
      </c>
      <c r="N338">
        <v>0</v>
      </c>
    </row>
    <row r="339" spans="1:14">
      <c r="A339">
        <v>70</v>
      </c>
      <c r="B339">
        <v>1</v>
      </c>
      <c r="D339">
        <v>9</v>
      </c>
      <c r="E339" t="s">
        <v>417</v>
      </c>
      <c r="F339" t="s">
        <v>418</v>
      </c>
      <c r="G339">
        <v>0</v>
      </c>
      <c r="H339">
        <v>0</v>
      </c>
      <c r="I339" t="s">
        <v>419</v>
      </c>
      <c r="J339">
        <v>0</v>
      </c>
      <c r="K339">
        <v>0</v>
      </c>
      <c r="L339" t="s">
        <v>3</v>
      </c>
      <c r="M339" t="s">
        <v>3</v>
      </c>
      <c r="N339">
        <v>0</v>
      </c>
    </row>
    <row r="340" spans="1:14">
      <c r="A340">
        <v>70</v>
      </c>
      <c r="B340">
        <v>1</v>
      </c>
      <c r="D340">
        <v>10</v>
      </c>
      <c r="E340" t="s">
        <v>420</v>
      </c>
      <c r="F340" t="s">
        <v>421</v>
      </c>
      <c r="G340">
        <v>0</v>
      </c>
      <c r="H340">
        <v>0</v>
      </c>
      <c r="I340" t="s">
        <v>422</v>
      </c>
      <c r="J340">
        <v>0</v>
      </c>
      <c r="K340">
        <v>0</v>
      </c>
      <c r="L340" t="s">
        <v>3</v>
      </c>
      <c r="M340" t="s">
        <v>3</v>
      </c>
      <c r="N340">
        <v>0</v>
      </c>
    </row>
    <row r="341" spans="1:14">
      <c r="A341">
        <v>70</v>
      </c>
      <c r="B341">
        <v>1</v>
      </c>
      <c r="D341">
        <v>11</v>
      </c>
      <c r="E341" t="s">
        <v>423</v>
      </c>
      <c r="F341" t="s">
        <v>424</v>
      </c>
      <c r="G341">
        <v>0</v>
      </c>
      <c r="H341">
        <v>0</v>
      </c>
      <c r="I341" t="s">
        <v>425</v>
      </c>
      <c r="J341">
        <v>0</v>
      </c>
      <c r="K341">
        <v>0</v>
      </c>
      <c r="L341" t="s">
        <v>3</v>
      </c>
      <c r="M341" t="s">
        <v>3</v>
      </c>
      <c r="N341">
        <v>0</v>
      </c>
    </row>
    <row r="342" spans="1:14">
      <c r="A342">
        <v>70</v>
      </c>
      <c r="B342">
        <v>1</v>
      </c>
      <c r="D342">
        <v>1</v>
      </c>
      <c r="E342" t="s">
        <v>426</v>
      </c>
      <c r="F342" t="s">
        <v>427</v>
      </c>
      <c r="G342">
        <v>0.9</v>
      </c>
      <c r="H342">
        <v>1</v>
      </c>
      <c r="I342" t="s">
        <v>428</v>
      </c>
      <c r="J342">
        <v>0</v>
      </c>
      <c r="K342">
        <v>0</v>
      </c>
      <c r="L342" t="s">
        <v>3</v>
      </c>
      <c r="M342" t="s">
        <v>3</v>
      </c>
      <c r="N342">
        <v>0</v>
      </c>
    </row>
    <row r="343" spans="1:14">
      <c r="A343">
        <v>70</v>
      </c>
      <c r="B343">
        <v>1</v>
      </c>
      <c r="D343">
        <v>2</v>
      </c>
      <c r="E343" t="s">
        <v>429</v>
      </c>
      <c r="F343" t="s">
        <v>430</v>
      </c>
      <c r="G343">
        <v>0.85</v>
      </c>
      <c r="H343">
        <v>1</v>
      </c>
      <c r="I343" t="s">
        <v>431</v>
      </c>
      <c r="J343">
        <v>0</v>
      </c>
      <c r="K343">
        <v>0</v>
      </c>
      <c r="L343" t="s">
        <v>3</v>
      </c>
      <c r="M343" t="s">
        <v>3</v>
      </c>
      <c r="N343">
        <v>0</v>
      </c>
    </row>
    <row r="344" spans="1:14">
      <c r="A344">
        <v>70</v>
      </c>
      <c r="B344">
        <v>1</v>
      </c>
      <c r="D344">
        <v>3</v>
      </c>
      <c r="E344" t="s">
        <v>432</v>
      </c>
      <c r="F344" t="s">
        <v>433</v>
      </c>
      <c r="G344">
        <v>1</v>
      </c>
      <c r="H344">
        <v>0.85</v>
      </c>
      <c r="I344" t="s">
        <v>434</v>
      </c>
      <c r="J344">
        <v>0</v>
      </c>
      <c r="K344">
        <v>0</v>
      </c>
      <c r="L344" t="s">
        <v>3</v>
      </c>
      <c r="M344" t="s">
        <v>3</v>
      </c>
      <c r="N344">
        <v>0</v>
      </c>
    </row>
    <row r="345" spans="1:14">
      <c r="A345">
        <v>70</v>
      </c>
      <c r="B345">
        <v>1</v>
      </c>
      <c r="D345">
        <v>4</v>
      </c>
      <c r="E345" t="s">
        <v>435</v>
      </c>
      <c r="F345" t="s">
        <v>436</v>
      </c>
      <c r="G345">
        <v>1</v>
      </c>
      <c r="H345">
        <v>0</v>
      </c>
      <c r="I345" t="s">
        <v>3</v>
      </c>
      <c r="J345">
        <v>0</v>
      </c>
      <c r="K345">
        <v>0</v>
      </c>
      <c r="L345" t="s">
        <v>3</v>
      </c>
      <c r="M345" t="s">
        <v>3</v>
      </c>
      <c r="N345">
        <v>0</v>
      </c>
    </row>
    <row r="346" spans="1:14">
      <c r="A346">
        <v>70</v>
      </c>
      <c r="B346">
        <v>1</v>
      </c>
      <c r="D346">
        <v>5</v>
      </c>
      <c r="E346" t="s">
        <v>437</v>
      </c>
      <c r="F346" t="s">
        <v>438</v>
      </c>
      <c r="G346">
        <v>1</v>
      </c>
      <c r="H346">
        <v>0.8</v>
      </c>
      <c r="I346" t="s">
        <v>439</v>
      </c>
      <c r="J346">
        <v>0</v>
      </c>
      <c r="K346">
        <v>0</v>
      </c>
      <c r="L346" t="s">
        <v>3</v>
      </c>
      <c r="M346" t="s">
        <v>3</v>
      </c>
      <c r="N346">
        <v>0</v>
      </c>
    </row>
    <row r="347" spans="1:14">
      <c r="A347">
        <v>70</v>
      </c>
      <c r="B347">
        <v>1</v>
      </c>
      <c r="D347">
        <v>6</v>
      </c>
      <c r="E347" t="s">
        <v>440</v>
      </c>
      <c r="F347" t="s">
        <v>441</v>
      </c>
      <c r="G347">
        <v>0.85</v>
      </c>
      <c r="H347">
        <v>0</v>
      </c>
      <c r="I347" t="s">
        <v>3</v>
      </c>
      <c r="J347">
        <v>0</v>
      </c>
      <c r="K347">
        <v>0</v>
      </c>
      <c r="L347" t="s">
        <v>3</v>
      </c>
      <c r="M347" t="s">
        <v>3</v>
      </c>
      <c r="N347">
        <v>0</v>
      </c>
    </row>
    <row r="348" spans="1:14">
      <c r="A348">
        <v>70</v>
      </c>
      <c r="B348">
        <v>1</v>
      </c>
      <c r="D348">
        <v>7</v>
      </c>
      <c r="E348" t="s">
        <v>442</v>
      </c>
      <c r="F348" t="s">
        <v>443</v>
      </c>
      <c r="G348">
        <v>0.8</v>
      </c>
      <c r="H348">
        <v>0</v>
      </c>
      <c r="I348" t="s">
        <v>3</v>
      </c>
      <c r="J348">
        <v>0</v>
      </c>
      <c r="K348">
        <v>0</v>
      </c>
      <c r="L348" t="s">
        <v>3</v>
      </c>
      <c r="M348" t="s">
        <v>3</v>
      </c>
      <c r="N348">
        <v>0</v>
      </c>
    </row>
    <row r="349" spans="1:14">
      <c r="A349">
        <v>70</v>
      </c>
      <c r="B349">
        <v>1</v>
      </c>
      <c r="D349">
        <v>8</v>
      </c>
      <c r="E349" t="s">
        <v>444</v>
      </c>
      <c r="F349" t="s">
        <v>445</v>
      </c>
      <c r="G349">
        <v>0.94</v>
      </c>
      <c r="H349">
        <v>0</v>
      </c>
      <c r="I349" t="s">
        <v>3</v>
      </c>
      <c r="J349">
        <v>0</v>
      </c>
      <c r="K349">
        <v>0</v>
      </c>
      <c r="L349" t="s">
        <v>3</v>
      </c>
      <c r="M349" t="s">
        <v>3</v>
      </c>
      <c r="N349">
        <v>0</v>
      </c>
    </row>
    <row r="350" spans="1:14">
      <c r="A350">
        <v>70</v>
      </c>
      <c r="B350">
        <v>1</v>
      </c>
      <c r="D350">
        <v>9</v>
      </c>
      <c r="E350" t="s">
        <v>446</v>
      </c>
      <c r="F350" t="s">
        <v>447</v>
      </c>
      <c r="G350">
        <v>0.9</v>
      </c>
      <c r="H350">
        <v>0</v>
      </c>
      <c r="I350" t="s">
        <v>3</v>
      </c>
      <c r="J350">
        <v>0</v>
      </c>
      <c r="K350">
        <v>0</v>
      </c>
      <c r="L350" t="s">
        <v>3</v>
      </c>
      <c r="M350" t="s">
        <v>3</v>
      </c>
      <c r="N350">
        <v>0</v>
      </c>
    </row>
    <row r="351" spans="1:14">
      <c r="A351">
        <v>70</v>
      </c>
      <c r="B351">
        <v>1</v>
      </c>
      <c r="D351">
        <v>10</v>
      </c>
      <c r="E351" t="s">
        <v>448</v>
      </c>
      <c r="F351" t="s">
        <v>449</v>
      </c>
      <c r="G351">
        <v>0.6</v>
      </c>
      <c r="H351">
        <v>0</v>
      </c>
      <c r="I351" t="s">
        <v>3</v>
      </c>
      <c r="J351">
        <v>0</v>
      </c>
      <c r="K351">
        <v>0</v>
      </c>
      <c r="L351" t="s">
        <v>3</v>
      </c>
      <c r="M351" t="s">
        <v>3</v>
      </c>
      <c r="N351">
        <v>0</v>
      </c>
    </row>
    <row r="352" spans="1:14">
      <c r="A352">
        <v>70</v>
      </c>
      <c r="B352">
        <v>1</v>
      </c>
      <c r="D352">
        <v>11</v>
      </c>
      <c r="E352" t="s">
        <v>450</v>
      </c>
      <c r="F352" t="s">
        <v>451</v>
      </c>
      <c r="G352">
        <v>1.2</v>
      </c>
      <c r="H352">
        <v>0</v>
      </c>
      <c r="I352" t="s">
        <v>3</v>
      </c>
      <c r="J352">
        <v>0</v>
      </c>
      <c r="K352">
        <v>0</v>
      </c>
      <c r="L352" t="s">
        <v>3</v>
      </c>
      <c r="M352" t="s">
        <v>3</v>
      </c>
      <c r="N352">
        <v>0</v>
      </c>
    </row>
    <row r="353" spans="1:27">
      <c r="A353">
        <v>70</v>
      </c>
      <c r="B353">
        <v>1</v>
      </c>
      <c r="D353">
        <v>12</v>
      </c>
      <c r="E353" t="s">
        <v>452</v>
      </c>
      <c r="F353" t="s">
        <v>453</v>
      </c>
      <c r="G353">
        <v>0</v>
      </c>
      <c r="H353">
        <v>0</v>
      </c>
      <c r="I353" t="s">
        <v>3</v>
      </c>
      <c r="J353">
        <v>0</v>
      </c>
      <c r="K353">
        <v>0</v>
      </c>
      <c r="L353" t="s">
        <v>3</v>
      </c>
      <c r="M353" t="s">
        <v>3</v>
      </c>
      <c r="N353">
        <v>0</v>
      </c>
    </row>
    <row r="354" spans="1:27">
      <c r="A354">
        <v>70</v>
      </c>
      <c r="B354">
        <v>1</v>
      </c>
      <c r="D354">
        <v>13</v>
      </c>
      <c r="E354" t="s">
        <v>454</v>
      </c>
      <c r="F354" t="s">
        <v>455</v>
      </c>
      <c r="G354">
        <v>0.94</v>
      </c>
      <c r="H354">
        <v>0</v>
      </c>
      <c r="I354" t="s">
        <v>3</v>
      </c>
      <c r="J354">
        <v>0</v>
      </c>
      <c r="K354">
        <v>0</v>
      </c>
      <c r="L354" t="s">
        <v>3</v>
      </c>
      <c r="M354" t="s">
        <v>3</v>
      </c>
      <c r="N354">
        <v>0</v>
      </c>
    </row>
    <row r="356" spans="1:27">
      <c r="A356">
        <v>-1</v>
      </c>
    </row>
    <row r="358" spans="1:27">
      <c r="A358" s="3">
        <v>75</v>
      </c>
      <c r="B358" s="3" t="s">
        <v>456</v>
      </c>
      <c r="C358" s="3">
        <v>2020</v>
      </c>
      <c r="D358" s="3">
        <v>0</v>
      </c>
      <c r="E358" s="3">
        <v>8</v>
      </c>
      <c r="F358" s="3"/>
      <c r="G358" s="3">
        <v>0</v>
      </c>
      <c r="H358" s="3">
        <v>1</v>
      </c>
      <c r="I358" s="3">
        <v>0</v>
      </c>
      <c r="J358" s="3">
        <v>3</v>
      </c>
      <c r="K358" s="3">
        <v>0</v>
      </c>
      <c r="L358" s="3">
        <v>0</v>
      </c>
      <c r="M358" s="3">
        <v>0</v>
      </c>
      <c r="N358" s="3">
        <v>37008144</v>
      </c>
      <c r="O358" s="3">
        <v>1</v>
      </c>
    </row>
    <row r="359" spans="1:27">
      <c r="A359" s="6">
        <v>1</v>
      </c>
      <c r="B359" s="6" t="s">
        <v>457</v>
      </c>
      <c r="C359" s="6" t="s">
        <v>458</v>
      </c>
      <c r="D359" s="6">
        <v>2020</v>
      </c>
      <c r="E359" s="6">
        <v>8</v>
      </c>
      <c r="F359" s="6">
        <v>1</v>
      </c>
      <c r="G359" s="6">
        <v>1</v>
      </c>
      <c r="H359" s="6">
        <v>0</v>
      </c>
      <c r="I359" s="6">
        <v>2</v>
      </c>
      <c r="J359" s="6">
        <v>1</v>
      </c>
      <c r="K359" s="6">
        <v>1</v>
      </c>
      <c r="L359" s="6">
        <v>1</v>
      </c>
      <c r="M359" s="6">
        <v>1</v>
      </c>
      <c r="N359" s="6">
        <v>1</v>
      </c>
      <c r="O359" s="6">
        <v>1</v>
      </c>
      <c r="P359" s="6">
        <v>1</v>
      </c>
      <c r="Q359" s="6">
        <v>1</v>
      </c>
      <c r="R359" s="6" t="s">
        <v>3</v>
      </c>
      <c r="S359" s="6" t="s">
        <v>3</v>
      </c>
      <c r="T359" s="6" t="s">
        <v>3</v>
      </c>
      <c r="U359" s="6" t="s">
        <v>3</v>
      </c>
      <c r="V359" s="6" t="s">
        <v>3</v>
      </c>
      <c r="W359" s="6" t="s">
        <v>3</v>
      </c>
      <c r="X359" s="6" t="s">
        <v>3</v>
      </c>
      <c r="Y359" s="6" t="s">
        <v>3</v>
      </c>
      <c r="Z359" s="6" t="s">
        <v>3</v>
      </c>
      <c r="AA359" s="6" t="s">
        <v>3</v>
      </c>
    </row>
    <row r="363" spans="1:27">
      <c r="A363">
        <v>65</v>
      </c>
      <c r="C363">
        <v>1</v>
      </c>
      <c r="D363">
        <v>0</v>
      </c>
      <c r="E363">
        <v>245</v>
      </c>
    </row>
  </sheetData>
  <printOptions gridLines="1"/>
  <pageMargins left="0.75" right="0.75" top="1" bottom="1" header="0.5" footer="0.5"/>
  <headerFooter alignWithMargins="0">
    <oddHeader>&amp;A</oddHeader>
    <oddFooter>Page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C52"/>
  <sheetViews>
    <sheetView workbookViewId="0">
      <selection activeCell="A359" sqref="A359:AA359"/>
    </sheetView>
  </sheetViews>
  <sheetFormatPr defaultColWidth="9.140625" defaultRowHeight="12.75"/>
  <cols>
    <col min="1" max="256" width="9.140625" customWidth="1"/>
  </cols>
  <sheetData>
    <row r="1" spans="1:133">
      <c r="A1">
        <v>0</v>
      </c>
      <c r="B1" t="s">
        <v>0</v>
      </c>
      <c r="D1" t="s">
        <v>459</v>
      </c>
      <c r="F1">
        <v>0</v>
      </c>
      <c r="G1">
        <v>0</v>
      </c>
      <c r="H1">
        <v>0</v>
      </c>
      <c r="I1" t="s">
        <v>2</v>
      </c>
      <c r="J1" t="s">
        <v>3</v>
      </c>
      <c r="K1">
        <v>1</v>
      </c>
      <c r="L1">
        <v>59283</v>
      </c>
      <c r="M1">
        <v>10</v>
      </c>
      <c r="N1">
        <v>10</v>
      </c>
      <c r="O1">
        <v>1</v>
      </c>
      <c r="P1">
        <v>0</v>
      </c>
      <c r="Q1">
        <v>11</v>
      </c>
    </row>
    <row r="12" spans="1:133">
      <c r="A12" s="1">
        <v>1</v>
      </c>
      <c r="B12" s="1">
        <v>51</v>
      </c>
      <c r="C12" s="1">
        <v>0</v>
      </c>
      <c r="D12" s="1"/>
      <c r="E12" s="1">
        <v>0</v>
      </c>
      <c r="F12" s="1" t="s">
        <v>4</v>
      </c>
      <c r="G12" s="1" t="s">
        <v>5</v>
      </c>
      <c r="H12" s="1" t="s">
        <v>3</v>
      </c>
      <c r="I12" s="1">
        <v>0</v>
      </c>
      <c r="J12" s="1" t="s">
        <v>3</v>
      </c>
      <c r="K12" s="1">
        <v>0</v>
      </c>
      <c r="L12" s="1"/>
      <c r="M12" s="1"/>
      <c r="N12" s="1"/>
      <c r="O12" s="1">
        <v>0</v>
      </c>
      <c r="P12" s="1">
        <v>0</v>
      </c>
      <c r="Q12" s="1">
        <v>0</v>
      </c>
      <c r="R12" s="1">
        <v>0</v>
      </c>
      <c r="S12" s="1"/>
      <c r="T12" s="1"/>
      <c r="U12" s="1" t="s">
        <v>3</v>
      </c>
      <c r="V12" s="1">
        <v>0</v>
      </c>
      <c r="W12" s="1" t="s">
        <v>3</v>
      </c>
      <c r="X12" s="1" t="s">
        <v>3</v>
      </c>
      <c r="Y12" s="1" t="s">
        <v>3</v>
      </c>
      <c r="Z12" s="1" t="s">
        <v>3</v>
      </c>
      <c r="AA12" s="1" t="s">
        <v>3</v>
      </c>
      <c r="AB12" s="1" t="s">
        <v>3</v>
      </c>
      <c r="AC12" s="1" t="s">
        <v>3</v>
      </c>
      <c r="AD12" s="1" t="s">
        <v>3</v>
      </c>
      <c r="AE12" s="1" t="s">
        <v>3</v>
      </c>
      <c r="AF12" s="1" t="s">
        <v>3</v>
      </c>
      <c r="AG12" s="1" t="s">
        <v>3</v>
      </c>
      <c r="AH12" s="1" t="s">
        <v>3</v>
      </c>
      <c r="AI12" s="1" t="s">
        <v>3</v>
      </c>
      <c r="AJ12" s="1" t="s">
        <v>6</v>
      </c>
      <c r="AK12" s="1"/>
      <c r="AL12" s="1" t="s">
        <v>7</v>
      </c>
      <c r="AM12" s="1" t="s">
        <v>8</v>
      </c>
      <c r="AN12" s="1" t="s">
        <v>9</v>
      </c>
      <c r="AO12" s="1"/>
      <c r="AP12" s="1" t="s">
        <v>3</v>
      </c>
      <c r="AQ12" s="1" t="s">
        <v>3</v>
      </c>
      <c r="AR12" s="1" t="s">
        <v>3</v>
      </c>
      <c r="AS12" s="1"/>
      <c r="AT12" s="1"/>
      <c r="AU12" s="1"/>
      <c r="AV12" s="1"/>
      <c r="AW12" s="1"/>
      <c r="AX12" s="1" t="s">
        <v>10</v>
      </c>
      <c r="AY12" s="1" t="s">
        <v>11</v>
      </c>
      <c r="AZ12" s="1" t="s">
        <v>3</v>
      </c>
      <c r="BA12" s="1"/>
      <c r="BB12" s="1"/>
      <c r="BC12" s="1"/>
      <c r="BD12" s="1"/>
      <c r="BE12" s="1"/>
      <c r="BF12" s="1"/>
      <c r="BG12" s="1"/>
      <c r="BH12" s="1" t="s">
        <v>12</v>
      </c>
      <c r="BI12" s="1" t="s">
        <v>13</v>
      </c>
      <c r="BJ12" s="1">
        <v>0</v>
      </c>
      <c r="BK12" s="1">
        <v>0</v>
      </c>
      <c r="BL12" s="1">
        <v>0</v>
      </c>
      <c r="BM12" s="1">
        <v>0</v>
      </c>
      <c r="BN12" s="1">
        <v>1</v>
      </c>
      <c r="BO12" s="1">
        <v>0</v>
      </c>
      <c r="BP12" s="1">
        <v>2</v>
      </c>
      <c r="BQ12" s="1">
        <v>2</v>
      </c>
      <c r="BR12" s="1">
        <v>1</v>
      </c>
      <c r="BS12" s="1">
        <v>1</v>
      </c>
      <c r="BT12" s="1">
        <v>0</v>
      </c>
      <c r="BU12" s="1">
        <v>0</v>
      </c>
      <c r="BV12" s="1">
        <v>1</v>
      </c>
      <c r="BW12" s="1">
        <v>0</v>
      </c>
      <c r="BX12" s="1">
        <v>0</v>
      </c>
      <c r="BY12" s="1" t="s">
        <v>14</v>
      </c>
      <c r="BZ12" s="1" t="s">
        <v>15</v>
      </c>
      <c r="CA12" s="1" t="s">
        <v>16</v>
      </c>
      <c r="CB12" s="1" t="s">
        <v>16</v>
      </c>
      <c r="CC12" s="1" t="s">
        <v>16</v>
      </c>
      <c r="CD12" s="1" t="s">
        <v>16</v>
      </c>
      <c r="CE12" s="1" t="s">
        <v>17</v>
      </c>
      <c r="CF12" s="1">
        <v>0</v>
      </c>
      <c r="CG12" s="1">
        <v>0</v>
      </c>
      <c r="CH12" s="1">
        <v>8</v>
      </c>
      <c r="CI12" s="1" t="s">
        <v>3</v>
      </c>
      <c r="CJ12" s="1" t="s">
        <v>3</v>
      </c>
      <c r="CK12" s="1">
        <v>1</v>
      </c>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v>0</v>
      </c>
    </row>
    <row r="14" spans="1:133">
      <c r="A14" s="1">
        <v>22</v>
      </c>
      <c r="B14" s="1">
        <v>0</v>
      </c>
      <c r="C14" s="1">
        <v>0</v>
      </c>
      <c r="D14" s="1">
        <v>37008144</v>
      </c>
      <c r="E14" s="1">
        <v>0</v>
      </c>
      <c r="F14" s="1">
        <v>3</v>
      </c>
      <c r="G14" s="1"/>
      <c r="H14" s="1"/>
      <c r="I14" s="1"/>
      <c r="J14" s="1"/>
      <c r="K14" s="1"/>
      <c r="L14" s="1"/>
      <c r="M14" s="1"/>
      <c r="N14" s="1"/>
      <c r="O14" s="1"/>
    </row>
    <row r="16" spans="1:133">
      <c r="A16" s="7">
        <v>3</v>
      </c>
      <c r="B16" s="7">
        <v>1</v>
      </c>
      <c r="C16" s="7" t="s">
        <v>134</v>
      </c>
      <c r="D16" s="7" t="s">
        <v>135</v>
      </c>
      <c r="E16" s="8">
        <f>(Source!F246)/1000</f>
        <v>311.02562999999998</v>
      </c>
      <c r="F16" s="8">
        <f>(Source!F247)/1000</f>
        <v>20.351400000000002</v>
      </c>
      <c r="G16" s="8">
        <f>(Source!F238)/1000</f>
        <v>0</v>
      </c>
      <c r="H16" s="8">
        <f>(Source!F248)/1000+(Source!F249)/1000</f>
        <v>0</v>
      </c>
      <c r="I16" s="8">
        <f>E16+F16+G16+H16</f>
        <v>331.37702999999999</v>
      </c>
      <c r="J16" s="8">
        <f>(Source!F244)/1000</f>
        <v>38.00658</v>
      </c>
      <c r="AI16" s="7">
        <v>0</v>
      </c>
      <c r="AJ16" s="7">
        <v>-1</v>
      </c>
      <c r="AK16" s="7" t="s">
        <v>3</v>
      </c>
      <c r="AL16" s="7" t="s">
        <v>3</v>
      </c>
      <c r="AM16" s="7" t="s">
        <v>3</v>
      </c>
      <c r="AN16" s="7">
        <v>0</v>
      </c>
      <c r="AO16" s="7" t="s">
        <v>3</v>
      </c>
      <c r="AP16" s="7" t="s">
        <v>3</v>
      </c>
      <c r="AT16" s="8">
        <v>256084.91</v>
      </c>
      <c r="AU16" s="8">
        <v>197445.53</v>
      </c>
      <c r="AV16" s="8">
        <v>0</v>
      </c>
      <c r="AW16" s="8">
        <v>0</v>
      </c>
      <c r="AX16" s="8">
        <v>0</v>
      </c>
      <c r="AY16" s="8">
        <v>20632.8</v>
      </c>
      <c r="AZ16" s="8">
        <v>8074.08</v>
      </c>
      <c r="BA16" s="8">
        <v>38006.58</v>
      </c>
      <c r="BB16" s="8">
        <v>311025.63</v>
      </c>
      <c r="BC16" s="8">
        <v>20351.400000000001</v>
      </c>
      <c r="BD16" s="8">
        <v>0</v>
      </c>
      <c r="BE16" s="8">
        <v>0</v>
      </c>
      <c r="BF16" s="8">
        <v>130.819468</v>
      </c>
      <c r="BG16" s="8">
        <v>20.74484</v>
      </c>
      <c r="BH16" s="8">
        <v>179.75</v>
      </c>
      <c r="BI16" s="8">
        <v>47407.54</v>
      </c>
      <c r="BJ16" s="8">
        <v>27884.58</v>
      </c>
      <c r="BK16" s="8">
        <v>331377.03000000003</v>
      </c>
    </row>
    <row r="17" spans="1:63">
      <c r="A17" s="7">
        <v>3</v>
      </c>
      <c r="B17" s="7">
        <v>2</v>
      </c>
      <c r="C17" s="7" t="s">
        <v>372</v>
      </c>
      <c r="D17" s="7" t="s">
        <v>373</v>
      </c>
      <c r="E17" s="8">
        <f>(Source!F289)/1000</f>
        <v>0</v>
      </c>
      <c r="F17" s="8">
        <f>(Source!F290)/1000</f>
        <v>0</v>
      </c>
      <c r="G17" s="8">
        <f>(Source!F281)/1000</f>
        <v>0</v>
      </c>
      <c r="H17" s="8">
        <f>(Source!F291)/1000+(Source!F292)/1000</f>
        <v>7.6615700000000002</v>
      </c>
      <c r="I17" s="8">
        <f>E17+F17+G17+H17</f>
        <v>7.6615700000000002</v>
      </c>
      <c r="J17" s="8">
        <f>(Source!F287)/1000</f>
        <v>3.7373500000000002</v>
      </c>
      <c r="AI17" s="7">
        <v>0</v>
      </c>
      <c r="AJ17" s="7">
        <v>-1</v>
      </c>
      <c r="AK17" s="7" t="s">
        <v>3</v>
      </c>
      <c r="AL17" s="7" t="s">
        <v>3</v>
      </c>
      <c r="AM17" s="7" t="s">
        <v>3</v>
      </c>
      <c r="AN17" s="7">
        <v>0</v>
      </c>
      <c r="AO17" s="7" t="s">
        <v>3</v>
      </c>
      <c r="AP17" s="7" t="s">
        <v>3</v>
      </c>
      <c r="AT17" s="8">
        <v>3737.35</v>
      </c>
      <c r="AU17" s="8">
        <v>0</v>
      </c>
      <c r="AV17" s="8">
        <v>0</v>
      </c>
      <c r="AW17" s="8">
        <v>0</v>
      </c>
      <c r="AX17" s="8">
        <v>0</v>
      </c>
      <c r="AY17" s="8">
        <v>0</v>
      </c>
      <c r="AZ17" s="8">
        <v>0</v>
      </c>
      <c r="BA17" s="8">
        <v>3737.35</v>
      </c>
      <c r="BB17" s="8">
        <v>0</v>
      </c>
      <c r="BC17" s="8">
        <v>0</v>
      </c>
      <c r="BD17" s="8">
        <v>7661.57</v>
      </c>
      <c r="BE17" s="8">
        <v>0</v>
      </c>
      <c r="BF17" s="8">
        <v>9.2080000000000002</v>
      </c>
      <c r="BG17" s="8">
        <v>0</v>
      </c>
      <c r="BH17" s="8">
        <v>0</v>
      </c>
      <c r="BI17" s="8">
        <v>2429.2800000000002</v>
      </c>
      <c r="BJ17" s="8">
        <v>1494.94</v>
      </c>
      <c r="BK17" s="8">
        <v>7661.57</v>
      </c>
    </row>
    <row r="19" spans="1:63">
      <c r="A19">
        <v>51</v>
      </c>
      <c r="E19" s="5">
        <f>SUMIF(A16:A18,3,E16:E18)</f>
        <v>311.02562999999998</v>
      </c>
      <c r="F19" s="5">
        <f>SUMIF(A16:A18,3,F16:F18)</f>
        <v>20.351400000000002</v>
      </c>
      <c r="G19" s="5">
        <f>SUMIF(A16:A18,3,G16:G18)</f>
        <v>0</v>
      </c>
      <c r="H19" s="5">
        <f>SUMIF(A16:A18,3,H16:H18)</f>
        <v>7.6615700000000002</v>
      </c>
      <c r="I19" s="5">
        <f>SUMIF(A16:A18,3,I16:I18)</f>
        <v>339.03859999999997</v>
      </c>
      <c r="J19" s="5">
        <f>SUMIF(A16:A18,3,J16:J18)</f>
        <v>41.743929999999999</v>
      </c>
      <c r="K19" s="5"/>
      <c r="L19" s="5"/>
      <c r="M19" s="5"/>
      <c r="N19" s="5"/>
      <c r="O19" s="5"/>
      <c r="P19" s="5"/>
      <c r="Q19" s="5"/>
      <c r="R19" s="5"/>
      <c r="S19" s="5"/>
    </row>
    <row r="21" spans="1:63">
      <c r="A21" s="4">
        <v>50</v>
      </c>
      <c r="B21" s="4">
        <v>0</v>
      </c>
      <c r="C21" s="4">
        <v>0</v>
      </c>
      <c r="D21" s="4">
        <v>1</v>
      </c>
      <c r="E21" s="4">
        <v>201</v>
      </c>
      <c r="F21" s="4">
        <v>259822.26</v>
      </c>
      <c r="G21" s="4" t="s">
        <v>82</v>
      </c>
      <c r="H21" s="4" t="s">
        <v>83</v>
      </c>
      <c r="I21" s="4"/>
      <c r="J21" s="4"/>
      <c r="K21" s="4">
        <v>201</v>
      </c>
      <c r="L21" s="4">
        <v>1</v>
      </c>
      <c r="M21" s="4">
        <v>3</v>
      </c>
      <c r="N21" s="4" t="s">
        <v>3</v>
      </c>
      <c r="O21" s="4">
        <v>2</v>
      </c>
      <c r="P21" s="4"/>
    </row>
    <row r="22" spans="1:63">
      <c r="A22" s="4">
        <v>50</v>
      </c>
      <c r="B22" s="4">
        <v>0</v>
      </c>
      <c r="C22" s="4">
        <v>0</v>
      </c>
      <c r="D22" s="4">
        <v>1</v>
      </c>
      <c r="E22" s="4">
        <v>202</v>
      </c>
      <c r="F22" s="4">
        <v>197445.53</v>
      </c>
      <c r="G22" s="4" t="s">
        <v>84</v>
      </c>
      <c r="H22" s="4" t="s">
        <v>85</v>
      </c>
      <c r="I22" s="4"/>
      <c r="J22" s="4"/>
      <c r="K22" s="4">
        <v>202</v>
      </c>
      <c r="L22" s="4">
        <v>2</v>
      </c>
      <c r="M22" s="4">
        <v>3</v>
      </c>
      <c r="N22" s="4" t="s">
        <v>3</v>
      </c>
      <c r="O22" s="4">
        <v>2</v>
      </c>
      <c r="P22" s="4"/>
    </row>
    <row r="23" spans="1:63">
      <c r="A23" s="4">
        <v>50</v>
      </c>
      <c r="B23" s="4">
        <v>0</v>
      </c>
      <c r="C23" s="4">
        <v>0</v>
      </c>
      <c r="D23" s="4">
        <v>1</v>
      </c>
      <c r="E23" s="4">
        <v>222</v>
      </c>
      <c r="F23" s="4">
        <v>0</v>
      </c>
      <c r="G23" s="4" t="s">
        <v>86</v>
      </c>
      <c r="H23" s="4" t="s">
        <v>87</v>
      </c>
      <c r="I23" s="4"/>
      <c r="J23" s="4"/>
      <c r="K23" s="4">
        <v>222</v>
      </c>
      <c r="L23" s="4">
        <v>3</v>
      </c>
      <c r="M23" s="4">
        <v>3</v>
      </c>
      <c r="N23" s="4" t="s">
        <v>3</v>
      </c>
      <c r="O23" s="4">
        <v>2</v>
      </c>
      <c r="P23" s="4"/>
    </row>
    <row r="24" spans="1:63">
      <c r="A24" s="4">
        <v>50</v>
      </c>
      <c r="B24" s="4">
        <v>0</v>
      </c>
      <c r="C24" s="4">
        <v>0</v>
      </c>
      <c r="D24" s="4">
        <v>1</v>
      </c>
      <c r="E24" s="4">
        <v>225</v>
      </c>
      <c r="F24" s="4">
        <v>197445.53</v>
      </c>
      <c r="G24" s="4" t="s">
        <v>88</v>
      </c>
      <c r="H24" s="4" t="s">
        <v>89</v>
      </c>
      <c r="I24" s="4"/>
      <c r="J24" s="4"/>
      <c r="K24" s="4">
        <v>225</v>
      </c>
      <c r="L24" s="4">
        <v>4</v>
      </c>
      <c r="M24" s="4">
        <v>3</v>
      </c>
      <c r="N24" s="4" t="s">
        <v>3</v>
      </c>
      <c r="O24" s="4">
        <v>2</v>
      </c>
      <c r="P24" s="4"/>
    </row>
    <row r="25" spans="1:63">
      <c r="A25" s="4">
        <v>50</v>
      </c>
      <c r="B25" s="4">
        <v>0</v>
      </c>
      <c r="C25" s="4">
        <v>0</v>
      </c>
      <c r="D25" s="4">
        <v>1</v>
      </c>
      <c r="E25" s="4">
        <v>226</v>
      </c>
      <c r="F25" s="4">
        <v>197445.53</v>
      </c>
      <c r="G25" s="4" t="s">
        <v>90</v>
      </c>
      <c r="H25" s="4" t="s">
        <v>91</v>
      </c>
      <c r="I25" s="4"/>
      <c r="J25" s="4"/>
      <c r="K25" s="4">
        <v>226</v>
      </c>
      <c r="L25" s="4">
        <v>5</v>
      </c>
      <c r="M25" s="4">
        <v>3</v>
      </c>
      <c r="N25" s="4" t="s">
        <v>3</v>
      </c>
      <c r="O25" s="4">
        <v>2</v>
      </c>
      <c r="P25" s="4"/>
    </row>
    <row r="26" spans="1:63">
      <c r="A26" s="4">
        <v>50</v>
      </c>
      <c r="B26" s="4">
        <v>0</v>
      </c>
      <c r="C26" s="4">
        <v>0</v>
      </c>
      <c r="D26" s="4">
        <v>1</v>
      </c>
      <c r="E26" s="4">
        <v>227</v>
      </c>
      <c r="F26" s="4">
        <v>0</v>
      </c>
      <c r="G26" s="4" t="s">
        <v>92</v>
      </c>
      <c r="H26" s="4" t="s">
        <v>93</v>
      </c>
      <c r="I26" s="4"/>
      <c r="J26" s="4"/>
      <c r="K26" s="4">
        <v>227</v>
      </c>
      <c r="L26" s="4">
        <v>6</v>
      </c>
      <c r="M26" s="4">
        <v>3</v>
      </c>
      <c r="N26" s="4" t="s">
        <v>3</v>
      </c>
      <c r="O26" s="4">
        <v>2</v>
      </c>
      <c r="P26" s="4"/>
    </row>
    <row r="27" spans="1:63">
      <c r="A27" s="4">
        <v>50</v>
      </c>
      <c r="B27" s="4">
        <v>0</v>
      </c>
      <c r="C27" s="4">
        <v>0</v>
      </c>
      <c r="D27" s="4">
        <v>1</v>
      </c>
      <c r="E27" s="4">
        <v>228</v>
      </c>
      <c r="F27" s="4">
        <v>197445.53</v>
      </c>
      <c r="G27" s="4" t="s">
        <v>94</v>
      </c>
      <c r="H27" s="4" t="s">
        <v>95</v>
      </c>
      <c r="I27" s="4"/>
      <c r="J27" s="4"/>
      <c r="K27" s="4">
        <v>228</v>
      </c>
      <c r="L27" s="4">
        <v>7</v>
      </c>
      <c r="M27" s="4">
        <v>3</v>
      </c>
      <c r="N27" s="4" t="s">
        <v>3</v>
      </c>
      <c r="O27" s="4">
        <v>2</v>
      </c>
      <c r="P27" s="4"/>
    </row>
    <row r="28" spans="1:63">
      <c r="A28" s="4">
        <v>50</v>
      </c>
      <c r="B28" s="4">
        <v>0</v>
      </c>
      <c r="C28" s="4">
        <v>0</v>
      </c>
      <c r="D28" s="4">
        <v>1</v>
      </c>
      <c r="E28" s="4">
        <v>216</v>
      </c>
      <c r="F28" s="4">
        <v>0</v>
      </c>
      <c r="G28" s="4" t="s">
        <v>96</v>
      </c>
      <c r="H28" s="4" t="s">
        <v>97</v>
      </c>
      <c r="I28" s="4"/>
      <c r="J28" s="4"/>
      <c r="K28" s="4">
        <v>216</v>
      </c>
      <c r="L28" s="4">
        <v>8</v>
      </c>
      <c r="M28" s="4">
        <v>3</v>
      </c>
      <c r="N28" s="4" t="s">
        <v>3</v>
      </c>
      <c r="O28" s="4">
        <v>2</v>
      </c>
      <c r="P28" s="4"/>
    </row>
    <row r="29" spans="1:63">
      <c r="A29" s="4">
        <v>50</v>
      </c>
      <c r="B29" s="4">
        <v>0</v>
      </c>
      <c r="C29" s="4">
        <v>0</v>
      </c>
      <c r="D29" s="4">
        <v>1</v>
      </c>
      <c r="E29" s="4">
        <v>223</v>
      </c>
      <c r="F29" s="4">
        <v>0</v>
      </c>
      <c r="G29" s="4" t="s">
        <v>98</v>
      </c>
      <c r="H29" s="4" t="s">
        <v>99</v>
      </c>
      <c r="I29" s="4"/>
      <c r="J29" s="4"/>
      <c r="K29" s="4">
        <v>223</v>
      </c>
      <c r="L29" s="4">
        <v>9</v>
      </c>
      <c r="M29" s="4">
        <v>3</v>
      </c>
      <c r="N29" s="4" t="s">
        <v>3</v>
      </c>
      <c r="O29" s="4">
        <v>2</v>
      </c>
      <c r="P29" s="4"/>
    </row>
    <row r="30" spans="1:63">
      <c r="A30" s="4">
        <v>50</v>
      </c>
      <c r="B30" s="4">
        <v>0</v>
      </c>
      <c r="C30" s="4">
        <v>0</v>
      </c>
      <c r="D30" s="4">
        <v>1</v>
      </c>
      <c r="E30" s="4">
        <v>229</v>
      </c>
      <c r="F30" s="4">
        <v>0</v>
      </c>
      <c r="G30" s="4" t="s">
        <v>100</v>
      </c>
      <c r="H30" s="4" t="s">
        <v>101</v>
      </c>
      <c r="I30" s="4"/>
      <c r="J30" s="4"/>
      <c r="K30" s="4">
        <v>229</v>
      </c>
      <c r="L30" s="4">
        <v>10</v>
      </c>
      <c r="M30" s="4">
        <v>3</v>
      </c>
      <c r="N30" s="4" t="s">
        <v>3</v>
      </c>
      <c r="O30" s="4">
        <v>2</v>
      </c>
      <c r="P30" s="4"/>
    </row>
    <row r="31" spans="1:63">
      <c r="A31" s="4">
        <v>50</v>
      </c>
      <c r="B31" s="4">
        <v>0</v>
      </c>
      <c r="C31" s="4">
        <v>0</v>
      </c>
      <c r="D31" s="4">
        <v>1</v>
      </c>
      <c r="E31" s="4">
        <v>203</v>
      </c>
      <c r="F31" s="4">
        <v>20632.8</v>
      </c>
      <c r="G31" s="4" t="s">
        <v>102</v>
      </c>
      <c r="H31" s="4" t="s">
        <v>103</v>
      </c>
      <c r="I31" s="4"/>
      <c r="J31" s="4"/>
      <c r="K31" s="4">
        <v>203</v>
      </c>
      <c r="L31" s="4">
        <v>11</v>
      </c>
      <c r="M31" s="4">
        <v>3</v>
      </c>
      <c r="N31" s="4" t="s">
        <v>3</v>
      </c>
      <c r="O31" s="4">
        <v>2</v>
      </c>
      <c r="P31" s="4"/>
    </row>
    <row r="32" spans="1:63">
      <c r="A32" s="4">
        <v>50</v>
      </c>
      <c r="B32" s="4">
        <v>0</v>
      </c>
      <c r="C32" s="4">
        <v>0</v>
      </c>
      <c r="D32" s="4">
        <v>1</v>
      </c>
      <c r="E32" s="4">
        <v>231</v>
      </c>
      <c r="F32" s="4">
        <v>0</v>
      </c>
      <c r="G32" s="4" t="s">
        <v>104</v>
      </c>
      <c r="H32" s="4" t="s">
        <v>105</v>
      </c>
      <c r="I32" s="4"/>
      <c r="J32" s="4"/>
      <c r="K32" s="4">
        <v>231</v>
      </c>
      <c r="L32" s="4">
        <v>12</v>
      </c>
      <c r="M32" s="4">
        <v>3</v>
      </c>
      <c r="N32" s="4" t="s">
        <v>3</v>
      </c>
      <c r="O32" s="4">
        <v>2</v>
      </c>
      <c r="P32" s="4"/>
    </row>
    <row r="33" spans="1:16">
      <c r="A33" s="4">
        <v>50</v>
      </c>
      <c r="B33" s="4">
        <v>0</v>
      </c>
      <c r="C33" s="4">
        <v>0</v>
      </c>
      <c r="D33" s="4">
        <v>1</v>
      </c>
      <c r="E33" s="4">
        <v>204</v>
      </c>
      <c r="F33" s="4">
        <v>8074.08</v>
      </c>
      <c r="G33" s="4" t="s">
        <v>106</v>
      </c>
      <c r="H33" s="4" t="s">
        <v>107</v>
      </c>
      <c r="I33" s="4"/>
      <c r="J33" s="4"/>
      <c r="K33" s="4">
        <v>204</v>
      </c>
      <c r="L33" s="4">
        <v>13</v>
      </c>
      <c r="M33" s="4">
        <v>3</v>
      </c>
      <c r="N33" s="4" t="s">
        <v>3</v>
      </c>
      <c r="O33" s="4">
        <v>2</v>
      </c>
      <c r="P33" s="4"/>
    </row>
    <row r="34" spans="1:16">
      <c r="A34" s="4">
        <v>50</v>
      </c>
      <c r="B34" s="4">
        <v>0</v>
      </c>
      <c r="C34" s="4">
        <v>0</v>
      </c>
      <c r="D34" s="4">
        <v>1</v>
      </c>
      <c r="E34" s="4">
        <v>205</v>
      </c>
      <c r="F34" s="4">
        <v>41743.93</v>
      </c>
      <c r="G34" s="4" t="s">
        <v>108</v>
      </c>
      <c r="H34" s="4" t="s">
        <v>109</v>
      </c>
      <c r="I34" s="4"/>
      <c r="J34" s="4"/>
      <c r="K34" s="4">
        <v>205</v>
      </c>
      <c r="L34" s="4">
        <v>14</v>
      </c>
      <c r="M34" s="4">
        <v>3</v>
      </c>
      <c r="N34" s="4" t="s">
        <v>3</v>
      </c>
      <c r="O34" s="4">
        <v>2</v>
      </c>
      <c r="P34" s="4"/>
    </row>
    <row r="35" spans="1:16">
      <c r="A35" s="4">
        <v>50</v>
      </c>
      <c r="B35" s="4">
        <v>0</v>
      </c>
      <c r="C35" s="4">
        <v>0</v>
      </c>
      <c r="D35" s="4">
        <v>1</v>
      </c>
      <c r="E35" s="4">
        <v>232</v>
      </c>
      <c r="F35" s="4">
        <v>0</v>
      </c>
      <c r="G35" s="4" t="s">
        <v>110</v>
      </c>
      <c r="H35" s="4" t="s">
        <v>111</v>
      </c>
      <c r="I35" s="4"/>
      <c r="J35" s="4"/>
      <c r="K35" s="4">
        <v>232</v>
      </c>
      <c r="L35" s="4">
        <v>15</v>
      </c>
      <c r="M35" s="4">
        <v>3</v>
      </c>
      <c r="N35" s="4" t="s">
        <v>3</v>
      </c>
      <c r="O35" s="4">
        <v>2</v>
      </c>
      <c r="P35" s="4"/>
    </row>
    <row r="36" spans="1:16">
      <c r="A36" s="4">
        <v>50</v>
      </c>
      <c r="B36" s="4">
        <v>0</v>
      </c>
      <c r="C36" s="4">
        <v>0</v>
      </c>
      <c r="D36" s="4">
        <v>1</v>
      </c>
      <c r="E36" s="4">
        <v>214</v>
      </c>
      <c r="F36" s="4">
        <v>311025.63</v>
      </c>
      <c r="G36" s="4" t="s">
        <v>112</v>
      </c>
      <c r="H36" s="4" t="s">
        <v>113</v>
      </c>
      <c r="I36" s="4"/>
      <c r="J36" s="4"/>
      <c r="K36" s="4">
        <v>214</v>
      </c>
      <c r="L36" s="4">
        <v>16</v>
      </c>
      <c r="M36" s="4">
        <v>3</v>
      </c>
      <c r="N36" s="4" t="s">
        <v>3</v>
      </c>
      <c r="O36" s="4">
        <v>2</v>
      </c>
      <c r="P36" s="4"/>
    </row>
    <row r="37" spans="1:16">
      <c r="A37" s="4">
        <v>50</v>
      </c>
      <c r="B37" s="4">
        <v>0</v>
      </c>
      <c r="C37" s="4">
        <v>0</v>
      </c>
      <c r="D37" s="4">
        <v>1</v>
      </c>
      <c r="E37" s="4">
        <v>215</v>
      </c>
      <c r="F37" s="4">
        <v>20351.400000000001</v>
      </c>
      <c r="G37" s="4" t="s">
        <v>114</v>
      </c>
      <c r="H37" s="4" t="s">
        <v>115</v>
      </c>
      <c r="I37" s="4"/>
      <c r="J37" s="4"/>
      <c r="K37" s="4">
        <v>215</v>
      </c>
      <c r="L37" s="4">
        <v>17</v>
      </c>
      <c r="M37" s="4">
        <v>3</v>
      </c>
      <c r="N37" s="4" t="s">
        <v>3</v>
      </c>
      <c r="O37" s="4">
        <v>2</v>
      </c>
      <c r="P37" s="4"/>
    </row>
    <row r="38" spans="1:16">
      <c r="A38" s="4">
        <v>50</v>
      </c>
      <c r="B38" s="4">
        <v>0</v>
      </c>
      <c r="C38" s="4">
        <v>0</v>
      </c>
      <c r="D38" s="4">
        <v>1</v>
      </c>
      <c r="E38" s="4">
        <v>217</v>
      </c>
      <c r="F38" s="4">
        <v>7661.57</v>
      </c>
      <c r="G38" s="4" t="s">
        <v>116</v>
      </c>
      <c r="H38" s="4" t="s">
        <v>117</v>
      </c>
      <c r="I38" s="4"/>
      <c r="J38" s="4"/>
      <c r="K38" s="4">
        <v>217</v>
      </c>
      <c r="L38" s="4">
        <v>18</v>
      </c>
      <c r="M38" s="4">
        <v>3</v>
      </c>
      <c r="N38" s="4" t="s">
        <v>3</v>
      </c>
      <c r="O38" s="4">
        <v>2</v>
      </c>
      <c r="P38" s="4"/>
    </row>
    <row r="39" spans="1:16">
      <c r="A39" s="4">
        <v>50</v>
      </c>
      <c r="B39" s="4">
        <v>0</v>
      </c>
      <c r="C39" s="4">
        <v>0</v>
      </c>
      <c r="D39" s="4">
        <v>1</v>
      </c>
      <c r="E39" s="4">
        <v>230</v>
      </c>
      <c r="F39" s="4">
        <v>0</v>
      </c>
      <c r="G39" s="4" t="s">
        <v>118</v>
      </c>
      <c r="H39" s="4" t="s">
        <v>119</v>
      </c>
      <c r="I39" s="4"/>
      <c r="J39" s="4"/>
      <c r="K39" s="4">
        <v>230</v>
      </c>
      <c r="L39" s="4">
        <v>19</v>
      </c>
      <c r="M39" s="4">
        <v>3</v>
      </c>
      <c r="N39" s="4" t="s">
        <v>3</v>
      </c>
      <c r="O39" s="4">
        <v>2</v>
      </c>
      <c r="P39" s="4"/>
    </row>
    <row r="40" spans="1:16">
      <c r="A40" s="4">
        <v>50</v>
      </c>
      <c r="B40" s="4">
        <v>0</v>
      </c>
      <c r="C40" s="4">
        <v>0</v>
      </c>
      <c r="D40" s="4">
        <v>1</v>
      </c>
      <c r="E40" s="4">
        <v>206</v>
      </c>
      <c r="F40" s="4">
        <v>0</v>
      </c>
      <c r="G40" s="4" t="s">
        <v>120</v>
      </c>
      <c r="H40" s="4" t="s">
        <v>121</v>
      </c>
      <c r="I40" s="4"/>
      <c r="J40" s="4"/>
      <c r="K40" s="4">
        <v>206</v>
      </c>
      <c r="L40" s="4">
        <v>20</v>
      </c>
      <c r="M40" s="4">
        <v>3</v>
      </c>
      <c r="N40" s="4" t="s">
        <v>3</v>
      </c>
      <c r="O40" s="4">
        <v>2</v>
      </c>
      <c r="P40" s="4"/>
    </row>
    <row r="41" spans="1:16">
      <c r="A41" s="4">
        <v>50</v>
      </c>
      <c r="B41" s="4">
        <v>0</v>
      </c>
      <c r="C41" s="4">
        <v>0</v>
      </c>
      <c r="D41" s="4">
        <v>1</v>
      </c>
      <c r="E41" s="4">
        <v>207</v>
      </c>
      <c r="F41" s="4">
        <v>140.027468</v>
      </c>
      <c r="G41" s="4" t="s">
        <v>122</v>
      </c>
      <c r="H41" s="4" t="s">
        <v>123</v>
      </c>
      <c r="I41" s="4"/>
      <c r="J41" s="4"/>
      <c r="K41" s="4">
        <v>207</v>
      </c>
      <c r="L41" s="4">
        <v>21</v>
      </c>
      <c r="M41" s="4">
        <v>3</v>
      </c>
      <c r="N41" s="4" t="s">
        <v>3</v>
      </c>
      <c r="O41" s="4">
        <v>-1</v>
      </c>
      <c r="P41" s="4"/>
    </row>
    <row r="42" spans="1:16">
      <c r="A42" s="4">
        <v>50</v>
      </c>
      <c r="B42" s="4">
        <v>0</v>
      </c>
      <c r="C42" s="4">
        <v>0</v>
      </c>
      <c r="D42" s="4">
        <v>1</v>
      </c>
      <c r="E42" s="4">
        <v>208</v>
      </c>
      <c r="F42" s="4">
        <v>20.74484</v>
      </c>
      <c r="G42" s="4" t="s">
        <v>124</v>
      </c>
      <c r="H42" s="4" t="s">
        <v>125</v>
      </c>
      <c r="I42" s="4"/>
      <c r="J42" s="4"/>
      <c r="K42" s="4">
        <v>208</v>
      </c>
      <c r="L42" s="4">
        <v>22</v>
      </c>
      <c r="M42" s="4">
        <v>3</v>
      </c>
      <c r="N42" s="4" t="s">
        <v>3</v>
      </c>
      <c r="O42" s="4">
        <v>-1</v>
      </c>
      <c r="P42" s="4"/>
    </row>
    <row r="43" spans="1:16">
      <c r="A43" s="4">
        <v>50</v>
      </c>
      <c r="B43" s="4">
        <v>0</v>
      </c>
      <c r="C43" s="4">
        <v>0</v>
      </c>
      <c r="D43" s="4">
        <v>1</v>
      </c>
      <c r="E43" s="4">
        <v>209</v>
      </c>
      <c r="F43" s="4">
        <v>179.75</v>
      </c>
      <c r="G43" s="4" t="s">
        <v>126</v>
      </c>
      <c r="H43" s="4" t="s">
        <v>127</v>
      </c>
      <c r="I43" s="4"/>
      <c r="J43" s="4"/>
      <c r="K43" s="4">
        <v>209</v>
      </c>
      <c r="L43" s="4">
        <v>23</v>
      </c>
      <c r="M43" s="4">
        <v>3</v>
      </c>
      <c r="N43" s="4" t="s">
        <v>3</v>
      </c>
      <c r="O43" s="4">
        <v>2</v>
      </c>
      <c r="P43" s="4"/>
    </row>
    <row r="44" spans="1:16">
      <c r="A44" s="4">
        <v>50</v>
      </c>
      <c r="B44" s="4">
        <v>0</v>
      </c>
      <c r="C44" s="4">
        <v>0</v>
      </c>
      <c r="D44" s="4">
        <v>1</v>
      </c>
      <c r="E44" s="4">
        <v>210</v>
      </c>
      <c r="F44" s="4">
        <v>49836.82</v>
      </c>
      <c r="G44" s="4" t="s">
        <v>128</v>
      </c>
      <c r="H44" s="4" t="s">
        <v>129</v>
      </c>
      <c r="I44" s="4"/>
      <c r="J44" s="4"/>
      <c r="K44" s="4">
        <v>210</v>
      </c>
      <c r="L44" s="4">
        <v>24</v>
      </c>
      <c r="M44" s="4">
        <v>3</v>
      </c>
      <c r="N44" s="4" t="s">
        <v>3</v>
      </c>
      <c r="O44" s="4">
        <v>2</v>
      </c>
      <c r="P44" s="4"/>
    </row>
    <row r="45" spans="1:16">
      <c r="A45" s="4">
        <v>50</v>
      </c>
      <c r="B45" s="4">
        <v>0</v>
      </c>
      <c r="C45" s="4">
        <v>0</v>
      </c>
      <c r="D45" s="4">
        <v>1</v>
      </c>
      <c r="E45" s="4">
        <v>211</v>
      </c>
      <c r="F45" s="4">
        <v>29379.52</v>
      </c>
      <c r="G45" s="4" t="s">
        <v>130</v>
      </c>
      <c r="H45" s="4" t="s">
        <v>131</v>
      </c>
      <c r="I45" s="4"/>
      <c r="J45" s="4"/>
      <c r="K45" s="4">
        <v>211</v>
      </c>
      <c r="L45" s="4">
        <v>25</v>
      </c>
      <c r="M45" s="4">
        <v>3</v>
      </c>
      <c r="N45" s="4" t="s">
        <v>3</v>
      </c>
      <c r="O45" s="4">
        <v>2</v>
      </c>
      <c r="P45" s="4"/>
    </row>
    <row r="46" spans="1:16">
      <c r="A46" s="4">
        <v>50</v>
      </c>
      <c r="B46" s="4">
        <v>0</v>
      </c>
      <c r="C46" s="4">
        <v>0</v>
      </c>
      <c r="D46" s="4">
        <v>1</v>
      </c>
      <c r="E46" s="4">
        <v>224</v>
      </c>
      <c r="F46" s="4">
        <v>339038.6</v>
      </c>
      <c r="G46" s="4" t="s">
        <v>132</v>
      </c>
      <c r="H46" s="4" t="s">
        <v>133</v>
      </c>
      <c r="I46" s="4"/>
      <c r="J46" s="4"/>
      <c r="K46" s="4">
        <v>224</v>
      </c>
      <c r="L46" s="4">
        <v>26</v>
      </c>
      <c r="M46" s="4">
        <v>3</v>
      </c>
      <c r="N46" s="4" t="s">
        <v>3</v>
      </c>
      <c r="O46" s="4">
        <v>2</v>
      </c>
      <c r="P46" s="4"/>
    </row>
    <row r="48" spans="1:16">
      <c r="A48">
        <v>-1</v>
      </c>
    </row>
    <row r="51" spans="1:27">
      <c r="A51" s="3">
        <v>75</v>
      </c>
      <c r="B51" s="3" t="s">
        <v>456</v>
      </c>
      <c r="C51" s="3">
        <v>2020</v>
      </c>
      <c r="D51" s="3">
        <v>0</v>
      </c>
      <c r="E51" s="3">
        <v>8</v>
      </c>
      <c r="F51" s="3"/>
      <c r="G51" s="3">
        <v>0</v>
      </c>
      <c r="H51" s="3">
        <v>1</v>
      </c>
      <c r="I51" s="3">
        <v>0</v>
      </c>
      <c r="J51" s="3">
        <v>3</v>
      </c>
      <c r="K51" s="3">
        <v>0</v>
      </c>
      <c r="L51" s="3">
        <v>0</v>
      </c>
      <c r="M51" s="3">
        <v>0</v>
      </c>
      <c r="N51" s="3">
        <v>37008144</v>
      </c>
      <c r="O51" s="3">
        <v>1</v>
      </c>
    </row>
    <row r="52" spans="1:27">
      <c r="A52" s="6">
        <v>1</v>
      </c>
      <c r="B52" s="6" t="s">
        <v>457</v>
      </c>
      <c r="C52" s="6" t="s">
        <v>458</v>
      </c>
      <c r="D52" s="6">
        <v>2020</v>
      </c>
      <c r="E52" s="6">
        <v>8</v>
      </c>
      <c r="F52" s="6">
        <v>1</v>
      </c>
      <c r="G52" s="6">
        <v>1</v>
      </c>
      <c r="H52" s="6">
        <v>0</v>
      </c>
      <c r="I52" s="6">
        <v>2</v>
      </c>
      <c r="J52" s="6">
        <v>1</v>
      </c>
      <c r="K52" s="6">
        <v>1</v>
      </c>
      <c r="L52" s="6">
        <v>1</v>
      </c>
      <c r="M52" s="6">
        <v>1</v>
      </c>
      <c r="N52" s="6">
        <v>1</v>
      </c>
      <c r="O52" s="6">
        <v>1</v>
      </c>
      <c r="P52" s="6">
        <v>1</v>
      </c>
      <c r="Q52" s="6">
        <v>1</v>
      </c>
      <c r="R52" s="6" t="s">
        <v>3</v>
      </c>
      <c r="S52" s="6" t="s">
        <v>3</v>
      </c>
      <c r="T52" s="6" t="s">
        <v>3</v>
      </c>
      <c r="U52" s="6" t="s">
        <v>3</v>
      </c>
      <c r="V52" s="6" t="s">
        <v>3</v>
      </c>
      <c r="W52" s="6" t="s">
        <v>3</v>
      </c>
      <c r="X52" s="6" t="s">
        <v>3</v>
      </c>
      <c r="Y52" s="6" t="s">
        <v>3</v>
      </c>
      <c r="Z52" s="6" t="s">
        <v>3</v>
      </c>
      <c r="AA52" s="6" t="s">
        <v>3</v>
      </c>
    </row>
  </sheetData>
  <printOptions gridLines="1"/>
  <pageMargins left="0.75" right="0.75" top="1" bottom="1" header="0.5" footer="0.5"/>
  <headerFooter alignWithMargins="0">
    <oddHeader>&amp;A</oddHeader>
    <oddFooter>Page &amp;P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C261"/>
  <sheetViews>
    <sheetView workbookViewId="0">
      <selection activeCell="A359" sqref="A359:AA359"/>
    </sheetView>
  </sheetViews>
  <sheetFormatPr defaultColWidth="9.140625" defaultRowHeight="12.75"/>
  <cols>
    <col min="1" max="256" width="9.140625" customWidth="1"/>
  </cols>
  <sheetData>
    <row r="1" spans="1:107">
      <c r="A1">
        <f>ROW(Source!A24)</f>
        <v>24</v>
      </c>
      <c r="B1">
        <v>37008144</v>
      </c>
      <c r="C1">
        <v>37008432</v>
      </c>
      <c r="D1">
        <v>18410050</v>
      </c>
      <c r="E1">
        <v>1</v>
      </c>
      <c r="F1">
        <v>1</v>
      </c>
      <c r="G1">
        <v>1</v>
      </c>
      <c r="H1">
        <v>1</v>
      </c>
      <c r="I1" t="s">
        <v>460</v>
      </c>
      <c r="J1" t="s">
        <v>3</v>
      </c>
      <c r="K1" t="s">
        <v>461</v>
      </c>
      <c r="L1">
        <v>1369</v>
      </c>
      <c r="N1">
        <v>1013</v>
      </c>
      <c r="O1" t="s">
        <v>462</v>
      </c>
      <c r="P1" t="s">
        <v>462</v>
      </c>
      <c r="Q1">
        <v>1</v>
      </c>
      <c r="W1">
        <v>0</v>
      </c>
      <c r="X1">
        <v>2097396472</v>
      </c>
      <c r="Y1">
        <v>1.27</v>
      </c>
      <c r="AA1">
        <v>0</v>
      </c>
      <c r="AB1">
        <v>0</v>
      </c>
      <c r="AC1">
        <v>0</v>
      </c>
      <c r="AD1">
        <v>8.3800000000000008</v>
      </c>
      <c r="AE1">
        <v>0</v>
      </c>
      <c r="AF1">
        <v>0</v>
      </c>
      <c r="AG1">
        <v>0</v>
      </c>
      <c r="AH1">
        <v>8.3800000000000008</v>
      </c>
      <c r="AI1">
        <v>1</v>
      </c>
      <c r="AJ1">
        <v>1</v>
      </c>
      <c r="AK1">
        <v>1</v>
      </c>
      <c r="AL1">
        <v>1</v>
      </c>
      <c r="AN1">
        <v>0</v>
      </c>
      <c r="AO1">
        <v>1</v>
      </c>
      <c r="AP1">
        <v>0</v>
      </c>
      <c r="AQ1">
        <v>0</v>
      </c>
      <c r="AR1">
        <v>0</v>
      </c>
      <c r="AS1" t="s">
        <v>3</v>
      </c>
      <c r="AT1">
        <v>1.27</v>
      </c>
      <c r="AU1" t="s">
        <v>3</v>
      </c>
      <c r="AV1">
        <v>1</v>
      </c>
      <c r="AW1">
        <v>2</v>
      </c>
      <c r="AX1">
        <v>37008437</v>
      </c>
      <c r="AY1">
        <v>1</v>
      </c>
      <c r="AZ1">
        <v>0</v>
      </c>
      <c r="BA1">
        <v>1</v>
      </c>
      <c r="BB1">
        <v>0</v>
      </c>
      <c r="BC1">
        <v>0</v>
      </c>
      <c r="BD1">
        <v>0</v>
      </c>
      <c r="BE1">
        <v>0</v>
      </c>
      <c r="BF1">
        <v>0</v>
      </c>
      <c r="BG1">
        <v>0</v>
      </c>
      <c r="BH1">
        <v>0</v>
      </c>
      <c r="BI1">
        <v>0</v>
      </c>
      <c r="BJ1">
        <v>0</v>
      </c>
      <c r="BK1">
        <v>0</v>
      </c>
      <c r="BL1">
        <v>0</v>
      </c>
      <c r="BM1">
        <v>0</v>
      </c>
      <c r="BN1">
        <v>0</v>
      </c>
      <c r="BO1">
        <v>0</v>
      </c>
      <c r="BP1">
        <v>0</v>
      </c>
      <c r="BQ1">
        <v>0</v>
      </c>
      <c r="BR1">
        <v>0</v>
      </c>
      <c r="BS1">
        <v>0</v>
      </c>
      <c r="BT1">
        <v>0</v>
      </c>
      <c r="BU1">
        <v>0</v>
      </c>
      <c r="BV1">
        <v>0</v>
      </c>
      <c r="BW1">
        <v>0</v>
      </c>
      <c r="CX1">
        <f>Y1*Source!I24</f>
        <v>10.16</v>
      </c>
      <c r="CY1">
        <f>AD1</f>
        <v>8.3800000000000008</v>
      </c>
      <c r="CZ1">
        <f>AH1</f>
        <v>8.3800000000000008</v>
      </c>
      <c r="DA1">
        <f>AL1</f>
        <v>1</v>
      </c>
      <c r="DB1">
        <f t="shared" ref="DB1:DB14" si="0">ROUND(ROUND(AT1*CZ1,2),2)</f>
        <v>10.64</v>
      </c>
      <c r="DC1">
        <f t="shared" ref="DC1:DC14" si="1">ROUND(ROUND(AT1*AG1,2),2)</f>
        <v>0</v>
      </c>
    </row>
    <row r="2" spans="1:107">
      <c r="A2">
        <f>ROW(Source!A24)</f>
        <v>24</v>
      </c>
      <c r="B2">
        <v>37008144</v>
      </c>
      <c r="C2">
        <v>37008432</v>
      </c>
      <c r="D2">
        <v>121548</v>
      </c>
      <c r="E2">
        <v>1</v>
      </c>
      <c r="F2">
        <v>1</v>
      </c>
      <c r="G2">
        <v>1</v>
      </c>
      <c r="H2">
        <v>1</v>
      </c>
      <c r="I2" t="s">
        <v>141</v>
      </c>
      <c r="J2" t="s">
        <v>3</v>
      </c>
      <c r="K2" t="s">
        <v>463</v>
      </c>
      <c r="L2">
        <v>608254</v>
      </c>
      <c r="N2">
        <v>1013</v>
      </c>
      <c r="O2" t="s">
        <v>464</v>
      </c>
      <c r="P2" t="s">
        <v>464</v>
      </c>
      <c r="Q2">
        <v>1</v>
      </c>
      <c r="W2">
        <v>0</v>
      </c>
      <c r="X2">
        <v>-185737400</v>
      </c>
      <c r="Y2">
        <v>0.35</v>
      </c>
      <c r="AA2">
        <v>0</v>
      </c>
      <c r="AB2">
        <v>0</v>
      </c>
      <c r="AC2">
        <v>0</v>
      </c>
      <c r="AD2">
        <v>0</v>
      </c>
      <c r="AE2">
        <v>0</v>
      </c>
      <c r="AF2">
        <v>0</v>
      </c>
      <c r="AG2">
        <v>0</v>
      </c>
      <c r="AH2">
        <v>0</v>
      </c>
      <c r="AI2">
        <v>1</v>
      </c>
      <c r="AJ2">
        <v>1</v>
      </c>
      <c r="AK2">
        <v>1</v>
      </c>
      <c r="AL2">
        <v>1</v>
      </c>
      <c r="AN2">
        <v>0</v>
      </c>
      <c r="AO2">
        <v>1</v>
      </c>
      <c r="AP2">
        <v>0</v>
      </c>
      <c r="AQ2">
        <v>0</v>
      </c>
      <c r="AR2">
        <v>0</v>
      </c>
      <c r="AS2" t="s">
        <v>3</v>
      </c>
      <c r="AT2">
        <v>0.35</v>
      </c>
      <c r="AU2" t="s">
        <v>3</v>
      </c>
      <c r="AV2">
        <v>2</v>
      </c>
      <c r="AW2">
        <v>2</v>
      </c>
      <c r="AX2">
        <v>37008438</v>
      </c>
      <c r="AY2">
        <v>1</v>
      </c>
      <c r="AZ2">
        <v>0</v>
      </c>
      <c r="BA2">
        <v>2</v>
      </c>
      <c r="BB2">
        <v>0</v>
      </c>
      <c r="BC2">
        <v>0</v>
      </c>
      <c r="BD2">
        <v>0</v>
      </c>
      <c r="BE2">
        <v>0</v>
      </c>
      <c r="BF2">
        <v>0</v>
      </c>
      <c r="BG2">
        <v>0</v>
      </c>
      <c r="BH2">
        <v>0</v>
      </c>
      <c r="BI2">
        <v>0</v>
      </c>
      <c r="BJ2">
        <v>0</v>
      </c>
      <c r="BK2">
        <v>0</v>
      </c>
      <c r="BL2">
        <v>0</v>
      </c>
      <c r="BM2">
        <v>0</v>
      </c>
      <c r="BN2">
        <v>0</v>
      </c>
      <c r="BO2">
        <v>0</v>
      </c>
      <c r="BP2">
        <v>0</v>
      </c>
      <c r="BQ2">
        <v>0</v>
      </c>
      <c r="BR2">
        <v>0</v>
      </c>
      <c r="BS2">
        <v>0</v>
      </c>
      <c r="BT2">
        <v>0</v>
      </c>
      <c r="BU2">
        <v>0</v>
      </c>
      <c r="BV2">
        <v>0</v>
      </c>
      <c r="BW2">
        <v>0</v>
      </c>
      <c r="CX2">
        <f>Y2*Source!I24</f>
        <v>2.8</v>
      </c>
      <c r="CY2">
        <f>AD2</f>
        <v>0</v>
      </c>
      <c r="CZ2">
        <f>AH2</f>
        <v>0</v>
      </c>
      <c r="DA2">
        <f>AL2</f>
        <v>1</v>
      </c>
      <c r="DB2">
        <f t="shared" si="0"/>
        <v>0</v>
      </c>
      <c r="DC2">
        <f t="shared" si="1"/>
        <v>0</v>
      </c>
    </row>
    <row r="3" spans="1:107">
      <c r="A3">
        <f>ROW(Source!A24)</f>
        <v>24</v>
      </c>
      <c r="B3">
        <v>37008144</v>
      </c>
      <c r="C3">
        <v>37008432</v>
      </c>
      <c r="D3">
        <v>29172559</v>
      </c>
      <c r="E3">
        <v>1</v>
      </c>
      <c r="F3">
        <v>1</v>
      </c>
      <c r="G3">
        <v>1</v>
      </c>
      <c r="H3">
        <v>2</v>
      </c>
      <c r="I3" t="s">
        <v>465</v>
      </c>
      <c r="J3" t="s">
        <v>466</v>
      </c>
      <c r="K3" t="s">
        <v>467</v>
      </c>
      <c r="L3">
        <v>1368</v>
      </c>
      <c r="N3">
        <v>1011</v>
      </c>
      <c r="O3" t="s">
        <v>468</v>
      </c>
      <c r="P3" t="s">
        <v>468</v>
      </c>
      <c r="Q3">
        <v>1</v>
      </c>
      <c r="W3">
        <v>0</v>
      </c>
      <c r="X3">
        <v>1156180380</v>
      </c>
      <c r="Y3">
        <v>0.35</v>
      </c>
      <c r="AA3">
        <v>0</v>
      </c>
      <c r="AB3">
        <v>827.55</v>
      </c>
      <c r="AC3">
        <v>318.89999999999998</v>
      </c>
      <c r="AD3">
        <v>0</v>
      </c>
      <c r="AE3">
        <v>0</v>
      </c>
      <c r="AF3">
        <v>83.76</v>
      </c>
      <c r="AG3">
        <v>10.06</v>
      </c>
      <c r="AH3">
        <v>0</v>
      </c>
      <c r="AI3">
        <v>1</v>
      </c>
      <c r="AJ3">
        <v>9.8800000000000008</v>
      </c>
      <c r="AK3">
        <v>31.7</v>
      </c>
      <c r="AL3">
        <v>1</v>
      </c>
      <c r="AN3">
        <v>0</v>
      </c>
      <c r="AO3">
        <v>1</v>
      </c>
      <c r="AP3">
        <v>0</v>
      </c>
      <c r="AQ3">
        <v>0</v>
      </c>
      <c r="AR3">
        <v>0</v>
      </c>
      <c r="AS3" t="s">
        <v>3</v>
      </c>
      <c r="AT3">
        <v>0.35</v>
      </c>
      <c r="AU3" t="s">
        <v>3</v>
      </c>
      <c r="AV3">
        <v>0</v>
      </c>
      <c r="AW3">
        <v>2</v>
      </c>
      <c r="AX3">
        <v>37008439</v>
      </c>
      <c r="AY3">
        <v>1</v>
      </c>
      <c r="AZ3">
        <v>0</v>
      </c>
      <c r="BA3">
        <v>3</v>
      </c>
      <c r="BB3">
        <v>0</v>
      </c>
      <c r="BC3">
        <v>0</v>
      </c>
      <c r="BD3">
        <v>0</v>
      </c>
      <c r="BE3">
        <v>0</v>
      </c>
      <c r="BF3">
        <v>0</v>
      </c>
      <c r="BG3">
        <v>0</v>
      </c>
      <c r="BH3">
        <v>0</v>
      </c>
      <c r="BI3">
        <v>0</v>
      </c>
      <c r="BJ3">
        <v>0</v>
      </c>
      <c r="BK3">
        <v>0</v>
      </c>
      <c r="BL3">
        <v>0</v>
      </c>
      <c r="BM3">
        <v>0</v>
      </c>
      <c r="BN3">
        <v>0</v>
      </c>
      <c r="BO3">
        <v>0</v>
      </c>
      <c r="BP3">
        <v>0</v>
      </c>
      <c r="BQ3">
        <v>0</v>
      </c>
      <c r="BR3">
        <v>0</v>
      </c>
      <c r="BS3">
        <v>0</v>
      </c>
      <c r="BT3">
        <v>0</v>
      </c>
      <c r="BU3">
        <v>0</v>
      </c>
      <c r="BV3">
        <v>0</v>
      </c>
      <c r="BW3">
        <v>0</v>
      </c>
      <c r="CX3">
        <f>Y3*Source!I24</f>
        <v>2.8</v>
      </c>
      <c r="CY3">
        <f>AB3</f>
        <v>827.55</v>
      </c>
      <c r="CZ3">
        <f>AF3</f>
        <v>83.76</v>
      </c>
      <c r="DA3">
        <f>AJ3</f>
        <v>9.8800000000000008</v>
      </c>
      <c r="DB3">
        <f t="shared" si="0"/>
        <v>29.32</v>
      </c>
      <c r="DC3">
        <f t="shared" si="1"/>
        <v>3.52</v>
      </c>
    </row>
    <row r="4" spans="1:107">
      <c r="A4">
        <f>ROW(Source!A24)</f>
        <v>24</v>
      </c>
      <c r="B4">
        <v>37008144</v>
      </c>
      <c r="C4">
        <v>37008432</v>
      </c>
      <c r="D4">
        <v>29174913</v>
      </c>
      <c r="E4">
        <v>1</v>
      </c>
      <c r="F4">
        <v>1</v>
      </c>
      <c r="G4">
        <v>1</v>
      </c>
      <c r="H4">
        <v>2</v>
      </c>
      <c r="I4" t="s">
        <v>469</v>
      </c>
      <c r="J4" t="s">
        <v>470</v>
      </c>
      <c r="K4" t="s">
        <v>471</v>
      </c>
      <c r="L4">
        <v>1368</v>
      </c>
      <c r="N4">
        <v>1011</v>
      </c>
      <c r="O4" t="s">
        <v>468</v>
      </c>
      <c r="P4" t="s">
        <v>468</v>
      </c>
      <c r="Q4">
        <v>1</v>
      </c>
      <c r="W4">
        <v>0</v>
      </c>
      <c r="X4">
        <v>1230759911</v>
      </c>
      <c r="Y4">
        <v>0.06</v>
      </c>
      <c r="AA4">
        <v>0</v>
      </c>
      <c r="AB4">
        <v>908.31</v>
      </c>
      <c r="AC4">
        <v>367.72</v>
      </c>
      <c r="AD4">
        <v>0</v>
      </c>
      <c r="AE4">
        <v>0</v>
      </c>
      <c r="AF4">
        <v>87.17</v>
      </c>
      <c r="AG4">
        <v>11.6</v>
      </c>
      <c r="AH4">
        <v>0</v>
      </c>
      <c r="AI4">
        <v>1</v>
      </c>
      <c r="AJ4">
        <v>10.42</v>
      </c>
      <c r="AK4">
        <v>31.7</v>
      </c>
      <c r="AL4">
        <v>1</v>
      </c>
      <c r="AN4">
        <v>0</v>
      </c>
      <c r="AO4">
        <v>1</v>
      </c>
      <c r="AP4">
        <v>0</v>
      </c>
      <c r="AQ4">
        <v>0</v>
      </c>
      <c r="AR4">
        <v>0</v>
      </c>
      <c r="AS4" t="s">
        <v>3</v>
      </c>
      <c r="AT4">
        <v>0.06</v>
      </c>
      <c r="AU4" t="s">
        <v>3</v>
      </c>
      <c r="AV4">
        <v>0</v>
      </c>
      <c r="AW4">
        <v>2</v>
      </c>
      <c r="AX4">
        <v>37008440</v>
      </c>
      <c r="AY4">
        <v>1</v>
      </c>
      <c r="AZ4">
        <v>0</v>
      </c>
      <c r="BA4">
        <v>4</v>
      </c>
      <c r="BB4">
        <v>0</v>
      </c>
      <c r="BC4">
        <v>0</v>
      </c>
      <c r="BD4">
        <v>0</v>
      </c>
      <c r="BE4">
        <v>0</v>
      </c>
      <c r="BF4">
        <v>0</v>
      </c>
      <c r="BG4">
        <v>0</v>
      </c>
      <c r="BH4">
        <v>0</v>
      </c>
      <c r="BI4">
        <v>0</v>
      </c>
      <c r="BJ4">
        <v>0</v>
      </c>
      <c r="BK4">
        <v>0</v>
      </c>
      <c r="BL4">
        <v>0</v>
      </c>
      <c r="BM4">
        <v>0</v>
      </c>
      <c r="BN4">
        <v>0</v>
      </c>
      <c r="BO4">
        <v>0</v>
      </c>
      <c r="BP4">
        <v>0</v>
      </c>
      <c r="BQ4">
        <v>0</v>
      </c>
      <c r="BR4">
        <v>0</v>
      </c>
      <c r="BS4">
        <v>0</v>
      </c>
      <c r="BT4">
        <v>0</v>
      </c>
      <c r="BU4">
        <v>0</v>
      </c>
      <c r="BV4">
        <v>0</v>
      </c>
      <c r="BW4">
        <v>0</v>
      </c>
      <c r="CX4">
        <f>Y4*Source!I24</f>
        <v>0.48</v>
      </c>
      <c r="CY4">
        <f>AB4</f>
        <v>908.31</v>
      </c>
      <c r="CZ4">
        <f>AF4</f>
        <v>87.17</v>
      </c>
      <c r="DA4">
        <f>AJ4</f>
        <v>10.42</v>
      </c>
      <c r="DB4">
        <f t="shared" si="0"/>
        <v>5.23</v>
      </c>
      <c r="DC4">
        <f t="shared" si="1"/>
        <v>0.7</v>
      </c>
    </row>
    <row r="5" spans="1:107">
      <c r="A5">
        <f>ROW(Source!A25)</f>
        <v>25</v>
      </c>
      <c r="B5">
        <v>37008144</v>
      </c>
      <c r="C5">
        <v>37008441</v>
      </c>
      <c r="D5">
        <v>18410743</v>
      </c>
      <c r="E5">
        <v>1</v>
      </c>
      <c r="F5">
        <v>1</v>
      </c>
      <c r="G5">
        <v>1</v>
      </c>
      <c r="H5">
        <v>1</v>
      </c>
      <c r="I5" t="s">
        <v>472</v>
      </c>
      <c r="J5" t="s">
        <v>3</v>
      </c>
      <c r="K5" t="s">
        <v>473</v>
      </c>
      <c r="L5">
        <v>1369</v>
      </c>
      <c r="N5">
        <v>1013</v>
      </c>
      <c r="O5" t="s">
        <v>462</v>
      </c>
      <c r="P5" t="s">
        <v>462</v>
      </c>
      <c r="Q5">
        <v>1</v>
      </c>
      <c r="W5">
        <v>0</v>
      </c>
      <c r="X5">
        <v>-326127522</v>
      </c>
      <c r="Y5">
        <v>0.15</v>
      </c>
      <c r="AA5">
        <v>0</v>
      </c>
      <c r="AB5">
        <v>0</v>
      </c>
      <c r="AC5">
        <v>0</v>
      </c>
      <c r="AD5">
        <v>8.24</v>
      </c>
      <c r="AE5">
        <v>0</v>
      </c>
      <c r="AF5">
        <v>0</v>
      </c>
      <c r="AG5">
        <v>0</v>
      </c>
      <c r="AH5">
        <v>8.24</v>
      </c>
      <c r="AI5">
        <v>1</v>
      </c>
      <c r="AJ5">
        <v>1</v>
      </c>
      <c r="AK5">
        <v>1</v>
      </c>
      <c r="AL5">
        <v>1</v>
      </c>
      <c r="AN5">
        <v>0</v>
      </c>
      <c r="AO5">
        <v>1</v>
      </c>
      <c r="AP5">
        <v>0</v>
      </c>
      <c r="AQ5">
        <v>0</v>
      </c>
      <c r="AR5">
        <v>0</v>
      </c>
      <c r="AS5" t="s">
        <v>3</v>
      </c>
      <c r="AT5">
        <v>0.15</v>
      </c>
      <c r="AU5" t="s">
        <v>3</v>
      </c>
      <c r="AV5">
        <v>1</v>
      </c>
      <c r="AW5">
        <v>2</v>
      </c>
      <c r="AX5">
        <v>37008446</v>
      </c>
      <c r="AY5">
        <v>1</v>
      </c>
      <c r="AZ5">
        <v>0</v>
      </c>
      <c r="BA5">
        <v>5</v>
      </c>
      <c r="BB5">
        <v>0</v>
      </c>
      <c r="BC5">
        <v>0</v>
      </c>
      <c r="BD5">
        <v>0</v>
      </c>
      <c r="BE5">
        <v>0</v>
      </c>
      <c r="BF5">
        <v>0</v>
      </c>
      <c r="BG5">
        <v>0</v>
      </c>
      <c r="BH5">
        <v>0</v>
      </c>
      <c r="BI5">
        <v>0</v>
      </c>
      <c r="BJ5">
        <v>0</v>
      </c>
      <c r="BK5">
        <v>0</v>
      </c>
      <c r="BL5">
        <v>0</v>
      </c>
      <c r="BM5">
        <v>0</v>
      </c>
      <c r="BN5">
        <v>0</v>
      </c>
      <c r="BO5">
        <v>0</v>
      </c>
      <c r="BP5">
        <v>0</v>
      </c>
      <c r="BQ5">
        <v>0</v>
      </c>
      <c r="BR5">
        <v>0</v>
      </c>
      <c r="BS5">
        <v>0</v>
      </c>
      <c r="BT5">
        <v>0</v>
      </c>
      <c r="BU5">
        <v>0</v>
      </c>
      <c r="BV5">
        <v>0</v>
      </c>
      <c r="BW5">
        <v>0</v>
      </c>
      <c r="CX5">
        <f>Y5*Source!I25</f>
        <v>1.2</v>
      </c>
      <c r="CY5">
        <f>AD5</f>
        <v>8.24</v>
      </c>
      <c r="CZ5">
        <f>AH5</f>
        <v>8.24</v>
      </c>
      <c r="DA5">
        <f>AL5</f>
        <v>1</v>
      </c>
      <c r="DB5">
        <f t="shared" si="0"/>
        <v>1.24</v>
      </c>
      <c r="DC5">
        <f t="shared" si="1"/>
        <v>0</v>
      </c>
    </row>
    <row r="6" spans="1:107">
      <c r="A6">
        <f>ROW(Source!A25)</f>
        <v>25</v>
      </c>
      <c r="B6">
        <v>37008144</v>
      </c>
      <c r="C6">
        <v>37008441</v>
      </c>
      <c r="D6">
        <v>121548</v>
      </c>
      <c r="E6">
        <v>1</v>
      </c>
      <c r="F6">
        <v>1</v>
      </c>
      <c r="G6">
        <v>1</v>
      </c>
      <c r="H6">
        <v>1</v>
      </c>
      <c r="I6" t="s">
        <v>141</v>
      </c>
      <c r="J6" t="s">
        <v>3</v>
      </c>
      <c r="K6" t="s">
        <v>463</v>
      </c>
      <c r="L6">
        <v>608254</v>
      </c>
      <c r="N6">
        <v>1013</v>
      </c>
      <c r="O6" t="s">
        <v>464</v>
      </c>
      <c r="P6" t="s">
        <v>464</v>
      </c>
      <c r="Q6">
        <v>1</v>
      </c>
      <c r="W6">
        <v>0</v>
      </c>
      <c r="X6">
        <v>-185737400</v>
      </c>
      <c r="Y6">
        <v>7.0000000000000007E-2</v>
      </c>
      <c r="AA6">
        <v>0</v>
      </c>
      <c r="AB6">
        <v>0</v>
      </c>
      <c r="AC6">
        <v>0</v>
      </c>
      <c r="AD6">
        <v>0</v>
      </c>
      <c r="AE6">
        <v>0</v>
      </c>
      <c r="AF6">
        <v>0</v>
      </c>
      <c r="AG6">
        <v>0</v>
      </c>
      <c r="AH6">
        <v>0</v>
      </c>
      <c r="AI6">
        <v>1</v>
      </c>
      <c r="AJ6">
        <v>1</v>
      </c>
      <c r="AK6">
        <v>1</v>
      </c>
      <c r="AL6">
        <v>1</v>
      </c>
      <c r="AN6">
        <v>0</v>
      </c>
      <c r="AO6">
        <v>1</v>
      </c>
      <c r="AP6">
        <v>0</v>
      </c>
      <c r="AQ6">
        <v>0</v>
      </c>
      <c r="AR6">
        <v>0</v>
      </c>
      <c r="AS6" t="s">
        <v>3</v>
      </c>
      <c r="AT6">
        <v>7.0000000000000007E-2</v>
      </c>
      <c r="AU6" t="s">
        <v>3</v>
      </c>
      <c r="AV6">
        <v>2</v>
      </c>
      <c r="AW6">
        <v>2</v>
      </c>
      <c r="AX6">
        <v>37008447</v>
      </c>
      <c r="AY6">
        <v>1</v>
      </c>
      <c r="AZ6">
        <v>0</v>
      </c>
      <c r="BA6">
        <v>6</v>
      </c>
      <c r="BB6">
        <v>0</v>
      </c>
      <c r="BC6">
        <v>0</v>
      </c>
      <c r="BD6">
        <v>0</v>
      </c>
      <c r="BE6">
        <v>0</v>
      </c>
      <c r="BF6">
        <v>0</v>
      </c>
      <c r="BG6">
        <v>0</v>
      </c>
      <c r="BH6">
        <v>0</v>
      </c>
      <c r="BI6">
        <v>0</v>
      </c>
      <c r="BJ6">
        <v>0</v>
      </c>
      <c r="BK6">
        <v>0</v>
      </c>
      <c r="BL6">
        <v>0</v>
      </c>
      <c r="BM6">
        <v>0</v>
      </c>
      <c r="BN6">
        <v>0</v>
      </c>
      <c r="BO6">
        <v>0</v>
      </c>
      <c r="BP6">
        <v>0</v>
      </c>
      <c r="BQ6">
        <v>0</v>
      </c>
      <c r="BR6">
        <v>0</v>
      </c>
      <c r="BS6">
        <v>0</v>
      </c>
      <c r="BT6">
        <v>0</v>
      </c>
      <c r="BU6">
        <v>0</v>
      </c>
      <c r="BV6">
        <v>0</v>
      </c>
      <c r="BW6">
        <v>0</v>
      </c>
      <c r="CX6">
        <f>Y6*Source!I25</f>
        <v>0.56000000000000005</v>
      </c>
      <c r="CY6">
        <f>AD6</f>
        <v>0</v>
      </c>
      <c r="CZ6">
        <f>AH6</f>
        <v>0</v>
      </c>
      <c r="DA6">
        <f>AL6</f>
        <v>1</v>
      </c>
      <c r="DB6">
        <f t="shared" si="0"/>
        <v>0</v>
      </c>
      <c r="DC6">
        <f t="shared" si="1"/>
        <v>0</v>
      </c>
    </row>
    <row r="7" spans="1:107">
      <c r="A7">
        <f>ROW(Source!A25)</f>
        <v>25</v>
      </c>
      <c r="B7">
        <v>37008144</v>
      </c>
      <c r="C7">
        <v>37008441</v>
      </c>
      <c r="D7">
        <v>29172559</v>
      </c>
      <c r="E7">
        <v>1</v>
      </c>
      <c r="F7">
        <v>1</v>
      </c>
      <c r="G7">
        <v>1</v>
      </c>
      <c r="H7">
        <v>2</v>
      </c>
      <c r="I7" t="s">
        <v>465</v>
      </c>
      <c r="J7" t="s">
        <v>466</v>
      </c>
      <c r="K7" t="s">
        <v>467</v>
      </c>
      <c r="L7">
        <v>1368</v>
      </c>
      <c r="N7">
        <v>1011</v>
      </c>
      <c r="O7" t="s">
        <v>468</v>
      </c>
      <c r="P7" t="s">
        <v>468</v>
      </c>
      <c r="Q7">
        <v>1</v>
      </c>
      <c r="W7">
        <v>0</v>
      </c>
      <c r="X7">
        <v>1156180380</v>
      </c>
      <c r="Y7">
        <v>7.0000000000000007E-2</v>
      </c>
      <c r="AA7">
        <v>0</v>
      </c>
      <c r="AB7">
        <v>827.55</v>
      </c>
      <c r="AC7">
        <v>318.89999999999998</v>
      </c>
      <c r="AD7">
        <v>0</v>
      </c>
      <c r="AE7">
        <v>0</v>
      </c>
      <c r="AF7">
        <v>83.76</v>
      </c>
      <c r="AG7">
        <v>10.06</v>
      </c>
      <c r="AH7">
        <v>0</v>
      </c>
      <c r="AI7">
        <v>1</v>
      </c>
      <c r="AJ7">
        <v>9.8800000000000008</v>
      </c>
      <c r="AK7">
        <v>31.7</v>
      </c>
      <c r="AL7">
        <v>1</v>
      </c>
      <c r="AN7">
        <v>0</v>
      </c>
      <c r="AO7">
        <v>1</v>
      </c>
      <c r="AP7">
        <v>0</v>
      </c>
      <c r="AQ7">
        <v>0</v>
      </c>
      <c r="AR7">
        <v>0</v>
      </c>
      <c r="AS7" t="s">
        <v>3</v>
      </c>
      <c r="AT7">
        <v>7.0000000000000007E-2</v>
      </c>
      <c r="AU7" t="s">
        <v>3</v>
      </c>
      <c r="AV7">
        <v>0</v>
      </c>
      <c r="AW7">
        <v>2</v>
      </c>
      <c r="AX7">
        <v>37008448</v>
      </c>
      <c r="AY7">
        <v>1</v>
      </c>
      <c r="AZ7">
        <v>0</v>
      </c>
      <c r="BA7">
        <v>7</v>
      </c>
      <c r="BB7">
        <v>0</v>
      </c>
      <c r="BC7">
        <v>0</v>
      </c>
      <c r="BD7">
        <v>0</v>
      </c>
      <c r="BE7">
        <v>0</v>
      </c>
      <c r="BF7">
        <v>0</v>
      </c>
      <c r="BG7">
        <v>0</v>
      </c>
      <c r="BH7">
        <v>0</v>
      </c>
      <c r="BI7">
        <v>0</v>
      </c>
      <c r="BJ7">
        <v>0</v>
      </c>
      <c r="BK7">
        <v>0</v>
      </c>
      <c r="BL7">
        <v>0</v>
      </c>
      <c r="BM7">
        <v>0</v>
      </c>
      <c r="BN7">
        <v>0</v>
      </c>
      <c r="BO7">
        <v>0</v>
      </c>
      <c r="BP7">
        <v>0</v>
      </c>
      <c r="BQ7">
        <v>0</v>
      </c>
      <c r="BR7">
        <v>0</v>
      </c>
      <c r="BS7">
        <v>0</v>
      </c>
      <c r="BT7">
        <v>0</v>
      </c>
      <c r="BU7">
        <v>0</v>
      </c>
      <c r="BV7">
        <v>0</v>
      </c>
      <c r="BW7">
        <v>0</v>
      </c>
      <c r="CX7">
        <f>Y7*Source!I25</f>
        <v>0.56000000000000005</v>
      </c>
      <c r="CY7">
        <f>AB7</f>
        <v>827.55</v>
      </c>
      <c r="CZ7">
        <f>AF7</f>
        <v>83.76</v>
      </c>
      <c r="DA7">
        <f>AJ7</f>
        <v>9.8800000000000008</v>
      </c>
      <c r="DB7">
        <f t="shared" si="0"/>
        <v>5.86</v>
      </c>
      <c r="DC7">
        <f t="shared" si="1"/>
        <v>0.7</v>
      </c>
    </row>
    <row r="8" spans="1:107">
      <c r="A8">
        <f>ROW(Source!A25)</f>
        <v>25</v>
      </c>
      <c r="B8">
        <v>37008144</v>
      </c>
      <c r="C8">
        <v>37008441</v>
      </c>
      <c r="D8">
        <v>29174913</v>
      </c>
      <c r="E8">
        <v>1</v>
      </c>
      <c r="F8">
        <v>1</v>
      </c>
      <c r="G8">
        <v>1</v>
      </c>
      <c r="H8">
        <v>2</v>
      </c>
      <c r="I8" t="s">
        <v>469</v>
      </c>
      <c r="J8" t="s">
        <v>470</v>
      </c>
      <c r="K8" t="s">
        <v>471</v>
      </c>
      <c r="L8">
        <v>1368</v>
      </c>
      <c r="N8">
        <v>1011</v>
      </c>
      <c r="O8" t="s">
        <v>468</v>
      </c>
      <c r="P8" t="s">
        <v>468</v>
      </c>
      <c r="Q8">
        <v>1</v>
      </c>
      <c r="W8">
        <v>0</v>
      </c>
      <c r="X8">
        <v>1230759911</v>
      </c>
      <c r="Y8">
        <v>0.01</v>
      </c>
      <c r="AA8">
        <v>0</v>
      </c>
      <c r="AB8">
        <v>908.31</v>
      </c>
      <c r="AC8">
        <v>367.72</v>
      </c>
      <c r="AD8">
        <v>0</v>
      </c>
      <c r="AE8">
        <v>0</v>
      </c>
      <c r="AF8">
        <v>87.17</v>
      </c>
      <c r="AG8">
        <v>11.6</v>
      </c>
      <c r="AH8">
        <v>0</v>
      </c>
      <c r="AI8">
        <v>1</v>
      </c>
      <c r="AJ8">
        <v>10.42</v>
      </c>
      <c r="AK8">
        <v>31.7</v>
      </c>
      <c r="AL8">
        <v>1</v>
      </c>
      <c r="AN8">
        <v>0</v>
      </c>
      <c r="AO8">
        <v>1</v>
      </c>
      <c r="AP8">
        <v>0</v>
      </c>
      <c r="AQ8">
        <v>0</v>
      </c>
      <c r="AR8">
        <v>0</v>
      </c>
      <c r="AS8" t="s">
        <v>3</v>
      </c>
      <c r="AT8">
        <v>0.01</v>
      </c>
      <c r="AU8" t="s">
        <v>3</v>
      </c>
      <c r="AV8">
        <v>0</v>
      </c>
      <c r="AW8">
        <v>2</v>
      </c>
      <c r="AX8">
        <v>37008449</v>
      </c>
      <c r="AY8">
        <v>1</v>
      </c>
      <c r="AZ8">
        <v>0</v>
      </c>
      <c r="BA8">
        <v>8</v>
      </c>
      <c r="BB8">
        <v>0</v>
      </c>
      <c r="BC8">
        <v>0</v>
      </c>
      <c r="BD8">
        <v>0</v>
      </c>
      <c r="BE8">
        <v>0</v>
      </c>
      <c r="BF8">
        <v>0</v>
      </c>
      <c r="BG8">
        <v>0</v>
      </c>
      <c r="BH8">
        <v>0</v>
      </c>
      <c r="BI8">
        <v>0</v>
      </c>
      <c r="BJ8">
        <v>0</v>
      </c>
      <c r="BK8">
        <v>0</v>
      </c>
      <c r="BL8">
        <v>0</v>
      </c>
      <c r="BM8">
        <v>0</v>
      </c>
      <c r="BN8">
        <v>0</v>
      </c>
      <c r="BO8">
        <v>0</v>
      </c>
      <c r="BP8">
        <v>0</v>
      </c>
      <c r="BQ8">
        <v>0</v>
      </c>
      <c r="BR8">
        <v>0</v>
      </c>
      <c r="BS8">
        <v>0</v>
      </c>
      <c r="BT8">
        <v>0</v>
      </c>
      <c r="BU8">
        <v>0</v>
      </c>
      <c r="BV8">
        <v>0</v>
      </c>
      <c r="BW8">
        <v>0</v>
      </c>
      <c r="CX8">
        <f>Y8*Source!I25</f>
        <v>0.08</v>
      </c>
      <c r="CY8">
        <f>AB8</f>
        <v>908.31</v>
      </c>
      <c r="CZ8">
        <f>AF8</f>
        <v>87.17</v>
      </c>
      <c r="DA8">
        <f>AJ8</f>
        <v>10.42</v>
      </c>
      <c r="DB8">
        <f t="shared" si="0"/>
        <v>0.87</v>
      </c>
      <c r="DC8">
        <f t="shared" si="1"/>
        <v>0.12</v>
      </c>
    </row>
    <row r="9" spans="1:107">
      <c r="A9">
        <f>ROW(Source!A26)</f>
        <v>26</v>
      </c>
      <c r="B9">
        <v>37008144</v>
      </c>
      <c r="C9">
        <v>37008450</v>
      </c>
      <c r="D9">
        <v>18408291</v>
      </c>
      <c r="E9">
        <v>1</v>
      </c>
      <c r="F9">
        <v>1</v>
      </c>
      <c r="G9">
        <v>1</v>
      </c>
      <c r="H9">
        <v>1</v>
      </c>
      <c r="I9" t="s">
        <v>474</v>
      </c>
      <c r="J9" t="s">
        <v>3</v>
      </c>
      <c r="K9" t="s">
        <v>475</v>
      </c>
      <c r="L9">
        <v>1369</v>
      </c>
      <c r="N9">
        <v>1013</v>
      </c>
      <c r="O9" t="s">
        <v>462</v>
      </c>
      <c r="P9" t="s">
        <v>462</v>
      </c>
      <c r="Q9">
        <v>1</v>
      </c>
      <c r="W9">
        <v>0</v>
      </c>
      <c r="X9">
        <v>1933892413</v>
      </c>
      <c r="Y9">
        <v>0.66</v>
      </c>
      <c r="AA9">
        <v>0</v>
      </c>
      <c r="AB9">
        <v>0</v>
      </c>
      <c r="AC9">
        <v>0</v>
      </c>
      <c r="AD9">
        <v>8.17</v>
      </c>
      <c r="AE9">
        <v>0</v>
      </c>
      <c r="AF9">
        <v>0</v>
      </c>
      <c r="AG9">
        <v>0</v>
      </c>
      <c r="AH9">
        <v>8.17</v>
      </c>
      <c r="AI9">
        <v>1</v>
      </c>
      <c r="AJ9">
        <v>1</v>
      </c>
      <c r="AK9">
        <v>1</v>
      </c>
      <c r="AL9">
        <v>1</v>
      </c>
      <c r="AN9">
        <v>0</v>
      </c>
      <c r="AO9">
        <v>1</v>
      </c>
      <c r="AP9">
        <v>1</v>
      </c>
      <c r="AQ9">
        <v>0</v>
      </c>
      <c r="AR9">
        <v>0</v>
      </c>
      <c r="AS9" t="s">
        <v>3</v>
      </c>
      <c r="AT9">
        <v>0.66</v>
      </c>
      <c r="AU9" t="s">
        <v>3</v>
      </c>
      <c r="AV9">
        <v>1</v>
      </c>
      <c r="AW9">
        <v>2</v>
      </c>
      <c r="AX9">
        <v>37008453</v>
      </c>
      <c r="AY9">
        <v>1</v>
      </c>
      <c r="AZ9">
        <v>0</v>
      </c>
      <c r="BA9">
        <v>9</v>
      </c>
      <c r="BB9">
        <v>0</v>
      </c>
      <c r="BC9">
        <v>0</v>
      </c>
      <c r="BD9">
        <v>0</v>
      </c>
      <c r="BE9">
        <v>0</v>
      </c>
      <c r="BF9">
        <v>0</v>
      </c>
      <c r="BG9">
        <v>0</v>
      </c>
      <c r="BH9">
        <v>0</v>
      </c>
      <c r="BI9">
        <v>0</v>
      </c>
      <c r="BJ9">
        <v>0</v>
      </c>
      <c r="BK9">
        <v>0</v>
      </c>
      <c r="BL9">
        <v>0</v>
      </c>
      <c r="BM9">
        <v>0</v>
      </c>
      <c r="BN9">
        <v>0</v>
      </c>
      <c r="BO9">
        <v>0</v>
      </c>
      <c r="BP9">
        <v>0</v>
      </c>
      <c r="BQ9">
        <v>0</v>
      </c>
      <c r="BR9">
        <v>0</v>
      </c>
      <c r="BS9">
        <v>0</v>
      </c>
      <c r="BT9">
        <v>0</v>
      </c>
      <c r="BU9">
        <v>0</v>
      </c>
      <c r="BV9">
        <v>0</v>
      </c>
      <c r="BW9">
        <v>0</v>
      </c>
      <c r="CX9">
        <f>Y9*Source!I26</f>
        <v>5.28</v>
      </c>
      <c r="CY9">
        <f>AD9</f>
        <v>8.17</v>
      </c>
      <c r="CZ9">
        <f>AH9</f>
        <v>8.17</v>
      </c>
      <c r="DA9">
        <f>AL9</f>
        <v>1</v>
      </c>
      <c r="DB9">
        <f t="shared" si="0"/>
        <v>5.39</v>
      </c>
      <c r="DC9">
        <f t="shared" si="1"/>
        <v>0</v>
      </c>
    </row>
    <row r="10" spans="1:107">
      <c r="A10">
        <f>ROW(Source!A26)</f>
        <v>26</v>
      </c>
      <c r="B10">
        <v>37008144</v>
      </c>
      <c r="C10">
        <v>37008450</v>
      </c>
      <c r="D10">
        <v>29174913</v>
      </c>
      <c r="E10">
        <v>1</v>
      </c>
      <c r="F10">
        <v>1</v>
      </c>
      <c r="G10">
        <v>1</v>
      </c>
      <c r="H10">
        <v>2</v>
      </c>
      <c r="I10" t="s">
        <v>469</v>
      </c>
      <c r="J10" t="s">
        <v>470</v>
      </c>
      <c r="K10" t="s">
        <v>471</v>
      </c>
      <c r="L10">
        <v>1368</v>
      </c>
      <c r="N10">
        <v>1011</v>
      </c>
      <c r="O10" t="s">
        <v>468</v>
      </c>
      <c r="P10" t="s">
        <v>468</v>
      </c>
      <c r="Q10">
        <v>1</v>
      </c>
      <c r="W10">
        <v>0</v>
      </c>
      <c r="X10">
        <v>1230759911</v>
      </c>
      <c r="Y10">
        <v>0.03</v>
      </c>
      <c r="AA10">
        <v>0</v>
      </c>
      <c r="AB10">
        <v>908.31</v>
      </c>
      <c r="AC10">
        <v>367.72</v>
      </c>
      <c r="AD10">
        <v>0</v>
      </c>
      <c r="AE10">
        <v>0</v>
      </c>
      <c r="AF10">
        <v>87.17</v>
      </c>
      <c r="AG10">
        <v>11.6</v>
      </c>
      <c r="AH10">
        <v>0</v>
      </c>
      <c r="AI10">
        <v>1</v>
      </c>
      <c r="AJ10">
        <v>10.42</v>
      </c>
      <c r="AK10">
        <v>31.7</v>
      </c>
      <c r="AL10">
        <v>1</v>
      </c>
      <c r="AN10">
        <v>0</v>
      </c>
      <c r="AO10">
        <v>1</v>
      </c>
      <c r="AP10">
        <v>1</v>
      </c>
      <c r="AQ10">
        <v>0</v>
      </c>
      <c r="AR10">
        <v>0</v>
      </c>
      <c r="AS10" t="s">
        <v>3</v>
      </c>
      <c r="AT10">
        <v>0.03</v>
      </c>
      <c r="AU10" t="s">
        <v>3</v>
      </c>
      <c r="AV10">
        <v>0</v>
      </c>
      <c r="AW10">
        <v>2</v>
      </c>
      <c r="AX10">
        <v>37008454</v>
      </c>
      <c r="AY10">
        <v>1</v>
      </c>
      <c r="AZ10">
        <v>0</v>
      </c>
      <c r="BA10">
        <v>10</v>
      </c>
      <c r="BB10">
        <v>0</v>
      </c>
      <c r="BC10">
        <v>0</v>
      </c>
      <c r="BD10">
        <v>0</v>
      </c>
      <c r="BE10">
        <v>0</v>
      </c>
      <c r="BF10">
        <v>0</v>
      </c>
      <c r="BG10">
        <v>0</v>
      </c>
      <c r="BH10">
        <v>0</v>
      </c>
      <c r="BI10">
        <v>0</v>
      </c>
      <c r="BJ10">
        <v>0</v>
      </c>
      <c r="BK10">
        <v>0</v>
      </c>
      <c r="BL10">
        <v>0</v>
      </c>
      <c r="BM10">
        <v>0</v>
      </c>
      <c r="BN10">
        <v>0</v>
      </c>
      <c r="BO10">
        <v>0</v>
      </c>
      <c r="BP10">
        <v>0</v>
      </c>
      <c r="BQ10">
        <v>0</v>
      </c>
      <c r="BR10">
        <v>0</v>
      </c>
      <c r="BS10">
        <v>0</v>
      </c>
      <c r="BT10">
        <v>0</v>
      </c>
      <c r="BU10">
        <v>0</v>
      </c>
      <c r="BV10">
        <v>0</v>
      </c>
      <c r="BW10">
        <v>0</v>
      </c>
      <c r="CX10">
        <f>Y10*Source!I26</f>
        <v>0.24</v>
      </c>
      <c r="CY10">
        <f>AB10</f>
        <v>908.31</v>
      </c>
      <c r="CZ10">
        <f>AF10</f>
        <v>87.17</v>
      </c>
      <c r="DA10">
        <f>AJ10</f>
        <v>10.42</v>
      </c>
      <c r="DB10">
        <f t="shared" si="0"/>
        <v>2.62</v>
      </c>
      <c r="DC10">
        <f t="shared" si="1"/>
        <v>0.35</v>
      </c>
    </row>
    <row r="11" spans="1:107">
      <c r="A11">
        <f>ROW(Source!A27)</f>
        <v>27</v>
      </c>
      <c r="B11">
        <v>37008144</v>
      </c>
      <c r="C11">
        <v>37008455</v>
      </c>
      <c r="D11">
        <v>18409850</v>
      </c>
      <c r="E11">
        <v>1</v>
      </c>
      <c r="F11">
        <v>1</v>
      </c>
      <c r="G11">
        <v>1</v>
      </c>
      <c r="H11">
        <v>1</v>
      </c>
      <c r="I11" t="s">
        <v>476</v>
      </c>
      <c r="J11" t="s">
        <v>3</v>
      </c>
      <c r="K11" t="s">
        <v>477</v>
      </c>
      <c r="L11">
        <v>1369</v>
      </c>
      <c r="N11">
        <v>1013</v>
      </c>
      <c r="O11" t="s">
        <v>462</v>
      </c>
      <c r="P11" t="s">
        <v>462</v>
      </c>
      <c r="Q11">
        <v>1</v>
      </c>
      <c r="W11">
        <v>0</v>
      </c>
      <c r="X11">
        <v>855544366</v>
      </c>
      <c r="Y11">
        <v>0.81</v>
      </c>
      <c r="AA11">
        <v>0</v>
      </c>
      <c r="AB11">
        <v>0</v>
      </c>
      <c r="AC11">
        <v>0</v>
      </c>
      <c r="AD11">
        <v>9.07</v>
      </c>
      <c r="AE11">
        <v>0</v>
      </c>
      <c r="AF11">
        <v>0</v>
      </c>
      <c r="AG11">
        <v>0</v>
      </c>
      <c r="AH11">
        <v>9.07</v>
      </c>
      <c r="AI11">
        <v>1</v>
      </c>
      <c r="AJ11">
        <v>1</v>
      </c>
      <c r="AK11">
        <v>1</v>
      </c>
      <c r="AL11">
        <v>1</v>
      </c>
      <c r="AN11">
        <v>0</v>
      </c>
      <c r="AO11">
        <v>1</v>
      </c>
      <c r="AP11">
        <v>1</v>
      </c>
      <c r="AQ11">
        <v>0</v>
      </c>
      <c r="AR11">
        <v>0</v>
      </c>
      <c r="AS11" t="s">
        <v>3</v>
      </c>
      <c r="AT11">
        <v>0.81</v>
      </c>
      <c r="AU11" t="s">
        <v>3</v>
      </c>
      <c r="AV11">
        <v>1</v>
      </c>
      <c r="AW11">
        <v>2</v>
      </c>
      <c r="AX11">
        <v>37008460</v>
      </c>
      <c r="AY11">
        <v>1</v>
      </c>
      <c r="AZ11">
        <v>0</v>
      </c>
      <c r="BA11">
        <v>11</v>
      </c>
      <c r="BB11">
        <v>0</v>
      </c>
      <c r="BC11">
        <v>0</v>
      </c>
      <c r="BD11">
        <v>0</v>
      </c>
      <c r="BE11">
        <v>0</v>
      </c>
      <c r="BF11">
        <v>0</v>
      </c>
      <c r="BG11">
        <v>0</v>
      </c>
      <c r="BH11">
        <v>0</v>
      </c>
      <c r="BI11">
        <v>0</v>
      </c>
      <c r="BJ11">
        <v>0</v>
      </c>
      <c r="BK11">
        <v>0</v>
      </c>
      <c r="BL11">
        <v>0</v>
      </c>
      <c r="BM11">
        <v>0</v>
      </c>
      <c r="BN11">
        <v>0</v>
      </c>
      <c r="BO11">
        <v>0</v>
      </c>
      <c r="BP11">
        <v>0</v>
      </c>
      <c r="BQ11">
        <v>0</v>
      </c>
      <c r="BR11">
        <v>0</v>
      </c>
      <c r="BS11">
        <v>0</v>
      </c>
      <c r="BT11">
        <v>0</v>
      </c>
      <c r="BU11">
        <v>0</v>
      </c>
      <c r="BV11">
        <v>0</v>
      </c>
      <c r="BW11">
        <v>0</v>
      </c>
      <c r="CX11">
        <f>Y11*Source!I27</f>
        <v>4.05</v>
      </c>
      <c r="CY11">
        <f>AD11</f>
        <v>9.07</v>
      </c>
      <c r="CZ11">
        <f>AH11</f>
        <v>9.07</v>
      </c>
      <c r="DA11">
        <f>AL11</f>
        <v>1</v>
      </c>
      <c r="DB11">
        <f t="shared" si="0"/>
        <v>7.35</v>
      </c>
      <c r="DC11">
        <f t="shared" si="1"/>
        <v>0</v>
      </c>
    </row>
    <row r="12" spans="1:107">
      <c r="A12">
        <f>ROW(Source!A27)</f>
        <v>27</v>
      </c>
      <c r="B12">
        <v>37008144</v>
      </c>
      <c r="C12">
        <v>37008455</v>
      </c>
      <c r="D12">
        <v>121548</v>
      </c>
      <c r="E12">
        <v>1</v>
      </c>
      <c r="F12">
        <v>1</v>
      </c>
      <c r="G12">
        <v>1</v>
      </c>
      <c r="H12">
        <v>1</v>
      </c>
      <c r="I12" t="s">
        <v>141</v>
      </c>
      <c r="J12" t="s">
        <v>3</v>
      </c>
      <c r="K12" t="s">
        <v>463</v>
      </c>
      <c r="L12">
        <v>608254</v>
      </c>
      <c r="N12">
        <v>1013</v>
      </c>
      <c r="O12" t="s">
        <v>464</v>
      </c>
      <c r="P12" t="s">
        <v>464</v>
      </c>
      <c r="Q12">
        <v>1</v>
      </c>
      <c r="W12">
        <v>0</v>
      </c>
      <c r="X12">
        <v>-185737400</v>
      </c>
      <c r="Y12">
        <v>0.44</v>
      </c>
      <c r="AA12">
        <v>0</v>
      </c>
      <c r="AB12">
        <v>0</v>
      </c>
      <c r="AC12">
        <v>0</v>
      </c>
      <c r="AD12">
        <v>0</v>
      </c>
      <c r="AE12">
        <v>0</v>
      </c>
      <c r="AF12">
        <v>0</v>
      </c>
      <c r="AG12">
        <v>0</v>
      </c>
      <c r="AH12">
        <v>0</v>
      </c>
      <c r="AI12">
        <v>1</v>
      </c>
      <c r="AJ12">
        <v>1</v>
      </c>
      <c r="AK12">
        <v>1</v>
      </c>
      <c r="AL12">
        <v>1</v>
      </c>
      <c r="AN12">
        <v>0</v>
      </c>
      <c r="AO12">
        <v>1</v>
      </c>
      <c r="AP12">
        <v>1</v>
      </c>
      <c r="AQ12">
        <v>0</v>
      </c>
      <c r="AR12">
        <v>0</v>
      </c>
      <c r="AS12" t="s">
        <v>3</v>
      </c>
      <c r="AT12">
        <v>0.44</v>
      </c>
      <c r="AU12" t="s">
        <v>3</v>
      </c>
      <c r="AV12">
        <v>2</v>
      </c>
      <c r="AW12">
        <v>2</v>
      </c>
      <c r="AX12">
        <v>37008461</v>
      </c>
      <c r="AY12">
        <v>1</v>
      </c>
      <c r="AZ12">
        <v>0</v>
      </c>
      <c r="BA12">
        <v>12</v>
      </c>
      <c r="BB12">
        <v>0</v>
      </c>
      <c r="BC12">
        <v>0</v>
      </c>
      <c r="BD12">
        <v>0</v>
      </c>
      <c r="BE12">
        <v>0</v>
      </c>
      <c r="BF12">
        <v>0</v>
      </c>
      <c r="BG12">
        <v>0</v>
      </c>
      <c r="BH12">
        <v>0</v>
      </c>
      <c r="BI12">
        <v>0</v>
      </c>
      <c r="BJ12">
        <v>0</v>
      </c>
      <c r="BK12">
        <v>0</v>
      </c>
      <c r="BL12">
        <v>0</v>
      </c>
      <c r="BM12">
        <v>0</v>
      </c>
      <c r="BN12">
        <v>0</v>
      </c>
      <c r="BO12">
        <v>0</v>
      </c>
      <c r="BP12">
        <v>0</v>
      </c>
      <c r="BQ12">
        <v>0</v>
      </c>
      <c r="BR12">
        <v>0</v>
      </c>
      <c r="BS12">
        <v>0</v>
      </c>
      <c r="BT12">
        <v>0</v>
      </c>
      <c r="BU12">
        <v>0</v>
      </c>
      <c r="BV12">
        <v>0</v>
      </c>
      <c r="BW12">
        <v>0</v>
      </c>
      <c r="CX12">
        <f>Y12*Source!I27</f>
        <v>2.2000000000000002</v>
      </c>
      <c r="CY12">
        <f>AD12</f>
        <v>0</v>
      </c>
      <c r="CZ12">
        <f>AH12</f>
        <v>0</v>
      </c>
      <c r="DA12">
        <f>AL12</f>
        <v>1</v>
      </c>
      <c r="DB12">
        <f t="shared" si="0"/>
        <v>0</v>
      </c>
      <c r="DC12">
        <f t="shared" si="1"/>
        <v>0</v>
      </c>
    </row>
    <row r="13" spans="1:107">
      <c r="A13">
        <f>ROW(Source!A27)</f>
        <v>27</v>
      </c>
      <c r="B13">
        <v>37008144</v>
      </c>
      <c r="C13">
        <v>37008455</v>
      </c>
      <c r="D13">
        <v>29173722</v>
      </c>
      <c r="E13">
        <v>1</v>
      </c>
      <c r="F13">
        <v>1</v>
      </c>
      <c r="G13">
        <v>1</v>
      </c>
      <c r="H13">
        <v>2</v>
      </c>
      <c r="I13" t="s">
        <v>478</v>
      </c>
      <c r="J13" t="s">
        <v>479</v>
      </c>
      <c r="K13" t="s">
        <v>480</v>
      </c>
      <c r="L13">
        <v>1368</v>
      </c>
      <c r="N13">
        <v>1011</v>
      </c>
      <c r="O13" t="s">
        <v>468</v>
      </c>
      <c r="P13" t="s">
        <v>468</v>
      </c>
      <c r="Q13">
        <v>1</v>
      </c>
      <c r="W13">
        <v>0</v>
      </c>
      <c r="X13">
        <v>40659734</v>
      </c>
      <c r="Y13">
        <v>0.44</v>
      </c>
      <c r="AA13">
        <v>0</v>
      </c>
      <c r="AB13">
        <v>993.33</v>
      </c>
      <c r="AC13">
        <v>367.72</v>
      </c>
      <c r="AD13">
        <v>0</v>
      </c>
      <c r="AE13">
        <v>0</v>
      </c>
      <c r="AF13">
        <v>138.54</v>
      </c>
      <c r="AG13">
        <v>11.6</v>
      </c>
      <c r="AH13">
        <v>0</v>
      </c>
      <c r="AI13">
        <v>1</v>
      </c>
      <c r="AJ13">
        <v>7.17</v>
      </c>
      <c r="AK13">
        <v>31.7</v>
      </c>
      <c r="AL13">
        <v>1</v>
      </c>
      <c r="AN13">
        <v>0</v>
      </c>
      <c r="AO13">
        <v>1</v>
      </c>
      <c r="AP13">
        <v>1</v>
      </c>
      <c r="AQ13">
        <v>0</v>
      </c>
      <c r="AR13">
        <v>0</v>
      </c>
      <c r="AS13" t="s">
        <v>3</v>
      </c>
      <c r="AT13">
        <v>0.44</v>
      </c>
      <c r="AU13" t="s">
        <v>3</v>
      </c>
      <c r="AV13">
        <v>0</v>
      </c>
      <c r="AW13">
        <v>2</v>
      </c>
      <c r="AX13">
        <v>37008462</v>
      </c>
      <c r="AY13">
        <v>1</v>
      </c>
      <c r="AZ13">
        <v>0</v>
      </c>
      <c r="BA13">
        <v>13</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CX13">
        <f>Y13*Source!I27</f>
        <v>2.2000000000000002</v>
      </c>
      <c r="CY13">
        <f>AB13</f>
        <v>993.33</v>
      </c>
      <c r="CZ13">
        <f>AF13</f>
        <v>138.54</v>
      </c>
      <c r="DA13">
        <f>AJ13</f>
        <v>7.17</v>
      </c>
      <c r="DB13">
        <f t="shared" si="0"/>
        <v>60.96</v>
      </c>
      <c r="DC13">
        <f t="shared" si="1"/>
        <v>5.0999999999999996</v>
      </c>
    </row>
    <row r="14" spans="1:107">
      <c r="A14">
        <f>ROW(Source!A27)</f>
        <v>27</v>
      </c>
      <c r="B14">
        <v>37008144</v>
      </c>
      <c r="C14">
        <v>37008455</v>
      </c>
      <c r="D14">
        <v>29174913</v>
      </c>
      <c r="E14">
        <v>1</v>
      </c>
      <c r="F14">
        <v>1</v>
      </c>
      <c r="G14">
        <v>1</v>
      </c>
      <c r="H14">
        <v>2</v>
      </c>
      <c r="I14" t="s">
        <v>469</v>
      </c>
      <c r="J14" t="s">
        <v>470</v>
      </c>
      <c r="K14" t="s">
        <v>471</v>
      </c>
      <c r="L14">
        <v>1368</v>
      </c>
      <c r="N14">
        <v>1011</v>
      </c>
      <c r="O14" t="s">
        <v>468</v>
      </c>
      <c r="P14" t="s">
        <v>468</v>
      </c>
      <c r="Q14">
        <v>1</v>
      </c>
      <c r="W14">
        <v>0</v>
      </c>
      <c r="X14">
        <v>1230759911</v>
      </c>
      <c r="Y14">
        <v>0.04</v>
      </c>
      <c r="AA14">
        <v>0</v>
      </c>
      <c r="AB14">
        <v>908.31</v>
      </c>
      <c r="AC14">
        <v>367.72</v>
      </c>
      <c r="AD14">
        <v>0</v>
      </c>
      <c r="AE14">
        <v>0</v>
      </c>
      <c r="AF14">
        <v>87.17</v>
      </c>
      <c r="AG14">
        <v>11.6</v>
      </c>
      <c r="AH14">
        <v>0</v>
      </c>
      <c r="AI14">
        <v>1</v>
      </c>
      <c r="AJ14">
        <v>10.42</v>
      </c>
      <c r="AK14">
        <v>31.7</v>
      </c>
      <c r="AL14">
        <v>1</v>
      </c>
      <c r="AN14">
        <v>0</v>
      </c>
      <c r="AO14">
        <v>1</v>
      </c>
      <c r="AP14">
        <v>1</v>
      </c>
      <c r="AQ14">
        <v>0</v>
      </c>
      <c r="AR14">
        <v>0</v>
      </c>
      <c r="AS14" t="s">
        <v>3</v>
      </c>
      <c r="AT14">
        <v>0.04</v>
      </c>
      <c r="AU14" t="s">
        <v>3</v>
      </c>
      <c r="AV14">
        <v>0</v>
      </c>
      <c r="AW14">
        <v>2</v>
      </c>
      <c r="AX14">
        <v>37008463</v>
      </c>
      <c r="AY14">
        <v>1</v>
      </c>
      <c r="AZ14">
        <v>0</v>
      </c>
      <c r="BA14">
        <v>14</v>
      </c>
      <c r="BB14">
        <v>0</v>
      </c>
      <c r="BC14">
        <v>0</v>
      </c>
      <c r="BD14">
        <v>0</v>
      </c>
      <c r="BE14">
        <v>0</v>
      </c>
      <c r="BF14">
        <v>0</v>
      </c>
      <c r="BG14">
        <v>0</v>
      </c>
      <c r="BH14">
        <v>0</v>
      </c>
      <c r="BI14">
        <v>0</v>
      </c>
      <c r="BJ14">
        <v>0</v>
      </c>
      <c r="BK14">
        <v>0</v>
      </c>
      <c r="BL14">
        <v>0</v>
      </c>
      <c r="BM14">
        <v>0</v>
      </c>
      <c r="BN14">
        <v>0</v>
      </c>
      <c r="BO14">
        <v>0</v>
      </c>
      <c r="BP14">
        <v>0</v>
      </c>
      <c r="BQ14">
        <v>0</v>
      </c>
      <c r="BR14">
        <v>0</v>
      </c>
      <c r="BS14">
        <v>0</v>
      </c>
      <c r="BT14">
        <v>0</v>
      </c>
      <c r="BU14">
        <v>0</v>
      </c>
      <c r="BV14">
        <v>0</v>
      </c>
      <c r="BW14">
        <v>0</v>
      </c>
      <c r="CX14">
        <f>Y14*Source!I27</f>
        <v>0.2</v>
      </c>
      <c r="CY14">
        <f>AB14</f>
        <v>908.31</v>
      </c>
      <c r="CZ14">
        <f>AF14</f>
        <v>87.17</v>
      </c>
      <c r="DA14">
        <f>AJ14</f>
        <v>10.42</v>
      </c>
      <c r="DB14">
        <f t="shared" si="0"/>
        <v>3.49</v>
      </c>
      <c r="DC14">
        <f t="shared" si="1"/>
        <v>0.46</v>
      </c>
    </row>
    <row r="15" spans="1:107">
      <c r="A15">
        <f>ROW(Source!A28)</f>
        <v>28</v>
      </c>
      <c r="B15">
        <v>37008144</v>
      </c>
      <c r="C15">
        <v>37008464</v>
      </c>
      <c r="D15">
        <v>29362762</v>
      </c>
      <c r="E15">
        <v>1</v>
      </c>
      <c r="F15">
        <v>1</v>
      </c>
      <c r="G15">
        <v>1</v>
      </c>
      <c r="H15">
        <v>1</v>
      </c>
      <c r="I15" t="s">
        <v>481</v>
      </c>
      <c r="J15" t="s">
        <v>3</v>
      </c>
      <c r="K15" t="s">
        <v>482</v>
      </c>
      <c r="L15">
        <v>1369</v>
      </c>
      <c r="N15">
        <v>1013</v>
      </c>
      <c r="O15" t="s">
        <v>462</v>
      </c>
      <c r="P15" t="s">
        <v>462</v>
      </c>
      <c r="Q15">
        <v>1</v>
      </c>
      <c r="W15">
        <v>0</v>
      </c>
      <c r="X15">
        <v>604758886</v>
      </c>
      <c r="Y15">
        <v>14.1</v>
      </c>
      <c r="AA15">
        <v>0</v>
      </c>
      <c r="AB15">
        <v>0</v>
      </c>
      <c r="AC15">
        <v>0</v>
      </c>
      <c r="AD15">
        <v>9.6199999999999992</v>
      </c>
      <c r="AE15">
        <v>0</v>
      </c>
      <c r="AF15">
        <v>0</v>
      </c>
      <c r="AG15">
        <v>0</v>
      </c>
      <c r="AH15">
        <v>9.6199999999999992</v>
      </c>
      <c r="AI15">
        <v>1</v>
      </c>
      <c r="AJ15">
        <v>1</v>
      </c>
      <c r="AK15">
        <v>1</v>
      </c>
      <c r="AL15">
        <v>1</v>
      </c>
      <c r="AN15">
        <v>0</v>
      </c>
      <c r="AO15">
        <v>1</v>
      </c>
      <c r="AP15">
        <v>1</v>
      </c>
      <c r="AQ15">
        <v>0</v>
      </c>
      <c r="AR15">
        <v>0</v>
      </c>
      <c r="AS15" t="s">
        <v>3</v>
      </c>
      <c r="AT15">
        <v>47</v>
      </c>
      <c r="AU15" t="s">
        <v>43</v>
      </c>
      <c r="AV15">
        <v>1</v>
      </c>
      <c r="AW15">
        <v>2</v>
      </c>
      <c r="AX15">
        <v>37008474</v>
      </c>
      <c r="AY15">
        <v>1</v>
      </c>
      <c r="AZ15">
        <v>0</v>
      </c>
      <c r="BA15">
        <v>15</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CX15">
        <f>Y15*Source!I28</f>
        <v>1.974</v>
      </c>
      <c r="CY15">
        <f>AD15</f>
        <v>9.6199999999999992</v>
      </c>
      <c r="CZ15">
        <f>AH15</f>
        <v>9.6199999999999992</v>
      </c>
      <c r="DA15">
        <f>AL15</f>
        <v>1</v>
      </c>
      <c r="DB15">
        <f>ROUND((ROUND(AT15*CZ15,2)*0.3),2)</f>
        <v>135.63999999999999</v>
      </c>
      <c r="DC15">
        <f>ROUND((ROUND(AT15*AG15,2)*0.3),2)</f>
        <v>0</v>
      </c>
    </row>
    <row r="16" spans="1:107">
      <c r="A16">
        <f>ROW(Source!A28)</f>
        <v>28</v>
      </c>
      <c r="B16">
        <v>37008144</v>
      </c>
      <c r="C16">
        <v>37008464</v>
      </c>
      <c r="D16">
        <v>121548</v>
      </c>
      <c r="E16">
        <v>1</v>
      </c>
      <c r="F16">
        <v>1</v>
      </c>
      <c r="G16">
        <v>1</v>
      </c>
      <c r="H16">
        <v>1</v>
      </c>
      <c r="I16" t="s">
        <v>141</v>
      </c>
      <c r="J16" t="s">
        <v>3</v>
      </c>
      <c r="K16" t="s">
        <v>463</v>
      </c>
      <c r="L16">
        <v>608254</v>
      </c>
      <c r="N16">
        <v>1013</v>
      </c>
      <c r="O16" t="s">
        <v>464</v>
      </c>
      <c r="P16" t="s">
        <v>464</v>
      </c>
      <c r="Q16">
        <v>1</v>
      </c>
      <c r="W16">
        <v>0</v>
      </c>
      <c r="X16">
        <v>-185737400</v>
      </c>
      <c r="Y16">
        <v>3.3000000000000002E-2</v>
      </c>
      <c r="AA16">
        <v>0</v>
      </c>
      <c r="AB16">
        <v>0</v>
      </c>
      <c r="AC16">
        <v>0</v>
      </c>
      <c r="AD16">
        <v>0</v>
      </c>
      <c r="AE16">
        <v>0</v>
      </c>
      <c r="AF16">
        <v>0</v>
      </c>
      <c r="AG16">
        <v>0</v>
      </c>
      <c r="AH16">
        <v>0</v>
      </c>
      <c r="AI16">
        <v>1</v>
      </c>
      <c r="AJ16">
        <v>1</v>
      </c>
      <c r="AK16">
        <v>1</v>
      </c>
      <c r="AL16">
        <v>1</v>
      </c>
      <c r="AN16">
        <v>0</v>
      </c>
      <c r="AO16">
        <v>1</v>
      </c>
      <c r="AP16">
        <v>1</v>
      </c>
      <c r="AQ16">
        <v>0</v>
      </c>
      <c r="AR16">
        <v>0</v>
      </c>
      <c r="AS16" t="s">
        <v>3</v>
      </c>
      <c r="AT16">
        <v>0.11</v>
      </c>
      <c r="AU16" t="s">
        <v>43</v>
      </c>
      <c r="AV16">
        <v>2</v>
      </c>
      <c r="AW16">
        <v>2</v>
      </c>
      <c r="AX16">
        <v>37008475</v>
      </c>
      <c r="AY16">
        <v>1</v>
      </c>
      <c r="AZ16">
        <v>0</v>
      </c>
      <c r="BA16">
        <v>16</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CX16">
        <f>Y16*Source!I28</f>
        <v>4.62E-3</v>
      </c>
      <c r="CY16">
        <f>AD16</f>
        <v>0</v>
      </c>
      <c r="CZ16">
        <f>AH16</f>
        <v>0</v>
      </c>
      <c r="DA16">
        <f>AL16</f>
        <v>1</v>
      </c>
      <c r="DB16">
        <f>ROUND((ROUND(AT16*CZ16,2)*0.3),2)</f>
        <v>0</v>
      </c>
      <c r="DC16">
        <f>ROUND((ROUND(AT16*AG16,2)*0.3),2)</f>
        <v>0</v>
      </c>
    </row>
    <row r="17" spans="1:107">
      <c r="A17">
        <f>ROW(Source!A28)</f>
        <v>28</v>
      </c>
      <c r="B17">
        <v>37008144</v>
      </c>
      <c r="C17">
        <v>37008464</v>
      </c>
      <c r="D17">
        <v>29172362</v>
      </c>
      <c r="E17">
        <v>1</v>
      </c>
      <c r="F17">
        <v>1</v>
      </c>
      <c r="G17">
        <v>1</v>
      </c>
      <c r="H17">
        <v>2</v>
      </c>
      <c r="I17" t="s">
        <v>483</v>
      </c>
      <c r="J17" t="s">
        <v>484</v>
      </c>
      <c r="K17" t="s">
        <v>485</v>
      </c>
      <c r="L17">
        <v>1368</v>
      </c>
      <c r="N17">
        <v>1011</v>
      </c>
      <c r="O17" t="s">
        <v>468</v>
      </c>
      <c r="P17" t="s">
        <v>468</v>
      </c>
      <c r="Q17">
        <v>1</v>
      </c>
      <c r="W17">
        <v>0</v>
      </c>
      <c r="X17">
        <v>783836208</v>
      </c>
      <c r="Y17">
        <v>3.3000000000000002E-2</v>
      </c>
      <c r="AA17">
        <v>0</v>
      </c>
      <c r="AB17">
        <v>1089.32</v>
      </c>
      <c r="AC17">
        <v>427.95</v>
      </c>
      <c r="AD17">
        <v>0</v>
      </c>
      <c r="AE17">
        <v>0</v>
      </c>
      <c r="AF17">
        <v>134.65</v>
      </c>
      <c r="AG17">
        <v>13.5</v>
      </c>
      <c r="AH17">
        <v>0</v>
      </c>
      <c r="AI17">
        <v>1</v>
      </c>
      <c r="AJ17">
        <v>8.09</v>
      </c>
      <c r="AK17">
        <v>31.7</v>
      </c>
      <c r="AL17">
        <v>1</v>
      </c>
      <c r="AN17">
        <v>0</v>
      </c>
      <c r="AO17">
        <v>1</v>
      </c>
      <c r="AP17">
        <v>1</v>
      </c>
      <c r="AQ17">
        <v>0</v>
      </c>
      <c r="AR17">
        <v>0</v>
      </c>
      <c r="AS17" t="s">
        <v>3</v>
      </c>
      <c r="AT17">
        <v>0.11</v>
      </c>
      <c r="AU17" t="s">
        <v>43</v>
      </c>
      <c r="AV17">
        <v>0</v>
      </c>
      <c r="AW17">
        <v>2</v>
      </c>
      <c r="AX17">
        <v>37008476</v>
      </c>
      <c r="AY17">
        <v>1</v>
      </c>
      <c r="AZ17">
        <v>0</v>
      </c>
      <c r="BA17">
        <v>17</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CX17">
        <f>Y17*Source!I28</f>
        <v>4.62E-3</v>
      </c>
      <c r="CY17">
        <f>AB17</f>
        <v>1089.32</v>
      </c>
      <c r="CZ17">
        <f>AF17</f>
        <v>134.65</v>
      </c>
      <c r="DA17">
        <f>AJ17</f>
        <v>8.09</v>
      </c>
      <c r="DB17">
        <f>ROUND((ROUND(AT17*CZ17,2)*0.3),2)</f>
        <v>4.4400000000000004</v>
      </c>
      <c r="DC17">
        <f>ROUND((ROUND(AT17*AG17,2)*0.3),2)</f>
        <v>0.45</v>
      </c>
    </row>
    <row r="18" spans="1:107">
      <c r="A18">
        <f>ROW(Source!A28)</f>
        <v>28</v>
      </c>
      <c r="B18">
        <v>37008144</v>
      </c>
      <c r="C18">
        <v>37008464</v>
      </c>
      <c r="D18">
        <v>29172657</v>
      </c>
      <c r="E18">
        <v>1</v>
      </c>
      <c r="F18">
        <v>1</v>
      </c>
      <c r="G18">
        <v>1</v>
      </c>
      <c r="H18">
        <v>2</v>
      </c>
      <c r="I18" t="s">
        <v>486</v>
      </c>
      <c r="J18" t="s">
        <v>487</v>
      </c>
      <c r="K18" t="s">
        <v>488</v>
      </c>
      <c r="L18">
        <v>1368</v>
      </c>
      <c r="N18">
        <v>1011</v>
      </c>
      <c r="O18" t="s">
        <v>468</v>
      </c>
      <c r="P18" t="s">
        <v>468</v>
      </c>
      <c r="Q18">
        <v>1</v>
      </c>
      <c r="W18">
        <v>0</v>
      </c>
      <c r="X18">
        <v>1474986261</v>
      </c>
      <c r="Y18">
        <v>5.7000000000000002E-2</v>
      </c>
      <c r="AA18">
        <v>0</v>
      </c>
      <c r="AB18">
        <v>60.26</v>
      </c>
      <c r="AC18">
        <v>0</v>
      </c>
      <c r="AD18">
        <v>0</v>
      </c>
      <c r="AE18">
        <v>0</v>
      </c>
      <c r="AF18">
        <v>8.1</v>
      </c>
      <c r="AG18">
        <v>0</v>
      </c>
      <c r="AH18">
        <v>0</v>
      </c>
      <c r="AI18">
        <v>1</v>
      </c>
      <c r="AJ18">
        <v>7.44</v>
      </c>
      <c r="AK18">
        <v>31.7</v>
      </c>
      <c r="AL18">
        <v>1</v>
      </c>
      <c r="AN18">
        <v>0</v>
      </c>
      <c r="AO18">
        <v>1</v>
      </c>
      <c r="AP18">
        <v>1</v>
      </c>
      <c r="AQ18">
        <v>0</v>
      </c>
      <c r="AR18">
        <v>0</v>
      </c>
      <c r="AS18" t="s">
        <v>3</v>
      </c>
      <c r="AT18">
        <v>0.19</v>
      </c>
      <c r="AU18" t="s">
        <v>43</v>
      </c>
      <c r="AV18">
        <v>0</v>
      </c>
      <c r="AW18">
        <v>2</v>
      </c>
      <c r="AX18">
        <v>37008477</v>
      </c>
      <c r="AY18">
        <v>1</v>
      </c>
      <c r="AZ18">
        <v>0</v>
      </c>
      <c r="BA18">
        <v>18</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CX18">
        <f>Y18*Source!I28</f>
        <v>7.9799999999999992E-3</v>
      </c>
      <c r="CY18">
        <f>AB18</f>
        <v>60.26</v>
      </c>
      <c r="CZ18">
        <f>AF18</f>
        <v>8.1</v>
      </c>
      <c r="DA18">
        <f>AJ18</f>
        <v>7.44</v>
      </c>
      <c r="DB18">
        <f>ROUND((ROUND(AT18*CZ18,2)*0.3),2)</f>
        <v>0.46</v>
      </c>
      <c r="DC18">
        <f>ROUND((ROUND(AT18*AG18,2)*0.3),2)</f>
        <v>0</v>
      </c>
    </row>
    <row r="19" spans="1:107">
      <c r="A19">
        <f>ROW(Source!A28)</f>
        <v>28</v>
      </c>
      <c r="B19">
        <v>37008144</v>
      </c>
      <c r="C19">
        <v>37008464</v>
      </c>
      <c r="D19">
        <v>29174913</v>
      </c>
      <c r="E19">
        <v>1</v>
      </c>
      <c r="F19">
        <v>1</v>
      </c>
      <c r="G19">
        <v>1</v>
      </c>
      <c r="H19">
        <v>2</v>
      </c>
      <c r="I19" t="s">
        <v>469</v>
      </c>
      <c r="J19" t="s">
        <v>470</v>
      </c>
      <c r="K19" t="s">
        <v>471</v>
      </c>
      <c r="L19">
        <v>1368</v>
      </c>
      <c r="N19">
        <v>1011</v>
      </c>
      <c r="O19" t="s">
        <v>468</v>
      </c>
      <c r="P19" t="s">
        <v>468</v>
      </c>
      <c r="Q19">
        <v>1</v>
      </c>
      <c r="W19">
        <v>0</v>
      </c>
      <c r="X19">
        <v>1230759911</v>
      </c>
      <c r="Y19">
        <v>3.3000000000000002E-2</v>
      </c>
      <c r="AA19">
        <v>0</v>
      </c>
      <c r="AB19">
        <v>908.31</v>
      </c>
      <c r="AC19">
        <v>367.72</v>
      </c>
      <c r="AD19">
        <v>0</v>
      </c>
      <c r="AE19">
        <v>0</v>
      </c>
      <c r="AF19">
        <v>87.17</v>
      </c>
      <c r="AG19">
        <v>11.6</v>
      </c>
      <c r="AH19">
        <v>0</v>
      </c>
      <c r="AI19">
        <v>1</v>
      </c>
      <c r="AJ19">
        <v>10.42</v>
      </c>
      <c r="AK19">
        <v>31.7</v>
      </c>
      <c r="AL19">
        <v>1</v>
      </c>
      <c r="AN19">
        <v>0</v>
      </c>
      <c r="AO19">
        <v>1</v>
      </c>
      <c r="AP19">
        <v>1</v>
      </c>
      <c r="AQ19">
        <v>0</v>
      </c>
      <c r="AR19">
        <v>0</v>
      </c>
      <c r="AS19" t="s">
        <v>3</v>
      </c>
      <c r="AT19">
        <v>0.11</v>
      </c>
      <c r="AU19" t="s">
        <v>43</v>
      </c>
      <c r="AV19">
        <v>0</v>
      </c>
      <c r="AW19">
        <v>2</v>
      </c>
      <c r="AX19">
        <v>37008478</v>
      </c>
      <c r="AY19">
        <v>1</v>
      </c>
      <c r="AZ19">
        <v>0</v>
      </c>
      <c r="BA19">
        <v>19</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CX19">
        <f>Y19*Source!I28</f>
        <v>4.62E-3</v>
      </c>
      <c r="CY19">
        <f>AB19</f>
        <v>908.31</v>
      </c>
      <c r="CZ19">
        <f>AF19</f>
        <v>87.17</v>
      </c>
      <c r="DA19">
        <f>AJ19</f>
        <v>10.42</v>
      </c>
      <c r="DB19">
        <f>ROUND((ROUND(AT19*CZ19,2)*0.3),2)</f>
        <v>2.88</v>
      </c>
      <c r="DC19">
        <f>ROUND((ROUND(AT19*AG19,2)*0.3),2)</f>
        <v>0.38</v>
      </c>
    </row>
    <row r="20" spans="1:107">
      <c r="A20">
        <f>ROW(Source!A28)</f>
        <v>28</v>
      </c>
      <c r="B20">
        <v>37008144</v>
      </c>
      <c r="C20">
        <v>37008464</v>
      </c>
      <c r="D20">
        <v>29113386</v>
      </c>
      <c r="E20">
        <v>1</v>
      </c>
      <c r="F20">
        <v>1</v>
      </c>
      <c r="G20">
        <v>1</v>
      </c>
      <c r="H20">
        <v>3</v>
      </c>
      <c r="I20" t="s">
        <v>489</v>
      </c>
      <c r="J20" t="s">
        <v>490</v>
      </c>
      <c r="K20" t="s">
        <v>491</v>
      </c>
      <c r="L20">
        <v>1348</v>
      </c>
      <c r="N20">
        <v>1009</v>
      </c>
      <c r="O20" t="s">
        <v>295</v>
      </c>
      <c r="P20" t="s">
        <v>295</v>
      </c>
      <c r="Q20">
        <v>1000</v>
      </c>
      <c r="W20">
        <v>0</v>
      </c>
      <c r="X20">
        <v>-1452013394</v>
      </c>
      <c r="Y20">
        <v>0</v>
      </c>
      <c r="AA20">
        <v>40750.080000000002</v>
      </c>
      <c r="AB20">
        <v>0</v>
      </c>
      <c r="AC20">
        <v>0</v>
      </c>
      <c r="AD20">
        <v>0</v>
      </c>
      <c r="AE20">
        <v>5000.01</v>
      </c>
      <c r="AF20">
        <v>0</v>
      </c>
      <c r="AG20">
        <v>0</v>
      </c>
      <c r="AH20">
        <v>0</v>
      </c>
      <c r="AI20">
        <v>8.15</v>
      </c>
      <c r="AJ20">
        <v>1</v>
      </c>
      <c r="AK20">
        <v>1</v>
      </c>
      <c r="AL20">
        <v>1</v>
      </c>
      <c r="AN20">
        <v>0</v>
      </c>
      <c r="AO20">
        <v>1</v>
      </c>
      <c r="AP20">
        <v>1</v>
      </c>
      <c r="AQ20">
        <v>0</v>
      </c>
      <c r="AR20">
        <v>0</v>
      </c>
      <c r="AS20" t="s">
        <v>3</v>
      </c>
      <c r="AT20">
        <v>3.0000000000000001E-3</v>
      </c>
      <c r="AU20" t="s">
        <v>42</v>
      </c>
      <c r="AV20">
        <v>0</v>
      </c>
      <c r="AW20">
        <v>2</v>
      </c>
      <c r="AX20">
        <v>37008479</v>
      </c>
      <c r="AY20">
        <v>1</v>
      </c>
      <c r="AZ20">
        <v>0</v>
      </c>
      <c r="BA20">
        <v>20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CX20">
        <f>Y20*Source!I28</f>
        <v>0</v>
      </c>
      <c r="CY20">
        <f>AA20</f>
        <v>40750.080000000002</v>
      </c>
      <c r="CZ20">
        <f>AE20</f>
        <v>5000.01</v>
      </c>
      <c r="DA20">
        <f>AI20</f>
        <v>8.15</v>
      </c>
      <c r="DB20">
        <f>ROUND((ROUND(AT20*CZ20,2)*0),2)</f>
        <v>0</v>
      </c>
      <c r="DC20">
        <f>ROUND((ROUND(AT20*AG20,2)*0),2)</f>
        <v>0</v>
      </c>
    </row>
    <row r="21" spans="1:107">
      <c r="A21">
        <f>ROW(Source!A28)</f>
        <v>28</v>
      </c>
      <c r="B21">
        <v>37008144</v>
      </c>
      <c r="C21">
        <v>37008464</v>
      </c>
      <c r="D21">
        <v>29110426</v>
      </c>
      <c r="E21">
        <v>1</v>
      </c>
      <c r="F21">
        <v>1</v>
      </c>
      <c r="G21">
        <v>1</v>
      </c>
      <c r="H21">
        <v>3</v>
      </c>
      <c r="I21" t="s">
        <v>492</v>
      </c>
      <c r="J21" t="s">
        <v>493</v>
      </c>
      <c r="K21" t="s">
        <v>494</v>
      </c>
      <c r="L21">
        <v>1346</v>
      </c>
      <c r="N21">
        <v>1009</v>
      </c>
      <c r="O21" t="s">
        <v>495</v>
      </c>
      <c r="P21" t="s">
        <v>495</v>
      </c>
      <c r="Q21">
        <v>1</v>
      </c>
      <c r="W21">
        <v>0</v>
      </c>
      <c r="X21">
        <v>-1768004575</v>
      </c>
      <c r="Y21">
        <v>0</v>
      </c>
      <c r="AA21">
        <v>63.36</v>
      </c>
      <c r="AB21">
        <v>0</v>
      </c>
      <c r="AC21">
        <v>0</v>
      </c>
      <c r="AD21">
        <v>0</v>
      </c>
      <c r="AE21">
        <v>28.67</v>
      </c>
      <c r="AF21">
        <v>0</v>
      </c>
      <c r="AG21">
        <v>0</v>
      </c>
      <c r="AH21">
        <v>0</v>
      </c>
      <c r="AI21">
        <v>2.21</v>
      </c>
      <c r="AJ21">
        <v>1</v>
      </c>
      <c r="AK21">
        <v>1</v>
      </c>
      <c r="AL21">
        <v>1</v>
      </c>
      <c r="AN21">
        <v>0</v>
      </c>
      <c r="AO21">
        <v>1</v>
      </c>
      <c r="AP21">
        <v>1</v>
      </c>
      <c r="AQ21">
        <v>0</v>
      </c>
      <c r="AR21">
        <v>0</v>
      </c>
      <c r="AS21" t="s">
        <v>3</v>
      </c>
      <c r="AT21">
        <v>0.8</v>
      </c>
      <c r="AU21" t="s">
        <v>42</v>
      </c>
      <c r="AV21">
        <v>0</v>
      </c>
      <c r="AW21">
        <v>2</v>
      </c>
      <c r="AX21">
        <v>37008480</v>
      </c>
      <c r="AY21">
        <v>1</v>
      </c>
      <c r="AZ21">
        <v>0</v>
      </c>
      <c r="BA21">
        <v>21</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CX21">
        <f>Y21*Source!I28</f>
        <v>0</v>
      </c>
      <c r="CY21">
        <f>AA21</f>
        <v>63.36</v>
      </c>
      <c r="CZ21">
        <f>AE21</f>
        <v>28.67</v>
      </c>
      <c r="DA21">
        <f>AI21</f>
        <v>2.21</v>
      </c>
      <c r="DB21">
        <f>ROUND((ROUND(AT21*CZ21,2)*0),2)</f>
        <v>0</v>
      </c>
      <c r="DC21">
        <f>ROUND((ROUND(AT21*AG21,2)*0),2)</f>
        <v>0</v>
      </c>
    </row>
    <row r="22" spans="1:107">
      <c r="A22">
        <f>ROW(Source!A28)</f>
        <v>28</v>
      </c>
      <c r="B22">
        <v>37008144</v>
      </c>
      <c r="C22">
        <v>37008464</v>
      </c>
      <c r="D22">
        <v>29163972</v>
      </c>
      <c r="E22">
        <v>1</v>
      </c>
      <c r="F22">
        <v>1</v>
      </c>
      <c r="G22">
        <v>1</v>
      </c>
      <c r="H22">
        <v>3</v>
      </c>
      <c r="I22" t="s">
        <v>228</v>
      </c>
      <c r="J22" t="s">
        <v>230</v>
      </c>
      <c r="K22" t="s">
        <v>229</v>
      </c>
      <c r="L22">
        <v>1354</v>
      </c>
      <c r="N22">
        <v>1010</v>
      </c>
      <c r="O22" t="s">
        <v>186</v>
      </c>
      <c r="P22" t="s">
        <v>186</v>
      </c>
      <c r="Q22">
        <v>1</v>
      </c>
      <c r="W22">
        <v>0</v>
      </c>
      <c r="X22">
        <v>-1120339689</v>
      </c>
      <c r="Y22">
        <v>0</v>
      </c>
      <c r="AA22">
        <v>11.56</v>
      </c>
      <c r="AB22">
        <v>0</v>
      </c>
      <c r="AC22">
        <v>0</v>
      </c>
      <c r="AD22">
        <v>0</v>
      </c>
      <c r="AE22">
        <v>3.67</v>
      </c>
      <c r="AF22">
        <v>0</v>
      </c>
      <c r="AG22">
        <v>0</v>
      </c>
      <c r="AH22">
        <v>0</v>
      </c>
      <c r="AI22">
        <v>3.15</v>
      </c>
      <c r="AJ22">
        <v>1</v>
      </c>
      <c r="AK22">
        <v>1</v>
      </c>
      <c r="AL22">
        <v>1</v>
      </c>
      <c r="AN22">
        <v>0</v>
      </c>
      <c r="AO22">
        <v>1</v>
      </c>
      <c r="AP22">
        <v>1</v>
      </c>
      <c r="AQ22">
        <v>0</v>
      </c>
      <c r="AR22">
        <v>0</v>
      </c>
      <c r="AS22" t="s">
        <v>3</v>
      </c>
      <c r="AT22">
        <v>102</v>
      </c>
      <c r="AU22" t="s">
        <v>42</v>
      </c>
      <c r="AV22">
        <v>0</v>
      </c>
      <c r="AW22">
        <v>2</v>
      </c>
      <c r="AX22">
        <v>37008481</v>
      </c>
      <c r="AY22">
        <v>1</v>
      </c>
      <c r="AZ22">
        <v>0</v>
      </c>
      <c r="BA22">
        <v>22</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CX22">
        <f>Y22*Source!I28</f>
        <v>0</v>
      </c>
      <c r="CY22">
        <f>AA22</f>
        <v>11.56</v>
      </c>
      <c r="CZ22">
        <f>AE22</f>
        <v>3.67</v>
      </c>
      <c r="DA22">
        <f>AI22</f>
        <v>3.15</v>
      </c>
      <c r="DB22">
        <f>ROUND((ROUND(AT22*CZ22,2)*0),2)</f>
        <v>0</v>
      </c>
      <c r="DC22">
        <f>ROUND((ROUND(AT22*AG22,2)*0),2)</f>
        <v>0</v>
      </c>
    </row>
    <row r="23" spans="1:107">
      <c r="A23">
        <f>ROW(Source!A28)</f>
        <v>28</v>
      </c>
      <c r="B23">
        <v>37008144</v>
      </c>
      <c r="C23">
        <v>37008464</v>
      </c>
      <c r="D23">
        <v>29171808</v>
      </c>
      <c r="E23">
        <v>1</v>
      </c>
      <c r="F23">
        <v>1</v>
      </c>
      <c r="G23">
        <v>1</v>
      </c>
      <c r="H23">
        <v>3</v>
      </c>
      <c r="I23" t="s">
        <v>496</v>
      </c>
      <c r="J23" t="s">
        <v>497</v>
      </c>
      <c r="K23" t="s">
        <v>498</v>
      </c>
      <c r="L23">
        <v>1374</v>
      </c>
      <c r="N23">
        <v>1013</v>
      </c>
      <c r="O23" t="s">
        <v>499</v>
      </c>
      <c r="P23" t="s">
        <v>499</v>
      </c>
      <c r="Q23">
        <v>1</v>
      </c>
      <c r="W23">
        <v>0</v>
      </c>
      <c r="X23">
        <v>-915781824</v>
      </c>
      <c r="Y23">
        <v>0</v>
      </c>
      <c r="AA23">
        <v>1</v>
      </c>
      <c r="AB23">
        <v>0</v>
      </c>
      <c r="AC23">
        <v>0</v>
      </c>
      <c r="AD23">
        <v>0</v>
      </c>
      <c r="AE23">
        <v>1</v>
      </c>
      <c r="AF23">
        <v>0</v>
      </c>
      <c r="AG23">
        <v>0</v>
      </c>
      <c r="AH23">
        <v>0</v>
      </c>
      <c r="AI23">
        <v>1</v>
      </c>
      <c r="AJ23">
        <v>1</v>
      </c>
      <c r="AK23">
        <v>1</v>
      </c>
      <c r="AL23">
        <v>1</v>
      </c>
      <c r="AN23">
        <v>0</v>
      </c>
      <c r="AO23">
        <v>1</v>
      </c>
      <c r="AP23">
        <v>1</v>
      </c>
      <c r="AQ23">
        <v>0</v>
      </c>
      <c r="AR23">
        <v>0</v>
      </c>
      <c r="AS23" t="s">
        <v>3</v>
      </c>
      <c r="AT23">
        <v>9.0399999999999991</v>
      </c>
      <c r="AU23" t="s">
        <v>42</v>
      </c>
      <c r="AV23">
        <v>0</v>
      </c>
      <c r="AW23">
        <v>2</v>
      </c>
      <c r="AX23">
        <v>37008482</v>
      </c>
      <c r="AY23">
        <v>1</v>
      </c>
      <c r="AZ23">
        <v>0</v>
      </c>
      <c r="BA23">
        <v>23</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CX23">
        <f>Y23*Source!I28</f>
        <v>0</v>
      </c>
      <c r="CY23">
        <f>AA23</f>
        <v>1</v>
      </c>
      <c r="CZ23">
        <f>AE23</f>
        <v>1</v>
      </c>
      <c r="DA23">
        <f>AI23</f>
        <v>1</v>
      </c>
      <c r="DB23">
        <f>ROUND((ROUND(AT23*CZ23,2)*0),2)</f>
        <v>0</v>
      </c>
      <c r="DC23">
        <f>ROUND((ROUND(AT23*AG23,2)*0),2)</f>
        <v>0</v>
      </c>
    </row>
    <row r="24" spans="1:107">
      <c r="A24">
        <f>ROW(Source!A29)</f>
        <v>29</v>
      </c>
      <c r="B24">
        <v>37008144</v>
      </c>
      <c r="C24">
        <v>37008483</v>
      </c>
      <c r="D24">
        <v>18409850</v>
      </c>
      <c r="E24">
        <v>1</v>
      </c>
      <c r="F24">
        <v>1</v>
      </c>
      <c r="G24">
        <v>1</v>
      </c>
      <c r="H24">
        <v>1</v>
      </c>
      <c r="I24" t="s">
        <v>476</v>
      </c>
      <c r="J24" t="s">
        <v>3</v>
      </c>
      <c r="K24" t="s">
        <v>477</v>
      </c>
      <c r="L24">
        <v>1369</v>
      </c>
      <c r="N24">
        <v>1013</v>
      </c>
      <c r="O24" t="s">
        <v>462</v>
      </c>
      <c r="P24" t="s">
        <v>462</v>
      </c>
      <c r="Q24">
        <v>1</v>
      </c>
      <c r="W24">
        <v>0</v>
      </c>
      <c r="X24">
        <v>855544366</v>
      </c>
      <c r="Y24">
        <v>1.75</v>
      </c>
      <c r="AA24">
        <v>0</v>
      </c>
      <c r="AB24">
        <v>0</v>
      </c>
      <c r="AC24">
        <v>0</v>
      </c>
      <c r="AD24">
        <v>9.07</v>
      </c>
      <c r="AE24">
        <v>0</v>
      </c>
      <c r="AF24">
        <v>0</v>
      </c>
      <c r="AG24">
        <v>0</v>
      </c>
      <c r="AH24">
        <v>9.07</v>
      </c>
      <c r="AI24">
        <v>1</v>
      </c>
      <c r="AJ24">
        <v>1</v>
      </c>
      <c r="AK24">
        <v>1</v>
      </c>
      <c r="AL24">
        <v>1</v>
      </c>
      <c r="AN24">
        <v>0</v>
      </c>
      <c r="AO24">
        <v>1</v>
      </c>
      <c r="AP24">
        <v>1</v>
      </c>
      <c r="AQ24">
        <v>0</v>
      </c>
      <c r="AR24">
        <v>0</v>
      </c>
      <c r="AS24" t="s">
        <v>3</v>
      </c>
      <c r="AT24">
        <v>1.75</v>
      </c>
      <c r="AU24" t="s">
        <v>3</v>
      </c>
      <c r="AV24">
        <v>1</v>
      </c>
      <c r="AW24">
        <v>2</v>
      </c>
      <c r="AX24">
        <v>37008489</v>
      </c>
      <c r="AY24">
        <v>1</v>
      </c>
      <c r="AZ24">
        <v>0</v>
      </c>
      <c r="BA24">
        <v>24</v>
      </c>
      <c r="BB24">
        <v>0</v>
      </c>
      <c r="BC24">
        <v>0</v>
      </c>
      <c r="BD24">
        <v>0</v>
      </c>
      <c r="BE24">
        <v>0</v>
      </c>
      <c r="BF24">
        <v>0</v>
      </c>
      <c r="BG24">
        <v>0</v>
      </c>
      <c r="BH24">
        <v>0</v>
      </c>
      <c r="BI24">
        <v>0</v>
      </c>
      <c r="BJ24">
        <v>0</v>
      </c>
      <c r="BK24">
        <v>0</v>
      </c>
      <c r="BL24">
        <v>0</v>
      </c>
      <c r="BM24">
        <v>0</v>
      </c>
      <c r="BN24">
        <v>0</v>
      </c>
      <c r="BO24">
        <v>0</v>
      </c>
      <c r="BP24">
        <v>0</v>
      </c>
      <c r="BQ24">
        <v>0</v>
      </c>
      <c r="BR24">
        <v>0</v>
      </c>
      <c r="BS24">
        <v>0</v>
      </c>
      <c r="BT24">
        <v>0</v>
      </c>
      <c r="BU24">
        <v>0</v>
      </c>
      <c r="BV24">
        <v>0</v>
      </c>
      <c r="BW24">
        <v>0</v>
      </c>
      <c r="CX24">
        <f>Y24*Source!I29</f>
        <v>1.75</v>
      </c>
      <c r="CY24">
        <f>AD24</f>
        <v>9.07</v>
      </c>
      <c r="CZ24">
        <f>AH24</f>
        <v>9.07</v>
      </c>
      <c r="DA24">
        <f>AL24</f>
        <v>1</v>
      </c>
      <c r="DB24">
        <f t="shared" ref="DB24:DB55" si="2">ROUND(ROUND(AT24*CZ24,2),2)</f>
        <v>15.87</v>
      </c>
      <c r="DC24">
        <f t="shared" ref="DC24:DC55" si="3">ROUND(ROUND(AT24*AG24,2),2)</f>
        <v>0</v>
      </c>
    </row>
    <row r="25" spans="1:107">
      <c r="A25">
        <f>ROW(Source!A29)</f>
        <v>29</v>
      </c>
      <c r="B25">
        <v>37008144</v>
      </c>
      <c r="C25">
        <v>37008483</v>
      </c>
      <c r="D25">
        <v>121548</v>
      </c>
      <c r="E25">
        <v>1</v>
      </c>
      <c r="F25">
        <v>1</v>
      </c>
      <c r="G25">
        <v>1</v>
      </c>
      <c r="H25">
        <v>1</v>
      </c>
      <c r="I25" t="s">
        <v>141</v>
      </c>
      <c r="J25" t="s">
        <v>3</v>
      </c>
      <c r="K25" t="s">
        <v>463</v>
      </c>
      <c r="L25">
        <v>608254</v>
      </c>
      <c r="N25">
        <v>1013</v>
      </c>
      <c r="O25" t="s">
        <v>464</v>
      </c>
      <c r="P25" t="s">
        <v>464</v>
      </c>
      <c r="Q25">
        <v>1</v>
      </c>
      <c r="W25">
        <v>0</v>
      </c>
      <c r="X25">
        <v>-185737400</v>
      </c>
      <c r="Y25">
        <v>1.8</v>
      </c>
      <c r="AA25">
        <v>0</v>
      </c>
      <c r="AB25">
        <v>0</v>
      </c>
      <c r="AC25">
        <v>0</v>
      </c>
      <c r="AD25">
        <v>0</v>
      </c>
      <c r="AE25">
        <v>0</v>
      </c>
      <c r="AF25">
        <v>0</v>
      </c>
      <c r="AG25">
        <v>0</v>
      </c>
      <c r="AH25">
        <v>0</v>
      </c>
      <c r="AI25">
        <v>1</v>
      </c>
      <c r="AJ25">
        <v>1</v>
      </c>
      <c r="AK25">
        <v>1</v>
      </c>
      <c r="AL25">
        <v>1</v>
      </c>
      <c r="AN25">
        <v>0</v>
      </c>
      <c r="AO25">
        <v>1</v>
      </c>
      <c r="AP25">
        <v>1</v>
      </c>
      <c r="AQ25">
        <v>0</v>
      </c>
      <c r="AR25">
        <v>0</v>
      </c>
      <c r="AS25" t="s">
        <v>3</v>
      </c>
      <c r="AT25">
        <v>1.8</v>
      </c>
      <c r="AU25" t="s">
        <v>3</v>
      </c>
      <c r="AV25">
        <v>2</v>
      </c>
      <c r="AW25">
        <v>2</v>
      </c>
      <c r="AX25">
        <v>37008490</v>
      </c>
      <c r="AY25">
        <v>1</v>
      </c>
      <c r="AZ25">
        <v>0</v>
      </c>
      <c r="BA25">
        <v>25</v>
      </c>
      <c r="BB25">
        <v>0</v>
      </c>
      <c r="BC25">
        <v>0</v>
      </c>
      <c r="BD25">
        <v>0</v>
      </c>
      <c r="BE25">
        <v>0</v>
      </c>
      <c r="BF25">
        <v>0</v>
      </c>
      <c r="BG25">
        <v>0</v>
      </c>
      <c r="BH25">
        <v>0</v>
      </c>
      <c r="BI25">
        <v>0</v>
      </c>
      <c r="BJ25">
        <v>0</v>
      </c>
      <c r="BK25">
        <v>0</v>
      </c>
      <c r="BL25">
        <v>0</v>
      </c>
      <c r="BM25">
        <v>0</v>
      </c>
      <c r="BN25">
        <v>0</v>
      </c>
      <c r="BO25">
        <v>0</v>
      </c>
      <c r="BP25">
        <v>0</v>
      </c>
      <c r="BQ25">
        <v>0</v>
      </c>
      <c r="BR25">
        <v>0</v>
      </c>
      <c r="BS25">
        <v>0</v>
      </c>
      <c r="BT25">
        <v>0</v>
      </c>
      <c r="BU25">
        <v>0</v>
      </c>
      <c r="BV25">
        <v>0</v>
      </c>
      <c r="BW25">
        <v>0</v>
      </c>
      <c r="CX25">
        <f>Y25*Source!I29</f>
        <v>1.8</v>
      </c>
      <c r="CY25">
        <f>AD25</f>
        <v>0</v>
      </c>
      <c r="CZ25">
        <f>AH25</f>
        <v>0</v>
      </c>
      <c r="DA25">
        <f>AL25</f>
        <v>1</v>
      </c>
      <c r="DB25">
        <f t="shared" si="2"/>
        <v>0</v>
      </c>
      <c r="DC25">
        <f t="shared" si="3"/>
        <v>0</v>
      </c>
    </row>
    <row r="26" spans="1:107">
      <c r="A26">
        <f>ROW(Source!A29)</f>
        <v>29</v>
      </c>
      <c r="B26">
        <v>37008144</v>
      </c>
      <c r="C26">
        <v>37008483</v>
      </c>
      <c r="D26">
        <v>29172559</v>
      </c>
      <c r="E26">
        <v>1</v>
      </c>
      <c r="F26">
        <v>1</v>
      </c>
      <c r="G26">
        <v>1</v>
      </c>
      <c r="H26">
        <v>2</v>
      </c>
      <c r="I26" t="s">
        <v>465</v>
      </c>
      <c r="J26" t="s">
        <v>466</v>
      </c>
      <c r="K26" t="s">
        <v>467</v>
      </c>
      <c r="L26">
        <v>1368</v>
      </c>
      <c r="N26">
        <v>1011</v>
      </c>
      <c r="O26" t="s">
        <v>468</v>
      </c>
      <c r="P26" t="s">
        <v>468</v>
      </c>
      <c r="Q26">
        <v>1</v>
      </c>
      <c r="W26">
        <v>0</v>
      </c>
      <c r="X26">
        <v>1156180380</v>
      </c>
      <c r="Y26">
        <v>0.84</v>
      </c>
      <c r="AA26">
        <v>0</v>
      </c>
      <c r="AB26">
        <v>827.55</v>
      </c>
      <c r="AC26">
        <v>318.89999999999998</v>
      </c>
      <c r="AD26">
        <v>0</v>
      </c>
      <c r="AE26">
        <v>0</v>
      </c>
      <c r="AF26">
        <v>83.76</v>
      </c>
      <c r="AG26">
        <v>10.06</v>
      </c>
      <c r="AH26">
        <v>0</v>
      </c>
      <c r="AI26">
        <v>1</v>
      </c>
      <c r="AJ26">
        <v>9.8800000000000008</v>
      </c>
      <c r="AK26">
        <v>31.7</v>
      </c>
      <c r="AL26">
        <v>1</v>
      </c>
      <c r="AN26">
        <v>0</v>
      </c>
      <c r="AO26">
        <v>1</v>
      </c>
      <c r="AP26">
        <v>1</v>
      </c>
      <c r="AQ26">
        <v>0</v>
      </c>
      <c r="AR26">
        <v>0</v>
      </c>
      <c r="AS26" t="s">
        <v>3</v>
      </c>
      <c r="AT26">
        <v>0.84</v>
      </c>
      <c r="AU26" t="s">
        <v>3</v>
      </c>
      <c r="AV26">
        <v>0</v>
      </c>
      <c r="AW26">
        <v>2</v>
      </c>
      <c r="AX26">
        <v>37008491</v>
      </c>
      <c r="AY26">
        <v>1</v>
      </c>
      <c r="AZ26">
        <v>0</v>
      </c>
      <c r="BA26">
        <v>26</v>
      </c>
      <c r="BB26">
        <v>0</v>
      </c>
      <c r="BC26">
        <v>0</v>
      </c>
      <c r="BD26">
        <v>0</v>
      </c>
      <c r="BE26">
        <v>0</v>
      </c>
      <c r="BF26">
        <v>0</v>
      </c>
      <c r="BG26">
        <v>0</v>
      </c>
      <c r="BH26">
        <v>0</v>
      </c>
      <c r="BI26">
        <v>0</v>
      </c>
      <c r="BJ26">
        <v>0</v>
      </c>
      <c r="BK26">
        <v>0</v>
      </c>
      <c r="BL26">
        <v>0</v>
      </c>
      <c r="BM26">
        <v>0</v>
      </c>
      <c r="BN26">
        <v>0</v>
      </c>
      <c r="BO26">
        <v>0</v>
      </c>
      <c r="BP26">
        <v>0</v>
      </c>
      <c r="BQ26">
        <v>0</v>
      </c>
      <c r="BR26">
        <v>0</v>
      </c>
      <c r="BS26">
        <v>0</v>
      </c>
      <c r="BT26">
        <v>0</v>
      </c>
      <c r="BU26">
        <v>0</v>
      </c>
      <c r="BV26">
        <v>0</v>
      </c>
      <c r="BW26">
        <v>0</v>
      </c>
      <c r="CX26">
        <f>Y26*Source!I29</f>
        <v>0.84</v>
      </c>
      <c r="CY26">
        <f>AB26</f>
        <v>827.55</v>
      </c>
      <c r="CZ26">
        <f>AF26</f>
        <v>83.76</v>
      </c>
      <c r="DA26">
        <f>AJ26</f>
        <v>9.8800000000000008</v>
      </c>
      <c r="DB26">
        <f t="shared" si="2"/>
        <v>70.36</v>
      </c>
      <c r="DC26">
        <f t="shared" si="3"/>
        <v>8.4499999999999993</v>
      </c>
    </row>
    <row r="27" spans="1:107">
      <c r="A27">
        <f>ROW(Source!A29)</f>
        <v>29</v>
      </c>
      <c r="B27">
        <v>37008144</v>
      </c>
      <c r="C27">
        <v>37008483</v>
      </c>
      <c r="D27">
        <v>29173722</v>
      </c>
      <c r="E27">
        <v>1</v>
      </c>
      <c r="F27">
        <v>1</v>
      </c>
      <c r="G27">
        <v>1</v>
      </c>
      <c r="H27">
        <v>2</v>
      </c>
      <c r="I27" t="s">
        <v>478</v>
      </c>
      <c r="J27" t="s">
        <v>479</v>
      </c>
      <c r="K27" t="s">
        <v>480</v>
      </c>
      <c r="L27">
        <v>1368</v>
      </c>
      <c r="N27">
        <v>1011</v>
      </c>
      <c r="O27" t="s">
        <v>468</v>
      </c>
      <c r="P27" t="s">
        <v>468</v>
      </c>
      <c r="Q27">
        <v>1</v>
      </c>
      <c r="W27">
        <v>0</v>
      </c>
      <c r="X27">
        <v>40659734</v>
      </c>
      <c r="Y27">
        <v>0.96</v>
      </c>
      <c r="AA27">
        <v>0</v>
      </c>
      <c r="AB27">
        <v>993.33</v>
      </c>
      <c r="AC27">
        <v>367.72</v>
      </c>
      <c r="AD27">
        <v>0</v>
      </c>
      <c r="AE27">
        <v>0</v>
      </c>
      <c r="AF27">
        <v>138.54</v>
      </c>
      <c r="AG27">
        <v>11.6</v>
      </c>
      <c r="AH27">
        <v>0</v>
      </c>
      <c r="AI27">
        <v>1</v>
      </c>
      <c r="AJ27">
        <v>7.17</v>
      </c>
      <c r="AK27">
        <v>31.7</v>
      </c>
      <c r="AL27">
        <v>1</v>
      </c>
      <c r="AN27">
        <v>0</v>
      </c>
      <c r="AO27">
        <v>1</v>
      </c>
      <c r="AP27">
        <v>1</v>
      </c>
      <c r="AQ27">
        <v>0</v>
      </c>
      <c r="AR27">
        <v>0</v>
      </c>
      <c r="AS27" t="s">
        <v>3</v>
      </c>
      <c r="AT27">
        <v>0.96</v>
      </c>
      <c r="AU27" t="s">
        <v>3</v>
      </c>
      <c r="AV27">
        <v>0</v>
      </c>
      <c r="AW27">
        <v>2</v>
      </c>
      <c r="AX27">
        <v>37008492</v>
      </c>
      <c r="AY27">
        <v>1</v>
      </c>
      <c r="AZ27">
        <v>0</v>
      </c>
      <c r="BA27">
        <v>27</v>
      </c>
      <c r="BB27">
        <v>0</v>
      </c>
      <c r="BC27">
        <v>0</v>
      </c>
      <c r="BD27">
        <v>0</v>
      </c>
      <c r="BE27">
        <v>0</v>
      </c>
      <c r="BF27">
        <v>0</v>
      </c>
      <c r="BG27">
        <v>0</v>
      </c>
      <c r="BH27">
        <v>0</v>
      </c>
      <c r="BI27">
        <v>0</v>
      </c>
      <c r="BJ27">
        <v>0</v>
      </c>
      <c r="BK27">
        <v>0</v>
      </c>
      <c r="BL27">
        <v>0</v>
      </c>
      <c r="BM27">
        <v>0</v>
      </c>
      <c r="BN27">
        <v>0</v>
      </c>
      <c r="BO27">
        <v>0</v>
      </c>
      <c r="BP27">
        <v>0</v>
      </c>
      <c r="BQ27">
        <v>0</v>
      </c>
      <c r="BR27">
        <v>0</v>
      </c>
      <c r="BS27">
        <v>0</v>
      </c>
      <c r="BT27">
        <v>0</v>
      </c>
      <c r="BU27">
        <v>0</v>
      </c>
      <c r="BV27">
        <v>0</v>
      </c>
      <c r="BW27">
        <v>0</v>
      </c>
      <c r="CX27">
        <f>Y27*Source!I29</f>
        <v>0.96</v>
      </c>
      <c r="CY27">
        <f>AB27</f>
        <v>993.33</v>
      </c>
      <c r="CZ27">
        <f>AF27</f>
        <v>138.54</v>
      </c>
      <c r="DA27">
        <f>AJ27</f>
        <v>7.17</v>
      </c>
      <c r="DB27">
        <f t="shared" si="2"/>
        <v>133</v>
      </c>
      <c r="DC27">
        <f t="shared" si="3"/>
        <v>11.14</v>
      </c>
    </row>
    <row r="28" spans="1:107">
      <c r="A28">
        <f>ROW(Source!A29)</f>
        <v>29</v>
      </c>
      <c r="B28">
        <v>37008144</v>
      </c>
      <c r="C28">
        <v>37008483</v>
      </c>
      <c r="D28">
        <v>29174913</v>
      </c>
      <c r="E28">
        <v>1</v>
      </c>
      <c r="F28">
        <v>1</v>
      </c>
      <c r="G28">
        <v>1</v>
      </c>
      <c r="H28">
        <v>2</v>
      </c>
      <c r="I28" t="s">
        <v>469</v>
      </c>
      <c r="J28" t="s">
        <v>470</v>
      </c>
      <c r="K28" t="s">
        <v>471</v>
      </c>
      <c r="L28">
        <v>1368</v>
      </c>
      <c r="N28">
        <v>1011</v>
      </c>
      <c r="O28" t="s">
        <v>468</v>
      </c>
      <c r="P28" t="s">
        <v>468</v>
      </c>
      <c r="Q28">
        <v>1</v>
      </c>
      <c r="W28">
        <v>0</v>
      </c>
      <c r="X28">
        <v>1230759911</v>
      </c>
      <c r="Y28">
        <v>0.09</v>
      </c>
      <c r="AA28">
        <v>0</v>
      </c>
      <c r="AB28">
        <v>908.31</v>
      </c>
      <c r="AC28">
        <v>367.72</v>
      </c>
      <c r="AD28">
        <v>0</v>
      </c>
      <c r="AE28">
        <v>0</v>
      </c>
      <c r="AF28">
        <v>87.17</v>
      </c>
      <c r="AG28">
        <v>11.6</v>
      </c>
      <c r="AH28">
        <v>0</v>
      </c>
      <c r="AI28">
        <v>1</v>
      </c>
      <c r="AJ28">
        <v>10.42</v>
      </c>
      <c r="AK28">
        <v>31.7</v>
      </c>
      <c r="AL28">
        <v>1</v>
      </c>
      <c r="AN28">
        <v>0</v>
      </c>
      <c r="AO28">
        <v>1</v>
      </c>
      <c r="AP28">
        <v>1</v>
      </c>
      <c r="AQ28">
        <v>0</v>
      </c>
      <c r="AR28">
        <v>0</v>
      </c>
      <c r="AS28" t="s">
        <v>3</v>
      </c>
      <c r="AT28">
        <v>0.09</v>
      </c>
      <c r="AU28" t="s">
        <v>3</v>
      </c>
      <c r="AV28">
        <v>0</v>
      </c>
      <c r="AW28">
        <v>2</v>
      </c>
      <c r="AX28">
        <v>37008493</v>
      </c>
      <c r="AY28">
        <v>1</v>
      </c>
      <c r="AZ28">
        <v>0</v>
      </c>
      <c r="BA28">
        <v>28</v>
      </c>
      <c r="BB28">
        <v>0</v>
      </c>
      <c r="BC28">
        <v>0</v>
      </c>
      <c r="BD28">
        <v>0</v>
      </c>
      <c r="BE28">
        <v>0</v>
      </c>
      <c r="BF28">
        <v>0</v>
      </c>
      <c r="BG28">
        <v>0</v>
      </c>
      <c r="BH28">
        <v>0</v>
      </c>
      <c r="BI28">
        <v>0</v>
      </c>
      <c r="BJ28">
        <v>0</v>
      </c>
      <c r="BK28">
        <v>0</v>
      </c>
      <c r="BL28">
        <v>0</v>
      </c>
      <c r="BM28">
        <v>0</v>
      </c>
      <c r="BN28">
        <v>0</v>
      </c>
      <c r="BO28">
        <v>0</v>
      </c>
      <c r="BP28">
        <v>0</v>
      </c>
      <c r="BQ28">
        <v>0</v>
      </c>
      <c r="BR28">
        <v>0</v>
      </c>
      <c r="BS28">
        <v>0</v>
      </c>
      <c r="BT28">
        <v>0</v>
      </c>
      <c r="BU28">
        <v>0</v>
      </c>
      <c r="BV28">
        <v>0</v>
      </c>
      <c r="BW28">
        <v>0</v>
      </c>
      <c r="CX28">
        <f>Y28*Source!I29</f>
        <v>0.09</v>
      </c>
      <c r="CY28">
        <f>AB28</f>
        <v>908.31</v>
      </c>
      <c r="CZ28">
        <f>AF28</f>
        <v>87.17</v>
      </c>
      <c r="DA28">
        <f>AJ28</f>
        <v>10.42</v>
      </c>
      <c r="DB28">
        <f t="shared" si="2"/>
        <v>7.85</v>
      </c>
      <c r="DC28">
        <f t="shared" si="3"/>
        <v>1.04</v>
      </c>
    </row>
    <row r="29" spans="1:107">
      <c r="A29">
        <f>ROW(Source!A30)</f>
        <v>30</v>
      </c>
      <c r="B29">
        <v>37008144</v>
      </c>
      <c r="C29">
        <v>37008494</v>
      </c>
      <c r="D29">
        <v>18407150</v>
      </c>
      <c r="E29">
        <v>1</v>
      </c>
      <c r="F29">
        <v>1</v>
      </c>
      <c r="G29">
        <v>1</v>
      </c>
      <c r="H29">
        <v>1</v>
      </c>
      <c r="I29" t="s">
        <v>500</v>
      </c>
      <c r="J29" t="s">
        <v>3</v>
      </c>
      <c r="K29" t="s">
        <v>501</v>
      </c>
      <c r="L29">
        <v>1369</v>
      </c>
      <c r="N29">
        <v>1013</v>
      </c>
      <c r="O29" t="s">
        <v>462</v>
      </c>
      <c r="P29" t="s">
        <v>462</v>
      </c>
      <c r="Q29">
        <v>1</v>
      </c>
      <c r="W29">
        <v>0</v>
      </c>
      <c r="X29">
        <v>-931037793</v>
      </c>
      <c r="Y29">
        <v>0.14199999999999999</v>
      </c>
      <c r="AA29">
        <v>0</v>
      </c>
      <c r="AB29">
        <v>0</v>
      </c>
      <c r="AC29">
        <v>0</v>
      </c>
      <c r="AD29">
        <v>8.5299999999999994</v>
      </c>
      <c r="AE29">
        <v>0</v>
      </c>
      <c r="AF29">
        <v>0</v>
      </c>
      <c r="AG29">
        <v>0</v>
      </c>
      <c r="AH29">
        <v>8.5299999999999994</v>
      </c>
      <c r="AI29">
        <v>1</v>
      </c>
      <c r="AJ29">
        <v>1</v>
      </c>
      <c r="AK29">
        <v>1</v>
      </c>
      <c r="AL29">
        <v>1</v>
      </c>
      <c r="AN29">
        <v>0</v>
      </c>
      <c r="AO29">
        <v>1</v>
      </c>
      <c r="AP29">
        <v>0</v>
      </c>
      <c r="AQ29">
        <v>0</v>
      </c>
      <c r="AR29">
        <v>0</v>
      </c>
      <c r="AS29" t="s">
        <v>3</v>
      </c>
      <c r="AT29">
        <v>0.14199999999999999</v>
      </c>
      <c r="AU29" t="s">
        <v>3</v>
      </c>
      <c r="AV29">
        <v>1</v>
      </c>
      <c r="AW29">
        <v>2</v>
      </c>
      <c r="AX29">
        <v>37008498</v>
      </c>
      <c r="AY29">
        <v>1</v>
      </c>
      <c r="AZ29">
        <v>0</v>
      </c>
      <c r="BA29">
        <v>29</v>
      </c>
      <c r="BB29">
        <v>0</v>
      </c>
      <c r="BC29">
        <v>0</v>
      </c>
      <c r="BD29">
        <v>0</v>
      </c>
      <c r="BE29">
        <v>0</v>
      </c>
      <c r="BF29">
        <v>0</v>
      </c>
      <c r="BG29">
        <v>0</v>
      </c>
      <c r="BH29">
        <v>0</v>
      </c>
      <c r="BI29">
        <v>0</v>
      </c>
      <c r="BJ29">
        <v>0</v>
      </c>
      <c r="BK29">
        <v>0</v>
      </c>
      <c r="BL29">
        <v>0</v>
      </c>
      <c r="BM29">
        <v>0</v>
      </c>
      <c r="BN29">
        <v>0</v>
      </c>
      <c r="BO29">
        <v>0</v>
      </c>
      <c r="BP29">
        <v>0</v>
      </c>
      <c r="BQ29">
        <v>0</v>
      </c>
      <c r="BR29">
        <v>0</v>
      </c>
      <c r="BS29">
        <v>0</v>
      </c>
      <c r="BT29">
        <v>0</v>
      </c>
      <c r="BU29">
        <v>0</v>
      </c>
      <c r="BV29">
        <v>0</v>
      </c>
      <c r="BW29">
        <v>0</v>
      </c>
      <c r="CX29">
        <f>Y29*Source!I30</f>
        <v>0.89459999999999995</v>
      </c>
      <c r="CY29">
        <f>AD29</f>
        <v>8.5299999999999994</v>
      </c>
      <c r="CZ29">
        <f>AH29</f>
        <v>8.5299999999999994</v>
      </c>
      <c r="DA29">
        <f>AL29</f>
        <v>1</v>
      </c>
      <c r="DB29">
        <f t="shared" si="2"/>
        <v>1.21</v>
      </c>
      <c r="DC29">
        <f t="shared" si="3"/>
        <v>0</v>
      </c>
    </row>
    <row r="30" spans="1:107">
      <c r="A30">
        <f>ROW(Source!A30)</f>
        <v>30</v>
      </c>
      <c r="B30">
        <v>37008144</v>
      </c>
      <c r="C30">
        <v>37008494</v>
      </c>
      <c r="D30">
        <v>121548</v>
      </c>
      <c r="E30">
        <v>1</v>
      </c>
      <c r="F30">
        <v>1</v>
      </c>
      <c r="G30">
        <v>1</v>
      </c>
      <c r="H30">
        <v>1</v>
      </c>
      <c r="I30" t="s">
        <v>141</v>
      </c>
      <c r="J30" t="s">
        <v>3</v>
      </c>
      <c r="K30" t="s">
        <v>463</v>
      </c>
      <c r="L30">
        <v>608254</v>
      </c>
      <c r="N30">
        <v>1013</v>
      </c>
      <c r="O30" t="s">
        <v>464</v>
      </c>
      <c r="P30" t="s">
        <v>464</v>
      </c>
      <c r="Q30">
        <v>1</v>
      </c>
      <c r="W30">
        <v>0</v>
      </c>
      <c r="X30">
        <v>-185737400</v>
      </c>
      <c r="Y30">
        <v>7.0999999999999994E-2</v>
      </c>
      <c r="AA30">
        <v>0</v>
      </c>
      <c r="AB30">
        <v>0</v>
      </c>
      <c r="AC30">
        <v>0</v>
      </c>
      <c r="AD30">
        <v>0</v>
      </c>
      <c r="AE30">
        <v>0</v>
      </c>
      <c r="AF30">
        <v>0</v>
      </c>
      <c r="AG30">
        <v>0</v>
      </c>
      <c r="AH30">
        <v>0</v>
      </c>
      <c r="AI30">
        <v>1</v>
      </c>
      <c r="AJ30">
        <v>1</v>
      </c>
      <c r="AK30">
        <v>1</v>
      </c>
      <c r="AL30">
        <v>1</v>
      </c>
      <c r="AN30">
        <v>0</v>
      </c>
      <c r="AO30">
        <v>1</v>
      </c>
      <c r="AP30">
        <v>0</v>
      </c>
      <c r="AQ30">
        <v>0</v>
      </c>
      <c r="AR30">
        <v>0</v>
      </c>
      <c r="AS30" t="s">
        <v>3</v>
      </c>
      <c r="AT30">
        <v>7.0999999999999994E-2</v>
      </c>
      <c r="AU30" t="s">
        <v>3</v>
      </c>
      <c r="AV30">
        <v>2</v>
      </c>
      <c r="AW30">
        <v>2</v>
      </c>
      <c r="AX30">
        <v>37008499</v>
      </c>
      <c r="AY30">
        <v>1</v>
      </c>
      <c r="AZ30">
        <v>0</v>
      </c>
      <c r="BA30">
        <v>30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CX30">
        <f>Y30*Source!I30</f>
        <v>0.44729999999999998</v>
      </c>
      <c r="CY30">
        <f>AD30</f>
        <v>0</v>
      </c>
      <c r="CZ30">
        <f>AH30</f>
        <v>0</v>
      </c>
      <c r="DA30">
        <f>AL30</f>
        <v>1</v>
      </c>
      <c r="DB30">
        <f t="shared" si="2"/>
        <v>0</v>
      </c>
      <c r="DC30">
        <f t="shared" si="3"/>
        <v>0</v>
      </c>
    </row>
    <row r="31" spans="1:107">
      <c r="A31">
        <f>ROW(Source!A30)</f>
        <v>30</v>
      </c>
      <c r="B31">
        <v>37008144</v>
      </c>
      <c r="C31">
        <v>37008494</v>
      </c>
      <c r="D31">
        <v>29172378</v>
      </c>
      <c r="E31">
        <v>1</v>
      </c>
      <c r="F31">
        <v>1</v>
      </c>
      <c r="G31">
        <v>1</v>
      </c>
      <c r="H31">
        <v>2</v>
      </c>
      <c r="I31" t="s">
        <v>502</v>
      </c>
      <c r="J31" t="s">
        <v>503</v>
      </c>
      <c r="K31" t="s">
        <v>504</v>
      </c>
      <c r="L31">
        <v>1368</v>
      </c>
      <c r="N31">
        <v>1011</v>
      </c>
      <c r="O31" t="s">
        <v>468</v>
      </c>
      <c r="P31" t="s">
        <v>468</v>
      </c>
      <c r="Q31">
        <v>1</v>
      </c>
      <c r="W31">
        <v>0</v>
      </c>
      <c r="X31">
        <v>-1474388027</v>
      </c>
      <c r="Y31">
        <v>7.0999999999999994E-2</v>
      </c>
      <c r="AA31">
        <v>0</v>
      </c>
      <c r="AB31">
        <v>923.22</v>
      </c>
      <c r="AC31">
        <v>367.72</v>
      </c>
      <c r="AD31">
        <v>0</v>
      </c>
      <c r="AE31">
        <v>0</v>
      </c>
      <c r="AF31">
        <v>88.01</v>
      </c>
      <c r="AG31">
        <v>11.6</v>
      </c>
      <c r="AH31">
        <v>0</v>
      </c>
      <c r="AI31">
        <v>1</v>
      </c>
      <c r="AJ31">
        <v>10.49</v>
      </c>
      <c r="AK31">
        <v>31.7</v>
      </c>
      <c r="AL31">
        <v>1</v>
      </c>
      <c r="AN31">
        <v>0</v>
      </c>
      <c r="AO31">
        <v>1</v>
      </c>
      <c r="AP31">
        <v>0</v>
      </c>
      <c r="AQ31">
        <v>0</v>
      </c>
      <c r="AR31">
        <v>0</v>
      </c>
      <c r="AS31" t="s">
        <v>3</v>
      </c>
      <c r="AT31">
        <v>7.0999999999999994E-2</v>
      </c>
      <c r="AU31" t="s">
        <v>3</v>
      </c>
      <c r="AV31">
        <v>0</v>
      </c>
      <c r="AW31">
        <v>2</v>
      </c>
      <c r="AX31">
        <v>37008500</v>
      </c>
      <c r="AY31">
        <v>1</v>
      </c>
      <c r="AZ31">
        <v>0</v>
      </c>
      <c r="BA31">
        <v>31</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CX31">
        <f>Y31*Source!I30</f>
        <v>0.44729999999999998</v>
      </c>
      <c r="CY31">
        <f>AB31</f>
        <v>923.22</v>
      </c>
      <c r="CZ31">
        <f>AF31</f>
        <v>88.01</v>
      </c>
      <c r="DA31">
        <f>AJ31</f>
        <v>10.49</v>
      </c>
      <c r="DB31">
        <f t="shared" si="2"/>
        <v>6.25</v>
      </c>
      <c r="DC31">
        <f t="shared" si="3"/>
        <v>0.82</v>
      </c>
    </row>
    <row r="32" spans="1:107">
      <c r="A32">
        <f>ROW(Source!A31)</f>
        <v>31</v>
      </c>
      <c r="B32">
        <v>37008144</v>
      </c>
      <c r="C32">
        <v>37008501</v>
      </c>
      <c r="D32">
        <v>18406804</v>
      </c>
      <c r="E32">
        <v>1</v>
      </c>
      <c r="F32">
        <v>1</v>
      </c>
      <c r="G32">
        <v>1</v>
      </c>
      <c r="H32">
        <v>1</v>
      </c>
      <c r="I32" t="s">
        <v>505</v>
      </c>
      <c r="J32" t="s">
        <v>3</v>
      </c>
      <c r="K32" t="s">
        <v>506</v>
      </c>
      <c r="L32">
        <v>1369</v>
      </c>
      <c r="N32">
        <v>1013</v>
      </c>
      <c r="O32" t="s">
        <v>462</v>
      </c>
      <c r="P32" t="s">
        <v>462</v>
      </c>
      <c r="Q32">
        <v>1</v>
      </c>
      <c r="W32">
        <v>0</v>
      </c>
      <c r="X32">
        <v>254330056</v>
      </c>
      <c r="Y32">
        <v>0.28899999999999998</v>
      </c>
      <c r="AA32">
        <v>0</v>
      </c>
      <c r="AB32">
        <v>0</v>
      </c>
      <c r="AC32">
        <v>0</v>
      </c>
      <c r="AD32">
        <v>7.8</v>
      </c>
      <c r="AE32">
        <v>0</v>
      </c>
      <c r="AF32">
        <v>0</v>
      </c>
      <c r="AG32">
        <v>0</v>
      </c>
      <c r="AH32">
        <v>7.8</v>
      </c>
      <c r="AI32">
        <v>1</v>
      </c>
      <c r="AJ32">
        <v>1</v>
      </c>
      <c r="AK32">
        <v>1</v>
      </c>
      <c r="AL32">
        <v>1</v>
      </c>
      <c r="AN32">
        <v>0</v>
      </c>
      <c r="AO32">
        <v>1</v>
      </c>
      <c r="AP32">
        <v>0</v>
      </c>
      <c r="AQ32">
        <v>0</v>
      </c>
      <c r="AR32">
        <v>0</v>
      </c>
      <c r="AS32" t="s">
        <v>3</v>
      </c>
      <c r="AT32">
        <v>0.28899999999999998</v>
      </c>
      <c r="AU32" t="s">
        <v>3</v>
      </c>
      <c r="AV32">
        <v>1</v>
      </c>
      <c r="AW32">
        <v>2</v>
      </c>
      <c r="AX32">
        <v>37008505</v>
      </c>
      <c r="AY32">
        <v>1</v>
      </c>
      <c r="AZ32">
        <v>0</v>
      </c>
      <c r="BA32">
        <v>32</v>
      </c>
      <c r="BB32">
        <v>0</v>
      </c>
      <c r="BC32">
        <v>0</v>
      </c>
      <c r="BD32">
        <v>0</v>
      </c>
      <c r="BE32">
        <v>0</v>
      </c>
      <c r="BF32">
        <v>0</v>
      </c>
      <c r="BG32">
        <v>0</v>
      </c>
      <c r="BH32">
        <v>0</v>
      </c>
      <c r="BI32">
        <v>0</v>
      </c>
      <c r="BJ32">
        <v>0</v>
      </c>
      <c r="BK32">
        <v>0</v>
      </c>
      <c r="BL32">
        <v>0</v>
      </c>
      <c r="BM32">
        <v>0</v>
      </c>
      <c r="BN32">
        <v>0</v>
      </c>
      <c r="BO32">
        <v>0</v>
      </c>
      <c r="BP32">
        <v>0</v>
      </c>
      <c r="BQ32">
        <v>0</v>
      </c>
      <c r="BR32">
        <v>0</v>
      </c>
      <c r="BS32">
        <v>0</v>
      </c>
      <c r="BT32">
        <v>0</v>
      </c>
      <c r="BU32">
        <v>0</v>
      </c>
      <c r="BV32">
        <v>0</v>
      </c>
      <c r="BW32">
        <v>0</v>
      </c>
      <c r="CX32">
        <f>Y32*Source!I31</f>
        <v>0</v>
      </c>
      <c r="CY32">
        <f>AD32</f>
        <v>7.8</v>
      </c>
      <c r="CZ32">
        <f>AH32</f>
        <v>7.8</v>
      </c>
      <c r="DA32">
        <f>AL32</f>
        <v>1</v>
      </c>
      <c r="DB32">
        <f t="shared" si="2"/>
        <v>2.25</v>
      </c>
      <c r="DC32">
        <f t="shared" si="3"/>
        <v>0</v>
      </c>
    </row>
    <row r="33" spans="1:107">
      <c r="A33">
        <f>ROW(Source!A31)</f>
        <v>31</v>
      </c>
      <c r="B33">
        <v>37008144</v>
      </c>
      <c r="C33">
        <v>37008501</v>
      </c>
      <c r="D33">
        <v>121548</v>
      </c>
      <c r="E33">
        <v>1</v>
      </c>
      <c r="F33">
        <v>1</v>
      </c>
      <c r="G33">
        <v>1</v>
      </c>
      <c r="H33">
        <v>1</v>
      </c>
      <c r="I33" t="s">
        <v>141</v>
      </c>
      <c r="J33" t="s">
        <v>3</v>
      </c>
      <c r="K33" t="s">
        <v>463</v>
      </c>
      <c r="L33">
        <v>608254</v>
      </c>
      <c r="N33">
        <v>1013</v>
      </c>
      <c r="O33" t="s">
        <v>464</v>
      </c>
      <c r="P33" t="s">
        <v>464</v>
      </c>
      <c r="Q33">
        <v>1</v>
      </c>
      <c r="W33">
        <v>0</v>
      </c>
      <c r="X33">
        <v>-185737400</v>
      </c>
      <c r="Y33">
        <v>0.114</v>
      </c>
      <c r="AA33">
        <v>0</v>
      </c>
      <c r="AB33">
        <v>0</v>
      </c>
      <c r="AC33">
        <v>0</v>
      </c>
      <c r="AD33">
        <v>0</v>
      </c>
      <c r="AE33">
        <v>0</v>
      </c>
      <c r="AF33">
        <v>0</v>
      </c>
      <c r="AG33">
        <v>0</v>
      </c>
      <c r="AH33">
        <v>0</v>
      </c>
      <c r="AI33">
        <v>1</v>
      </c>
      <c r="AJ33">
        <v>1</v>
      </c>
      <c r="AK33">
        <v>1</v>
      </c>
      <c r="AL33">
        <v>1</v>
      </c>
      <c r="AN33">
        <v>0</v>
      </c>
      <c r="AO33">
        <v>1</v>
      </c>
      <c r="AP33">
        <v>0</v>
      </c>
      <c r="AQ33">
        <v>0</v>
      </c>
      <c r="AR33">
        <v>0</v>
      </c>
      <c r="AS33" t="s">
        <v>3</v>
      </c>
      <c r="AT33">
        <v>0.114</v>
      </c>
      <c r="AU33" t="s">
        <v>3</v>
      </c>
      <c r="AV33">
        <v>2</v>
      </c>
      <c r="AW33">
        <v>2</v>
      </c>
      <c r="AX33">
        <v>37008506</v>
      </c>
      <c r="AY33">
        <v>1</v>
      </c>
      <c r="AZ33">
        <v>0</v>
      </c>
      <c r="BA33">
        <v>33</v>
      </c>
      <c r="BB33">
        <v>0</v>
      </c>
      <c r="BC33">
        <v>0</v>
      </c>
      <c r="BD33">
        <v>0</v>
      </c>
      <c r="BE33">
        <v>0</v>
      </c>
      <c r="BF33">
        <v>0</v>
      </c>
      <c r="BG33">
        <v>0</v>
      </c>
      <c r="BH33">
        <v>0</v>
      </c>
      <c r="BI33">
        <v>0</v>
      </c>
      <c r="BJ33">
        <v>0</v>
      </c>
      <c r="BK33">
        <v>0</v>
      </c>
      <c r="BL33">
        <v>0</v>
      </c>
      <c r="BM33">
        <v>0</v>
      </c>
      <c r="BN33">
        <v>0</v>
      </c>
      <c r="BO33">
        <v>0</v>
      </c>
      <c r="BP33">
        <v>0</v>
      </c>
      <c r="BQ33">
        <v>0</v>
      </c>
      <c r="BR33">
        <v>0</v>
      </c>
      <c r="BS33">
        <v>0</v>
      </c>
      <c r="BT33">
        <v>0</v>
      </c>
      <c r="BU33">
        <v>0</v>
      </c>
      <c r="BV33">
        <v>0</v>
      </c>
      <c r="BW33">
        <v>0</v>
      </c>
      <c r="CX33">
        <f>Y33*Source!I31</f>
        <v>0</v>
      </c>
      <c r="CY33">
        <f>AD33</f>
        <v>0</v>
      </c>
      <c r="CZ33">
        <f>AH33</f>
        <v>0</v>
      </c>
      <c r="DA33">
        <f>AL33</f>
        <v>1</v>
      </c>
      <c r="DB33">
        <f t="shared" si="2"/>
        <v>0</v>
      </c>
      <c r="DC33">
        <f t="shared" si="3"/>
        <v>0</v>
      </c>
    </row>
    <row r="34" spans="1:107">
      <c r="A34">
        <f>ROW(Source!A31)</f>
        <v>31</v>
      </c>
      <c r="B34">
        <v>37008144</v>
      </c>
      <c r="C34">
        <v>37008501</v>
      </c>
      <c r="D34">
        <v>29172479</v>
      </c>
      <c r="E34">
        <v>1</v>
      </c>
      <c r="F34">
        <v>1</v>
      </c>
      <c r="G34">
        <v>1</v>
      </c>
      <c r="H34">
        <v>2</v>
      </c>
      <c r="I34" t="s">
        <v>507</v>
      </c>
      <c r="J34" t="s">
        <v>508</v>
      </c>
      <c r="K34" t="s">
        <v>509</v>
      </c>
      <c r="L34">
        <v>1368</v>
      </c>
      <c r="N34">
        <v>1011</v>
      </c>
      <c r="O34" t="s">
        <v>468</v>
      </c>
      <c r="P34" t="s">
        <v>468</v>
      </c>
      <c r="Q34">
        <v>1</v>
      </c>
      <c r="W34">
        <v>0</v>
      </c>
      <c r="X34">
        <v>1549832887</v>
      </c>
      <c r="Y34">
        <v>0.114</v>
      </c>
      <c r="AA34">
        <v>0</v>
      </c>
      <c r="AB34">
        <v>869.04</v>
      </c>
      <c r="AC34">
        <v>318.89999999999998</v>
      </c>
      <c r="AD34">
        <v>0</v>
      </c>
      <c r="AE34">
        <v>0</v>
      </c>
      <c r="AF34">
        <v>99.89</v>
      </c>
      <c r="AG34">
        <v>10.06</v>
      </c>
      <c r="AH34">
        <v>0</v>
      </c>
      <c r="AI34">
        <v>1</v>
      </c>
      <c r="AJ34">
        <v>8.6999999999999993</v>
      </c>
      <c r="AK34">
        <v>31.7</v>
      </c>
      <c r="AL34">
        <v>1</v>
      </c>
      <c r="AN34">
        <v>0</v>
      </c>
      <c r="AO34">
        <v>1</v>
      </c>
      <c r="AP34">
        <v>0</v>
      </c>
      <c r="AQ34">
        <v>0</v>
      </c>
      <c r="AR34">
        <v>0</v>
      </c>
      <c r="AS34" t="s">
        <v>3</v>
      </c>
      <c r="AT34">
        <v>0.114</v>
      </c>
      <c r="AU34" t="s">
        <v>3</v>
      </c>
      <c r="AV34">
        <v>0</v>
      </c>
      <c r="AW34">
        <v>2</v>
      </c>
      <c r="AX34">
        <v>37008507</v>
      </c>
      <c r="AY34">
        <v>1</v>
      </c>
      <c r="AZ34">
        <v>0</v>
      </c>
      <c r="BA34">
        <v>34</v>
      </c>
      <c r="BB34">
        <v>0</v>
      </c>
      <c r="BC34">
        <v>0</v>
      </c>
      <c r="BD34">
        <v>0</v>
      </c>
      <c r="BE34">
        <v>0</v>
      </c>
      <c r="BF34">
        <v>0</v>
      </c>
      <c r="BG34">
        <v>0</v>
      </c>
      <c r="BH34">
        <v>0</v>
      </c>
      <c r="BI34">
        <v>0</v>
      </c>
      <c r="BJ34">
        <v>0</v>
      </c>
      <c r="BK34">
        <v>0</v>
      </c>
      <c r="BL34">
        <v>0</v>
      </c>
      <c r="BM34">
        <v>0</v>
      </c>
      <c r="BN34">
        <v>0</v>
      </c>
      <c r="BO34">
        <v>0</v>
      </c>
      <c r="BP34">
        <v>0</v>
      </c>
      <c r="BQ34">
        <v>0</v>
      </c>
      <c r="BR34">
        <v>0</v>
      </c>
      <c r="BS34">
        <v>0</v>
      </c>
      <c r="BT34">
        <v>0</v>
      </c>
      <c r="BU34">
        <v>0</v>
      </c>
      <c r="BV34">
        <v>0</v>
      </c>
      <c r="BW34">
        <v>0</v>
      </c>
      <c r="CX34">
        <f>Y34*Source!I31</f>
        <v>0</v>
      </c>
      <c r="CY34">
        <f>AB34</f>
        <v>869.04</v>
      </c>
      <c r="CZ34">
        <f>AF34</f>
        <v>99.89</v>
      </c>
      <c r="DA34">
        <f>AJ34</f>
        <v>8.6999999999999993</v>
      </c>
      <c r="DB34">
        <f t="shared" si="2"/>
        <v>11.39</v>
      </c>
      <c r="DC34">
        <f t="shared" si="3"/>
        <v>1.1499999999999999</v>
      </c>
    </row>
    <row r="35" spans="1:107">
      <c r="A35">
        <f>ROW(Source!A32)</f>
        <v>32</v>
      </c>
      <c r="B35">
        <v>37008144</v>
      </c>
      <c r="C35">
        <v>37008508</v>
      </c>
      <c r="D35">
        <v>18411568</v>
      </c>
      <c r="E35">
        <v>1</v>
      </c>
      <c r="F35">
        <v>1</v>
      </c>
      <c r="G35">
        <v>1</v>
      </c>
      <c r="H35">
        <v>1</v>
      </c>
      <c r="I35" t="s">
        <v>510</v>
      </c>
      <c r="J35" t="s">
        <v>3</v>
      </c>
      <c r="K35" t="s">
        <v>511</v>
      </c>
      <c r="L35">
        <v>1369</v>
      </c>
      <c r="N35">
        <v>1013</v>
      </c>
      <c r="O35" t="s">
        <v>462</v>
      </c>
      <c r="P35" t="s">
        <v>462</v>
      </c>
      <c r="Q35">
        <v>1</v>
      </c>
      <c r="W35">
        <v>0</v>
      </c>
      <c r="X35">
        <v>-667300694</v>
      </c>
      <c r="Y35">
        <v>0.57769999999999999</v>
      </c>
      <c r="AA35">
        <v>0</v>
      </c>
      <c r="AB35">
        <v>0</v>
      </c>
      <c r="AC35">
        <v>0</v>
      </c>
      <c r="AD35">
        <v>7.19</v>
      </c>
      <c r="AE35">
        <v>0</v>
      </c>
      <c r="AF35">
        <v>0</v>
      </c>
      <c r="AG35">
        <v>0</v>
      </c>
      <c r="AH35">
        <v>7.19</v>
      </c>
      <c r="AI35">
        <v>1</v>
      </c>
      <c r="AJ35">
        <v>1</v>
      </c>
      <c r="AK35">
        <v>1</v>
      </c>
      <c r="AL35">
        <v>1</v>
      </c>
      <c r="AN35">
        <v>0</v>
      </c>
      <c r="AO35">
        <v>1</v>
      </c>
      <c r="AP35">
        <v>0</v>
      </c>
      <c r="AQ35">
        <v>0</v>
      </c>
      <c r="AR35">
        <v>0</v>
      </c>
      <c r="AS35" t="s">
        <v>3</v>
      </c>
      <c r="AT35">
        <v>0.57769999999999999</v>
      </c>
      <c r="AU35" t="s">
        <v>3</v>
      </c>
      <c r="AV35">
        <v>1</v>
      </c>
      <c r="AW35">
        <v>2</v>
      </c>
      <c r="AX35">
        <v>37008511</v>
      </c>
      <c r="AY35">
        <v>1</v>
      </c>
      <c r="AZ35">
        <v>0</v>
      </c>
      <c r="BA35">
        <v>35</v>
      </c>
      <c r="BB35">
        <v>0</v>
      </c>
      <c r="BC35">
        <v>0</v>
      </c>
      <c r="BD35">
        <v>0</v>
      </c>
      <c r="BE35">
        <v>0</v>
      </c>
      <c r="BF35">
        <v>0</v>
      </c>
      <c r="BG35">
        <v>0</v>
      </c>
      <c r="BH35">
        <v>0</v>
      </c>
      <c r="BI35">
        <v>0</v>
      </c>
      <c r="BJ35">
        <v>0</v>
      </c>
      <c r="BK35">
        <v>0</v>
      </c>
      <c r="BL35">
        <v>0</v>
      </c>
      <c r="BM35">
        <v>0</v>
      </c>
      <c r="BN35">
        <v>0</v>
      </c>
      <c r="BO35">
        <v>0</v>
      </c>
      <c r="BP35">
        <v>0</v>
      </c>
      <c r="BQ35">
        <v>0</v>
      </c>
      <c r="BR35">
        <v>0</v>
      </c>
      <c r="BS35">
        <v>0</v>
      </c>
      <c r="BT35">
        <v>0</v>
      </c>
      <c r="BU35">
        <v>0</v>
      </c>
      <c r="BV35">
        <v>0</v>
      </c>
      <c r="BW35">
        <v>0</v>
      </c>
      <c r="CX35">
        <f>Y35*Source!I32</f>
        <v>3.50409712E-2</v>
      </c>
      <c r="CY35">
        <f>AD35</f>
        <v>7.19</v>
      </c>
      <c r="CZ35">
        <f>AH35</f>
        <v>7.19</v>
      </c>
      <c r="DA35">
        <f>AL35</f>
        <v>1</v>
      </c>
      <c r="DB35">
        <f t="shared" si="2"/>
        <v>4.1500000000000004</v>
      </c>
      <c r="DC35">
        <f t="shared" si="3"/>
        <v>0</v>
      </c>
    </row>
    <row r="36" spans="1:107">
      <c r="A36">
        <f>ROW(Source!A32)</f>
        <v>32</v>
      </c>
      <c r="B36">
        <v>37008144</v>
      </c>
      <c r="C36">
        <v>37008508</v>
      </c>
      <c r="D36">
        <v>29174924</v>
      </c>
      <c r="E36">
        <v>1</v>
      </c>
      <c r="F36">
        <v>1</v>
      </c>
      <c r="G36">
        <v>1</v>
      </c>
      <c r="H36">
        <v>2</v>
      </c>
      <c r="I36" t="s">
        <v>512</v>
      </c>
      <c r="J36" t="s">
        <v>513</v>
      </c>
      <c r="K36" t="s">
        <v>514</v>
      </c>
      <c r="L36">
        <v>1368</v>
      </c>
      <c r="N36">
        <v>1011</v>
      </c>
      <c r="O36" t="s">
        <v>468</v>
      </c>
      <c r="P36" t="s">
        <v>468</v>
      </c>
      <c r="Q36">
        <v>1</v>
      </c>
      <c r="W36">
        <v>0</v>
      </c>
      <c r="X36">
        <v>-1888888004</v>
      </c>
      <c r="Y36">
        <v>0.28999999999999998</v>
      </c>
      <c r="AA36">
        <v>0</v>
      </c>
      <c r="AB36">
        <v>886.89</v>
      </c>
      <c r="AC36">
        <v>367.72</v>
      </c>
      <c r="AD36">
        <v>0</v>
      </c>
      <c r="AE36">
        <v>0</v>
      </c>
      <c r="AF36">
        <v>111</v>
      </c>
      <c r="AG36">
        <v>11.6</v>
      </c>
      <c r="AH36">
        <v>0</v>
      </c>
      <c r="AI36">
        <v>1</v>
      </c>
      <c r="AJ36">
        <v>7.99</v>
      </c>
      <c r="AK36">
        <v>31.7</v>
      </c>
      <c r="AL36">
        <v>1</v>
      </c>
      <c r="AN36">
        <v>0</v>
      </c>
      <c r="AO36">
        <v>1</v>
      </c>
      <c r="AP36">
        <v>0</v>
      </c>
      <c r="AQ36">
        <v>0</v>
      </c>
      <c r="AR36">
        <v>0</v>
      </c>
      <c r="AS36" t="s">
        <v>3</v>
      </c>
      <c r="AT36">
        <v>0.28999999999999998</v>
      </c>
      <c r="AU36" t="s">
        <v>3</v>
      </c>
      <c r="AV36">
        <v>0</v>
      </c>
      <c r="AW36">
        <v>2</v>
      </c>
      <c r="AX36">
        <v>37008512</v>
      </c>
      <c r="AY36">
        <v>1</v>
      </c>
      <c r="AZ36">
        <v>0</v>
      </c>
      <c r="BA36">
        <v>36</v>
      </c>
      <c r="BB36">
        <v>0</v>
      </c>
      <c r="BC36">
        <v>0</v>
      </c>
      <c r="BD36">
        <v>0</v>
      </c>
      <c r="BE36">
        <v>0</v>
      </c>
      <c r="BF36">
        <v>0</v>
      </c>
      <c r="BG36">
        <v>0</v>
      </c>
      <c r="BH36">
        <v>0</v>
      </c>
      <c r="BI36">
        <v>0</v>
      </c>
      <c r="BJ36">
        <v>0</v>
      </c>
      <c r="BK36">
        <v>0</v>
      </c>
      <c r="BL36">
        <v>0</v>
      </c>
      <c r="BM36">
        <v>0</v>
      </c>
      <c r="BN36">
        <v>0</v>
      </c>
      <c r="BO36">
        <v>0</v>
      </c>
      <c r="BP36">
        <v>0</v>
      </c>
      <c r="BQ36">
        <v>0</v>
      </c>
      <c r="BR36">
        <v>0</v>
      </c>
      <c r="BS36">
        <v>0</v>
      </c>
      <c r="BT36">
        <v>0</v>
      </c>
      <c r="BU36">
        <v>0</v>
      </c>
      <c r="BV36">
        <v>0</v>
      </c>
      <c r="BW36">
        <v>0</v>
      </c>
      <c r="CX36">
        <f>Y36*Source!I32</f>
        <v>1.759024E-2</v>
      </c>
      <c r="CY36">
        <f>AB36</f>
        <v>886.89</v>
      </c>
      <c r="CZ36">
        <f>AF36</f>
        <v>111</v>
      </c>
      <c r="DA36">
        <f>AJ36</f>
        <v>7.99</v>
      </c>
      <c r="DB36">
        <f t="shared" si="2"/>
        <v>32.19</v>
      </c>
      <c r="DC36">
        <f t="shared" si="3"/>
        <v>3.36</v>
      </c>
    </row>
    <row r="37" spans="1:107">
      <c r="A37">
        <f>ROW(Source!A34)</f>
        <v>34</v>
      </c>
      <c r="B37">
        <v>37008144</v>
      </c>
      <c r="C37">
        <v>37008514</v>
      </c>
      <c r="D37">
        <v>29174916</v>
      </c>
      <c r="E37">
        <v>1</v>
      </c>
      <c r="F37">
        <v>1</v>
      </c>
      <c r="G37">
        <v>1</v>
      </c>
      <c r="H37">
        <v>2</v>
      </c>
      <c r="I37" t="s">
        <v>515</v>
      </c>
      <c r="J37" t="s">
        <v>516</v>
      </c>
      <c r="K37" t="s">
        <v>517</v>
      </c>
      <c r="L37">
        <v>1368</v>
      </c>
      <c r="N37">
        <v>1011</v>
      </c>
      <c r="O37" t="s">
        <v>468</v>
      </c>
      <c r="P37" t="s">
        <v>468</v>
      </c>
      <c r="Q37">
        <v>1</v>
      </c>
      <c r="W37">
        <v>0</v>
      </c>
      <c r="X37">
        <v>1768408033</v>
      </c>
      <c r="Y37">
        <v>5.6899999999999999E-2</v>
      </c>
      <c r="AA37">
        <v>0</v>
      </c>
      <c r="AB37">
        <v>1143.82</v>
      </c>
      <c r="AC37">
        <v>427.95</v>
      </c>
      <c r="AD37">
        <v>0</v>
      </c>
      <c r="AE37">
        <v>0</v>
      </c>
      <c r="AF37">
        <v>117.92</v>
      </c>
      <c r="AG37">
        <v>13.5</v>
      </c>
      <c r="AH37">
        <v>0</v>
      </c>
      <c r="AI37">
        <v>1</v>
      </c>
      <c r="AJ37">
        <v>9.6999999999999993</v>
      </c>
      <c r="AK37">
        <v>31.7</v>
      </c>
      <c r="AL37">
        <v>1</v>
      </c>
      <c r="AN37">
        <v>0</v>
      </c>
      <c r="AO37">
        <v>1</v>
      </c>
      <c r="AP37">
        <v>0</v>
      </c>
      <c r="AQ37">
        <v>0</v>
      </c>
      <c r="AR37">
        <v>0</v>
      </c>
      <c r="AS37" t="s">
        <v>3</v>
      </c>
      <c r="AT37">
        <v>5.6899999999999999E-2</v>
      </c>
      <c r="AU37" t="s">
        <v>3</v>
      </c>
      <c r="AV37">
        <v>0</v>
      </c>
      <c r="AW37">
        <v>2</v>
      </c>
      <c r="AX37">
        <v>37008516</v>
      </c>
      <c r="AY37">
        <v>1</v>
      </c>
      <c r="AZ37">
        <v>0</v>
      </c>
      <c r="BA37">
        <v>37</v>
      </c>
      <c r="BB37">
        <v>0</v>
      </c>
      <c r="BC37">
        <v>0</v>
      </c>
      <c r="BD37">
        <v>0</v>
      </c>
      <c r="BE37">
        <v>0</v>
      </c>
      <c r="BF37">
        <v>0</v>
      </c>
      <c r="BG37">
        <v>0</v>
      </c>
      <c r="BH37">
        <v>0</v>
      </c>
      <c r="BI37">
        <v>0</v>
      </c>
      <c r="BJ37">
        <v>0</v>
      </c>
      <c r="BK37">
        <v>0</v>
      </c>
      <c r="BL37">
        <v>0</v>
      </c>
      <c r="BM37">
        <v>0</v>
      </c>
      <c r="BN37">
        <v>0</v>
      </c>
      <c r="BO37">
        <v>0</v>
      </c>
      <c r="BP37">
        <v>0</v>
      </c>
      <c r="BQ37">
        <v>0</v>
      </c>
      <c r="BR37">
        <v>0</v>
      </c>
      <c r="BS37">
        <v>0</v>
      </c>
      <c r="BT37">
        <v>0</v>
      </c>
      <c r="BU37">
        <v>0</v>
      </c>
      <c r="BV37">
        <v>0</v>
      </c>
      <c r="BW37">
        <v>0</v>
      </c>
      <c r="CX37">
        <f>Y37*Source!I34</f>
        <v>0.35847000000000001</v>
      </c>
      <c r="CY37">
        <f>AB37</f>
        <v>1143.82</v>
      </c>
      <c r="CZ37">
        <f>AF37</f>
        <v>117.92</v>
      </c>
      <c r="DA37">
        <f>AJ37</f>
        <v>9.6999999999999993</v>
      </c>
      <c r="DB37">
        <f t="shared" si="2"/>
        <v>6.71</v>
      </c>
      <c r="DC37">
        <f t="shared" si="3"/>
        <v>0.77</v>
      </c>
    </row>
    <row r="38" spans="1:107">
      <c r="A38">
        <f>ROW(Source!A35)</f>
        <v>35</v>
      </c>
      <c r="B38">
        <v>37008144</v>
      </c>
      <c r="C38">
        <v>37008517</v>
      </c>
      <c r="D38">
        <v>18407150</v>
      </c>
      <c r="E38">
        <v>1</v>
      </c>
      <c r="F38">
        <v>1</v>
      </c>
      <c r="G38">
        <v>1</v>
      </c>
      <c r="H38">
        <v>1</v>
      </c>
      <c r="I38" t="s">
        <v>500</v>
      </c>
      <c r="J38" t="s">
        <v>3</v>
      </c>
      <c r="K38" t="s">
        <v>501</v>
      </c>
      <c r="L38">
        <v>1369</v>
      </c>
      <c r="N38">
        <v>1013</v>
      </c>
      <c r="O38" t="s">
        <v>462</v>
      </c>
      <c r="P38" t="s">
        <v>462</v>
      </c>
      <c r="Q38">
        <v>1</v>
      </c>
      <c r="W38">
        <v>0</v>
      </c>
      <c r="X38">
        <v>-931037793</v>
      </c>
      <c r="Y38">
        <v>0.14199999999999999</v>
      </c>
      <c r="AA38">
        <v>0</v>
      </c>
      <c r="AB38">
        <v>0</v>
      </c>
      <c r="AC38">
        <v>0</v>
      </c>
      <c r="AD38">
        <v>8.5299999999999994</v>
      </c>
      <c r="AE38">
        <v>0</v>
      </c>
      <c r="AF38">
        <v>0</v>
      </c>
      <c r="AG38">
        <v>0</v>
      </c>
      <c r="AH38">
        <v>8.5299999999999994</v>
      </c>
      <c r="AI38">
        <v>1</v>
      </c>
      <c r="AJ38">
        <v>1</v>
      </c>
      <c r="AK38">
        <v>1</v>
      </c>
      <c r="AL38">
        <v>1</v>
      </c>
      <c r="AN38">
        <v>0</v>
      </c>
      <c r="AO38">
        <v>1</v>
      </c>
      <c r="AP38">
        <v>0</v>
      </c>
      <c r="AQ38">
        <v>0</v>
      </c>
      <c r="AR38">
        <v>0</v>
      </c>
      <c r="AS38" t="s">
        <v>3</v>
      </c>
      <c r="AT38">
        <v>0.14199999999999999</v>
      </c>
      <c r="AU38" t="s">
        <v>3</v>
      </c>
      <c r="AV38">
        <v>1</v>
      </c>
      <c r="AW38">
        <v>2</v>
      </c>
      <c r="AX38">
        <v>37008521</v>
      </c>
      <c r="AY38">
        <v>1</v>
      </c>
      <c r="AZ38">
        <v>0</v>
      </c>
      <c r="BA38">
        <v>38</v>
      </c>
      <c r="BB38">
        <v>0</v>
      </c>
      <c r="BC38">
        <v>0</v>
      </c>
      <c r="BD38">
        <v>0</v>
      </c>
      <c r="BE38">
        <v>0</v>
      </c>
      <c r="BF38">
        <v>0</v>
      </c>
      <c r="BG38">
        <v>0</v>
      </c>
      <c r="BH38">
        <v>0</v>
      </c>
      <c r="BI38">
        <v>0</v>
      </c>
      <c r="BJ38">
        <v>0</v>
      </c>
      <c r="BK38">
        <v>0</v>
      </c>
      <c r="BL38">
        <v>0</v>
      </c>
      <c r="BM38">
        <v>0</v>
      </c>
      <c r="BN38">
        <v>0</v>
      </c>
      <c r="BO38">
        <v>0</v>
      </c>
      <c r="BP38">
        <v>0</v>
      </c>
      <c r="BQ38">
        <v>0</v>
      </c>
      <c r="BR38">
        <v>0</v>
      </c>
      <c r="BS38">
        <v>0</v>
      </c>
      <c r="BT38">
        <v>0</v>
      </c>
      <c r="BU38">
        <v>0</v>
      </c>
      <c r="BV38">
        <v>0</v>
      </c>
      <c r="BW38">
        <v>0</v>
      </c>
      <c r="CX38">
        <f>Y38*Source!I35</f>
        <v>0.89459999999999995</v>
      </c>
      <c r="CY38">
        <f>AD38</f>
        <v>8.5299999999999994</v>
      </c>
      <c r="CZ38">
        <f>AH38</f>
        <v>8.5299999999999994</v>
      </c>
      <c r="DA38">
        <f>AL38</f>
        <v>1</v>
      </c>
      <c r="DB38">
        <f t="shared" si="2"/>
        <v>1.21</v>
      </c>
      <c r="DC38">
        <f t="shared" si="3"/>
        <v>0</v>
      </c>
    </row>
    <row r="39" spans="1:107">
      <c r="A39">
        <f>ROW(Source!A35)</f>
        <v>35</v>
      </c>
      <c r="B39">
        <v>37008144</v>
      </c>
      <c r="C39">
        <v>37008517</v>
      </c>
      <c r="D39">
        <v>121548</v>
      </c>
      <c r="E39">
        <v>1</v>
      </c>
      <c r="F39">
        <v>1</v>
      </c>
      <c r="G39">
        <v>1</v>
      </c>
      <c r="H39">
        <v>1</v>
      </c>
      <c r="I39" t="s">
        <v>141</v>
      </c>
      <c r="J39" t="s">
        <v>3</v>
      </c>
      <c r="K39" t="s">
        <v>463</v>
      </c>
      <c r="L39">
        <v>608254</v>
      </c>
      <c r="N39">
        <v>1013</v>
      </c>
      <c r="O39" t="s">
        <v>464</v>
      </c>
      <c r="P39" t="s">
        <v>464</v>
      </c>
      <c r="Q39">
        <v>1</v>
      </c>
      <c r="W39">
        <v>0</v>
      </c>
      <c r="X39">
        <v>-185737400</v>
      </c>
      <c r="Y39">
        <v>7.0999999999999994E-2</v>
      </c>
      <c r="AA39">
        <v>0</v>
      </c>
      <c r="AB39">
        <v>0</v>
      </c>
      <c r="AC39">
        <v>0</v>
      </c>
      <c r="AD39">
        <v>0</v>
      </c>
      <c r="AE39">
        <v>0</v>
      </c>
      <c r="AF39">
        <v>0</v>
      </c>
      <c r="AG39">
        <v>0</v>
      </c>
      <c r="AH39">
        <v>0</v>
      </c>
      <c r="AI39">
        <v>1</v>
      </c>
      <c r="AJ39">
        <v>1</v>
      </c>
      <c r="AK39">
        <v>1</v>
      </c>
      <c r="AL39">
        <v>1</v>
      </c>
      <c r="AN39">
        <v>0</v>
      </c>
      <c r="AO39">
        <v>1</v>
      </c>
      <c r="AP39">
        <v>0</v>
      </c>
      <c r="AQ39">
        <v>0</v>
      </c>
      <c r="AR39">
        <v>0</v>
      </c>
      <c r="AS39" t="s">
        <v>3</v>
      </c>
      <c r="AT39">
        <v>7.0999999999999994E-2</v>
      </c>
      <c r="AU39" t="s">
        <v>3</v>
      </c>
      <c r="AV39">
        <v>2</v>
      </c>
      <c r="AW39">
        <v>2</v>
      </c>
      <c r="AX39">
        <v>37008522</v>
      </c>
      <c r="AY39">
        <v>1</v>
      </c>
      <c r="AZ39">
        <v>0</v>
      </c>
      <c r="BA39">
        <v>39</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CX39">
        <f>Y39*Source!I35</f>
        <v>0.44729999999999998</v>
      </c>
      <c r="CY39">
        <f>AD39</f>
        <v>0</v>
      </c>
      <c r="CZ39">
        <f>AH39</f>
        <v>0</v>
      </c>
      <c r="DA39">
        <f>AL39</f>
        <v>1</v>
      </c>
      <c r="DB39">
        <f t="shared" si="2"/>
        <v>0</v>
      </c>
      <c r="DC39">
        <f t="shared" si="3"/>
        <v>0</v>
      </c>
    </row>
    <row r="40" spans="1:107">
      <c r="A40">
        <f>ROW(Source!A35)</f>
        <v>35</v>
      </c>
      <c r="B40">
        <v>37008144</v>
      </c>
      <c r="C40">
        <v>37008517</v>
      </c>
      <c r="D40">
        <v>29172378</v>
      </c>
      <c r="E40">
        <v>1</v>
      </c>
      <c r="F40">
        <v>1</v>
      </c>
      <c r="G40">
        <v>1</v>
      </c>
      <c r="H40">
        <v>2</v>
      </c>
      <c r="I40" t="s">
        <v>502</v>
      </c>
      <c r="J40" t="s">
        <v>503</v>
      </c>
      <c r="K40" t="s">
        <v>504</v>
      </c>
      <c r="L40">
        <v>1368</v>
      </c>
      <c r="N40">
        <v>1011</v>
      </c>
      <c r="O40" t="s">
        <v>468</v>
      </c>
      <c r="P40" t="s">
        <v>468</v>
      </c>
      <c r="Q40">
        <v>1</v>
      </c>
      <c r="W40">
        <v>0</v>
      </c>
      <c r="X40">
        <v>-1474388027</v>
      </c>
      <c r="Y40">
        <v>7.0999999999999994E-2</v>
      </c>
      <c r="AA40">
        <v>0</v>
      </c>
      <c r="AB40">
        <v>923.22</v>
      </c>
      <c r="AC40">
        <v>367.72</v>
      </c>
      <c r="AD40">
        <v>0</v>
      </c>
      <c r="AE40">
        <v>0</v>
      </c>
      <c r="AF40">
        <v>88.01</v>
      </c>
      <c r="AG40">
        <v>11.6</v>
      </c>
      <c r="AH40">
        <v>0</v>
      </c>
      <c r="AI40">
        <v>1</v>
      </c>
      <c r="AJ40">
        <v>10.49</v>
      </c>
      <c r="AK40">
        <v>31.7</v>
      </c>
      <c r="AL40">
        <v>1</v>
      </c>
      <c r="AN40">
        <v>0</v>
      </c>
      <c r="AO40">
        <v>1</v>
      </c>
      <c r="AP40">
        <v>0</v>
      </c>
      <c r="AQ40">
        <v>0</v>
      </c>
      <c r="AR40">
        <v>0</v>
      </c>
      <c r="AS40" t="s">
        <v>3</v>
      </c>
      <c r="AT40">
        <v>7.0999999999999994E-2</v>
      </c>
      <c r="AU40" t="s">
        <v>3</v>
      </c>
      <c r="AV40">
        <v>0</v>
      </c>
      <c r="AW40">
        <v>2</v>
      </c>
      <c r="AX40">
        <v>37008523</v>
      </c>
      <c r="AY40">
        <v>1</v>
      </c>
      <c r="AZ40">
        <v>0</v>
      </c>
      <c r="BA40">
        <v>40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CX40">
        <f>Y40*Source!I35</f>
        <v>0.44729999999999998</v>
      </c>
      <c r="CY40">
        <f>AB40</f>
        <v>923.22</v>
      </c>
      <c r="CZ40">
        <f>AF40</f>
        <v>88.01</v>
      </c>
      <c r="DA40">
        <f>AJ40</f>
        <v>10.49</v>
      </c>
      <c r="DB40">
        <f t="shared" si="2"/>
        <v>6.25</v>
      </c>
      <c r="DC40">
        <f t="shared" si="3"/>
        <v>0.82</v>
      </c>
    </row>
    <row r="41" spans="1:107">
      <c r="A41">
        <f>ROW(Source!A36)</f>
        <v>36</v>
      </c>
      <c r="B41">
        <v>37008144</v>
      </c>
      <c r="C41">
        <v>37008524</v>
      </c>
      <c r="D41">
        <v>29364786</v>
      </c>
      <c r="E41">
        <v>1</v>
      </c>
      <c r="F41">
        <v>1</v>
      </c>
      <c r="G41">
        <v>1</v>
      </c>
      <c r="H41">
        <v>1</v>
      </c>
      <c r="I41" t="s">
        <v>518</v>
      </c>
      <c r="J41" t="s">
        <v>3</v>
      </c>
      <c r="K41" t="s">
        <v>519</v>
      </c>
      <c r="L41">
        <v>1369</v>
      </c>
      <c r="N41">
        <v>1013</v>
      </c>
      <c r="O41" t="s">
        <v>462</v>
      </c>
      <c r="P41" t="s">
        <v>462</v>
      </c>
      <c r="Q41">
        <v>1</v>
      </c>
      <c r="W41">
        <v>0</v>
      </c>
      <c r="X41">
        <v>-2084071761</v>
      </c>
      <c r="Y41">
        <v>2.73</v>
      </c>
      <c r="AA41">
        <v>0</v>
      </c>
      <c r="AB41">
        <v>0</v>
      </c>
      <c r="AC41">
        <v>0</v>
      </c>
      <c r="AD41">
        <v>9.76</v>
      </c>
      <c r="AE41">
        <v>0</v>
      </c>
      <c r="AF41">
        <v>0</v>
      </c>
      <c r="AG41">
        <v>0</v>
      </c>
      <c r="AH41">
        <v>9.76</v>
      </c>
      <c r="AI41">
        <v>1</v>
      </c>
      <c r="AJ41">
        <v>1</v>
      </c>
      <c r="AK41">
        <v>1</v>
      </c>
      <c r="AL41">
        <v>1</v>
      </c>
      <c r="AN41">
        <v>0</v>
      </c>
      <c r="AO41">
        <v>1</v>
      </c>
      <c r="AP41">
        <v>1</v>
      </c>
      <c r="AQ41">
        <v>0</v>
      </c>
      <c r="AR41">
        <v>0</v>
      </c>
      <c r="AS41" t="s">
        <v>3</v>
      </c>
      <c r="AT41">
        <v>2.73</v>
      </c>
      <c r="AU41" t="s">
        <v>3</v>
      </c>
      <c r="AV41">
        <v>1</v>
      </c>
      <c r="AW41">
        <v>2</v>
      </c>
      <c r="AX41">
        <v>37008533</v>
      </c>
      <c r="AY41">
        <v>1</v>
      </c>
      <c r="AZ41">
        <v>0</v>
      </c>
      <c r="BA41">
        <v>41</v>
      </c>
      <c r="BB41">
        <v>0</v>
      </c>
      <c r="BC41">
        <v>0</v>
      </c>
      <c r="BD41">
        <v>0</v>
      </c>
      <c r="BE41">
        <v>0</v>
      </c>
      <c r="BF41">
        <v>0</v>
      </c>
      <c r="BG41">
        <v>0</v>
      </c>
      <c r="BH41">
        <v>0</v>
      </c>
      <c r="BI41">
        <v>0</v>
      </c>
      <c r="BJ41">
        <v>0</v>
      </c>
      <c r="BK41">
        <v>0</v>
      </c>
      <c r="BL41">
        <v>0</v>
      </c>
      <c r="BM41">
        <v>0</v>
      </c>
      <c r="BN41">
        <v>0</v>
      </c>
      <c r="BO41">
        <v>0</v>
      </c>
      <c r="BP41">
        <v>0</v>
      </c>
      <c r="BQ41">
        <v>0</v>
      </c>
      <c r="BR41">
        <v>0</v>
      </c>
      <c r="BS41">
        <v>0</v>
      </c>
      <c r="BT41">
        <v>0</v>
      </c>
      <c r="BU41">
        <v>0</v>
      </c>
      <c r="BV41">
        <v>0</v>
      </c>
      <c r="BW41">
        <v>0</v>
      </c>
      <c r="CX41">
        <f>Y41*Source!I36</f>
        <v>5.46</v>
      </c>
      <c r="CY41">
        <f>AD41</f>
        <v>9.76</v>
      </c>
      <c r="CZ41">
        <f>AH41</f>
        <v>9.76</v>
      </c>
      <c r="DA41">
        <f>AL41</f>
        <v>1</v>
      </c>
      <c r="DB41">
        <f t="shared" si="2"/>
        <v>26.64</v>
      </c>
      <c r="DC41">
        <f t="shared" si="3"/>
        <v>0</v>
      </c>
    </row>
    <row r="42" spans="1:107">
      <c r="A42">
        <f>ROW(Source!A36)</f>
        <v>36</v>
      </c>
      <c r="B42">
        <v>37008144</v>
      </c>
      <c r="C42">
        <v>37008524</v>
      </c>
      <c r="D42">
        <v>121548</v>
      </c>
      <c r="E42">
        <v>1</v>
      </c>
      <c r="F42">
        <v>1</v>
      </c>
      <c r="G42">
        <v>1</v>
      </c>
      <c r="H42">
        <v>1</v>
      </c>
      <c r="I42" t="s">
        <v>141</v>
      </c>
      <c r="J42" t="s">
        <v>3</v>
      </c>
      <c r="K42" t="s">
        <v>463</v>
      </c>
      <c r="L42">
        <v>608254</v>
      </c>
      <c r="N42">
        <v>1013</v>
      </c>
      <c r="O42" t="s">
        <v>464</v>
      </c>
      <c r="P42" t="s">
        <v>464</v>
      </c>
      <c r="Q42">
        <v>1</v>
      </c>
      <c r="W42">
        <v>0</v>
      </c>
      <c r="X42">
        <v>-185737400</v>
      </c>
      <c r="Y42">
        <v>1.08</v>
      </c>
      <c r="AA42">
        <v>0</v>
      </c>
      <c r="AB42">
        <v>0</v>
      </c>
      <c r="AC42">
        <v>0</v>
      </c>
      <c r="AD42">
        <v>0</v>
      </c>
      <c r="AE42">
        <v>0</v>
      </c>
      <c r="AF42">
        <v>0</v>
      </c>
      <c r="AG42">
        <v>0</v>
      </c>
      <c r="AH42">
        <v>0</v>
      </c>
      <c r="AI42">
        <v>1</v>
      </c>
      <c r="AJ42">
        <v>1</v>
      </c>
      <c r="AK42">
        <v>1</v>
      </c>
      <c r="AL42">
        <v>1</v>
      </c>
      <c r="AN42">
        <v>0</v>
      </c>
      <c r="AO42">
        <v>1</v>
      </c>
      <c r="AP42">
        <v>1</v>
      </c>
      <c r="AQ42">
        <v>0</v>
      </c>
      <c r="AR42">
        <v>0</v>
      </c>
      <c r="AS42" t="s">
        <v>3</v>
      </c>
      <c r="AT42">
        <v>1.08</v>
      </c>
      <c r="AU42" t="s">
        <v>3</v>
      </c>
      <c r="AV42">
        <v>2</v>
      </c>
      <c r="AW42">
        <v>2</v>
      </c>
      <c r="AX42">
        <v>37008534</v>
      </c>
      <c r="AY42">
        <v>1</v>
      </c>
      <c r="AZ42">
        <v>0</v>
      </c>
      <c r="BA42">
        <v>42</v>
      </c>
      <c r="BB42">
        <v>0</v>
      </c>
      <c r="BC42">
        <v>0</v>
      </c>
      <c r="BD42">
        <v>0</v>
      </c>
      <c r="BE42">
        <v>0</v>
      </c>
      <c r="BF42">
        <v>0</v>
      </c>
      <c r="BG42">
        <v>0</v>
      </c>
      <c r="BH42">
        <v>0</v>
      </c>
      <c r="BI42">
        <v>0</v>
      </c>
      <c r="BJ42">
        <v>0</v>
      </c>
      <c r="BK42">
        <v>0</v>
      </c>
      <c r="BL42">
        <v>0</v>
      </c>
      <c r="BM42">
        <v>0</v>
      </c>
      <c r="BN42">
        <v>0</v>
      </c>
      <c r="BO42">
        <v>0</v>
      </c>
      <c r="BP42">
        <v>0</v>
      </c>
      <c r="BQ42">
        <v>0</v>
      </c>
      <c r="BR42">
        <v>0</v>
      </c>
      <c r="BS42">
        <v>0</v>
      </c>
      <c r="BT42">
        <v>0</v>
      </c>
      <c r="BU42">
        <v>0</v>
      </c>
      <c r="BV42">
        <v>0</v>
      </c>
      <c r="BW42">
        <v>0</v>
      </c>
      <c r="CX42">
        <f>Y42*Source!I36</f>
        <v>2.16</v>
      </c>
      <c r="CY42">
        <f>AD42</f>
        <v>0</v>
      </c>
      <c r="CZ42">
        <f>AH42</f>
        <v>0</v>
      </c>
      <c r="DA42">
        <f>AL42</f>
        <v>1</v>
      </c>
      <c r="DB42">
        <f t="shared" si="2"/>
        <v>0</v>
      </c>
      <c r="DC42">
        <f t="shared" si="3"/>
        <v>0</v>
      </c>
    </row>
    <row r="43" spans="1:107">
      <c r="A43">
        <f>ROW(Source!A36)</f>
        <v>36</v>
      </c>
      <c r="B43">
        <v>37008144</v>
      </c>
      <c r="C43">
        <v>37008524</v>
      </c>
      <c r="D43">
        <v>29172362</v>
      </c>
      <c r="E43">
        <v>1</v>
      </c>
      <c r="F43">
        <v>1</v>
      </c>
      <c r="G43">
        <v>1</v>
      </c>
      <c r="H43">
        <v>2</v>
      </c>
      <c r="I43" t="s">
        <v>483</v>
      </c>
      <c r="J43" t="s">
        <v>484</v>
      </c>
      <c r="K43" t="s">
        <v>485</v>
      </c>
      <c r="L43">
        <v>1368</v>
      </c>
      <c r="N43">
        <v>1011</v>
      </c>
      <c r="O43" t="s">
        <v>468</v>
      </c>
      <c r="P43" t="s">
        <v>468</v>
      </c>
      <c r="Q43">
        <v>1</v>
      </c>
      <c r="W43">
        <v>0</v>
      </c>
      <c r="X43">
        <v>783836208</v>
      </c>
      <c r="Y43">
        <v>0.02</v>
      </c>
      <c r="AA43">
        <v>0</v>
      </c>
      <c r="AB43">
        <v>1089.32</v>
      </c>
      <c r="AC43">
        <v>427.95</v>
      </c>
      <c r="AD43">
        <v>0</v>
      </c>
      <c r="AE43">
        <v>0</v>
      </c>
      <c r="AF43">
        <v>134.65</v>
      </c>
      <c r="AG43">
        <v>13.5</v>
      </c>
      <c r="AH43">
        <v>0</v>
      </c>
      <c r="AI43">
        <v>1</v>
      </c>
      <c r="AJ43">
        <v>8.09</v>
      </c>
      <c r="AK43">
        <v>31.7</v>
      </c>
      <c r="AL43">
        <v>1</v>
      </c>
      <c r="AN43">
        <v>0</v>
      </c>
      <c r="AO43">
        <v>1</v>
      </c>
      <c r="AP43">
        <v>1</v>
      </c>
      <c r="AQ43">
        <v>0</v>
      </c>
      <c r="AR43">
        <v>0</v>
      </c>
      <c r="AS43" t="s">
        <v>3</v>
      </c>
      <c r="AT43">
        <v>0.02</v>
      </c>
      <c r="AU43" t="s">
        <v>3</v>
      </c>
      <c r="AV43">
        <v>0</v>
      </c>
      <c r="AW43">
        <v>2</v>
      </c>
      <c r="AX43">
        <v>37008535</v>
      </c>
      <c r="AY43">
        <v>1</v>
      </c>
      <c r="AZ43">
        <v>0</v>
      </c>
      <c r="BA43">
        <v>43</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CX43">
        <f>Y43*Source!I36</f>
        <v>0.04</v>
      </c>
      <c r="CY43">
        <f>AB43</f>
        <v>1089.32</v>
      </c>
      <c r="CZ43">
        <f>AF43</f>
        <v>134.65</v>
      </c>
      <c r="DA43">
        <f>AJ43</f>
        <v>8.09</v>
      </c>
      <c r="DB43">
        <f t="shared" si="2"/>
        <v>2.69</v>
      </c>
      <c r="DC43">
        <f t="shared" si="3"/>
        <v>0.27</v>
      </c>
    </row>
    <row r="44" spans="1:107">
      <c r="A44">
        <f>ROW(Source!A36)</f>
        <v>36</v>
      </c>
      <c r="B44">
        <v>37008144</v>
      </c>
      <c r="C44">
        <v>37008524</v>
      </c>
      <c r="D44">
        <v>29172565</v>
      </c>
      <c r="E44">
        <v>1</v>
      </c>
      <c r="F44">
        <v>1</v>
      </c>
      <c r="G44">
        <v>1</v>
      </c>
      <c r="H44">
        <v>2</v>
      </c>
      <c r="I44" t="s">
        <v>520</v>
      </c>
      <c r="J44" t="s">
        <v>521</v>
      </c>
      <c r="K44" t="s">
        <v>522</v>
      </c>
      <c r="L44">
        <v>1368</v>
      </c>
      <c r="N44">
        <v>1011</v>
      </c>
      <c r="O44" t="s">
        <v>468</v>
      </c>
      <c r="P44" t="s">
        <v>468</v>
      </c>
      <c r="Q44">
        <v>1</v>
      </c>
      <c r="W44">
        <v>0</v>
      </c>
      <c r="X44">
        <v>-1419159406</v>
      </c>
      <c r="Y44">
        <v>1.06</v>
      </c>
      <c r="AA44">
        <v>0</v>
      </c>
      <c r="AB44">
        <v>986.06</v>
      </c>
      <c r="AC44">
        <v>427.95</v>
      </c>
      <c r="AD44">
        <v>0</v>
      </c>
      <c r="AE44">
        <v>0</v>
      </c>
      <c r="AF44">
        <v>142.69999999999999</v>
      </c>
      <c r="AG44">
        <v>13.5</v>
      </c>
      <c r="AH44">
        <v>0</v>
      </c>
      <c r="AI44">
        <v>1</v>
      </c>
      <c r="AJ44">
        <v>6.91</v>
      </c>
      <c r="AK44">
        <v>31.7</v>
      </c>
      <c r="AL44">
        <v>1</v>
      </c>
      <c r="AN44">
        <v>0</v>
      </c>
      <c r="AO44">
        <v>1</v>
      </c>
      <c r="AP44">
        <v>1</v>
      </c>
      <c r="AQ44">
        <v>0</v>
      </c>
      <c r="AR44">
        <v>0</v>
      </c>
      <c r="AS44" t="s">
        <v>3</v>
      </c>
      <c r="AT44">
        <v>1.06</v>
      </c>
      <c r="AU44" t="s">
        <v>3</v>
      </c>
      <c r="AV44">
        <v>0</v>
      </c>
      <c r="AW44">
        <v>2</v>
      </c>
      <c r="AX44">
        <v>37008536</v>
      </c>
      <c r="AY44">
        <v>1</v>
      </c>
      <c r="AZ44">
        <v>0</v>
      </c>
      <c r="BA44">
        <v>44</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CX44">
        <f>Y44*Source!I36</f>
        <v>2.12</v>
      </c>
      <c r="CY44">
        <f>AB44</f>
        <v>986.06</v>
      </c>
      <c r="CZ44">
        <f>AF44</f>
        <v>142.69999999999999</v>
      </c>
      <c r="DA44">
        <f>AJ44</f>
        <v>6.91</v>
      </c>
      <c r="DB44">
        <f t="shared" si="2"/>
        <v>151.26</v>
      </c>
      <c r="DC44">
        <f t="shared" si="3"/>
        <v>14.31</v>
      </c>
    </row>
    <row r="45" spans="1:107">
      <c r="A45">
        <f>ROW(Source!A36)</f>
        <v>36</v>
      </c>
      <c r="B45">
        <v>37008144</v>
      </c>
      <c r="C45">
        <v>37008524</v>
      </c>
      <c r="D45">
        <v>29174913</v>
      </c>
      <c r="E45">
        <v>1</v>
      </c>
      <c r="F45">
        <v>1</v>
      </c>
      <c r="G45">
        <v>1</v>
      </c>
      <c r="H45">
        <v>2</v>
      </c>
      <c r="I45" t="s">
        <v>469</v>
      </c>
      <c r="J45" t="s">
        <v>470</v>
      </c>
      <c r="K45" t="s">
        <v>471</v>
      </c>
      <c r="L45">
        <v>1368</v>
      </c>
      <c r="N45">
        <v>1011</v>
      </c>
      <c r="O45" t="s">
        <v>468</v>
      </c>
      <c r="P45" t="s">
        <v>468</v>
      </c>
      <c r="Q45">
        <v>1</v>
      </c>
      <c r="W45">
        <v>0</v>
      </c>
      <c r="X45">
        <v>1230759911</v>
      </c>
      <c r="Y45">
        <v>0.02</v>
      </c>
      <c r="AA45">
        <v>0</v>
      </c>
      <c r="AB45">
        <v>908.31</v>
      </c>
      <c r="AC45">
        <v>367.72</v>
      </c>
      <c r="AD45">
        <v>0</v>
      </c>
      <c r="AE45">
        <v>0</v>
      </c>
      <c r="AF45">
        <v>87.17</v>
      </c>
      <c r="AG45">
        <v>11.6</v>
      </c>
      <c r="AH45">
        <v>0</v>
      </c>
      <c r="AI45">
        <v>1</v>
      </c>
      <c r="AJ45">
        <v>10.42</v>
      </c>
      <c r="AK45">
        <v>31.7</v>
      </c>
      <c r="AL45">
        <v>1</v>
      </c>
      <c r="AN45">
        <v>0</v>
      </c>
      <c r="AO45">
        <v>1</v>
      </c>
      <c r="AP45">
        <v>1</v>
      </c>
      <c r="AQ45">
        <v>0</v>
      </c>
      <c r="AR45">
        <v>0</v>
      </c>
      <c r="AS45" t="s">
        <v>3</v>
      </c>
      <c r="AT45">
        <v>0.02</v>
      </c>
      <c r="AU45" t="s">
        <v>3</v>
      </c>
      <c r="AV45">
        <v>0</v>
      </c>
      <c r="AW45">
        <v>2</v>
      </c>
      <c r="AX45">
        <v>37008537</v>
      </c>
      <c r="AY45">
        <v>1</v>
      </c>
      <c r="AZ45">
        <v>0</v>
      </c>
      <c r="BA45">
        <v>45</v>
      </c>
      <c r="BB45">
        <v>0</v>
      </c>
      <c r="BC45">
        <v>0</v>
      </c>
      <c r="BD45">
        <v>0</v>
      </c>
      <c r="BE45">
        <v>0</v>
      </c>
      <c r="BF45">
        <v>0</v>
      </c>
      <c r="BG45">
        <v>0</v>
      </c>
      <c r="BH45">
        <v>0</v>
      </c>
      <c r="BI45">
        <v>0</v>
      </c>
      <c r="BJ45">
        <v>0</v>
      </c>
      <c r="BK45">
        <v>0</v>
      </c>
      <c r="BL45">
        <v>0</v>
      </c>
      <c r="BM45">
        <v>0</v>
      </c>
      <c r="BN45">
        <v>0</v>
      </c>
      <c r="BO45">
        <v>0</v>
      </c>
      <c r="BP45">
        <v>0</v>
      </c>
      <c r="BQ45">
        <v>0</v>
      </c>
      <c r="BR45">
        <v>0</v>
      </c>
      <c r="BS45">
        <v>0</v>
      </c>
      <c r="BT45">
        <v>0</v>
      </c>
      <c r="BU45">
        <v>0</v>
      </c>
      <c r="BV45">
        <v>0</v>
      </c>
      <c r="BW45">
        <v>0</v>
      </c>
      <c r="CX45">
        <f>Y45*Source!I36</f>
        <v>0.04</v>
      </c>
      <c r="CY45">
        <f>AB45</f>
        <v>908.31</v>
      </c>
      <c r="CZ45">
        <f>AF45</f>
        <v>87.17</v>
      </c>
      <c r="DA45">
        <f>AJ45</f>
        <v>10.42</v>
      </c>
      <c r="DB45">
        <f t="shared" si="2"/>
        <v>1.74</v>
      </c>
      <c r="DC45">
        <f t="shared" si="3"/>
        <v>0.23</v>
      </c>
    </row>
    <row r="46" spans="1:107">
      <c r="A46">
        <f>ROW(Source!A36)</f>
        <v>36</v>
      </c>
      <c r="B46">
        <v>37008144</v>
      </c>
      <c r="C46">
        <v>37008524</v>
      </c>
      <c r="D46">
        <v>29114246</v>
      </c>
      <c r="E46">
        <v>1</v>
      </c>
      <c r="F46">
        <v>1</v>
      </c>
      <c r="G46">
        <v>1</v>
      </c>
      <c r="H46">
        <v>3</v>
      </c>
      <c r="I46" t="s">
        <v>523</v>
      </c>
      <c r="J46" t="s">
        <v>524</v>
      </c>
      <c r="K46" t="s">
        <v>525</v>
      </c>
      <c r="L46">
        <v>1346</v>
      </c>
      <c r="N46">
        <v>1009</v>
      </c>
      <c r="O46" t="s">
        <v>495</v>
      </c>
      <c r="P46" t="s">
        <v>495</v>
      </c>
      <c r="Q46">
        <v>1</v>
      </c>
      <c r="W46">
        <v>0</v>
      </c>
      <c r="X46">
        <v>30920770</v>
      </c>
      <c r="Y46">
        <v>0.1</v>
      </c>
      <c r="AA46">
        <v>79.64</v>
      </c>
      <c r="AB46">
        <v>0</v>
      </c>
      <c r="AC46">
        <v>0</v>
      </c>
      <c r="AD46">
        <v>0</v>
      </c>
      <c r="AE46">
        <v>9.0399999999999991</v>
      </c>
      <c r="AF46">
        <v>0</v>
      </c>
      <c r="AG46">
        <v>0</v>
      </c>
      <c r="AH46">
        <v>0</v>
      </c>
      <c r="AI46">
        <v>8.81</v>
      </c>
      <c r="AJ46">
        <v>1</v>
      </c>
      <c r="AK46">
        <v>1</v>
      </c>
      <c r="AL46">
        <v>1</v>
      </c>
      <c r="AN46">
        <v>0</v>
      </c>
      <c r="AO46">
        <v>1</v>
      </c>
      <c r="AP46">
        <v>1</v>
      </c>
      <c r="AQ46">
        <v>0</v>
      </c>
      <c r="AR46">
        <v>0</v>
      </c>
      <c r="AS46" t="s">
        <v>3</v>
      </c>
      <c r="AT46">
        <v>0.1</v>
      </c>
      <c r="AU46" t="s">
        <v>3</v>
      </c>
      <c r="AV46">
        <v>0</v>
      </c>
      <c r="AW46">
        <v>2</v>
      </c>
      <c r="AX46">
        <v>37008538</v>
      </c>
      <c r="AY46">
        <v>1</v>
      </c>
      <c r="AZ46">
        <v>0</v>
      </c>
      <c r="BA46">
        <v>46</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CX46">
        <f>Y46*Source!I36</f>
        <v>0.2</v>
      </c>
      <c r="CY46">
        <f>AA46</f>
        <v>79.64</v>
      </c>
      <c r="CZ46">
        <f>AE46</f>
        <v>9.0399999999999991</v>
      </c>
      <c r="DA46">
        <f>AI46</f>
        <v>8.81</v>
      </c>
      <c r="DB46">
        <f t="shared" si="2"/>
        <v>0.9</v>
      </c>
      <c r="DC46">
        <f t="shared" si="3"/>
        <v>0</v>
      </c>
    </row>
    <row r="47" spans="1:107">
      <c r="A47">
        <f>ROW(Source!A36)</f>
        <v>36</v>
      </c>
      <c r="B47">
        <v>37008144</v>
      </c>
      <c r="C47">
        <v>37008524</v>
      </c>
      <c r="D47">
        <v>29110426</v>
      </c>
      <c r="E47">
        <v>1</v>
      </c>
      <c r="F47">
        <v>1</v>
      </c>
      <c r="G47">
        <v>1</v>
      </c>
      <c r="H47">
        <v>3</v>
      </c>
      <c r="I47" t="s">
        <v>492</v>
      </c>
      <c r="J47" t="s">
        <v>493</v>
      </c>
      <c r="K47" t="s">
        <v>494</v>
      </c>
      <c r="L47">
        <v>1346</v>
      </c>
      <c r="N47">
        <v>1009</v>
      </c>
      <c r="O47" t="s">
        <v>495</v>
      </c>
      <c r="P47" t="s">
        <v>495</v>
      </c>
      <c r="Q47">
        <v>1</v>
      </c>
      <c r="W47">
        <v>0</v>
      </c>
      <c r="X47">
        <v>-1768004575</v>
      </c>
      <c r="Y47">
        <v>0.5</v>
      </c>
      <c r="AA47">
        <v>63.36</v>
      </c>
      <c r="AB47">
        <v>0</v>
      </c>
      <c r="AC47">
        <v>0</v>
      </c>
      <c r="AD47">
        <v>0</v>
      </c>
      <c r="AE47">
        <v>28.67</v>
      </c>
      <c r="AF47">
        <v>0</v>
      </c>
      <c r="AG47">
        <v>0</v>
      </c>
      <c r="AH47">
        <v>0</v>
      </c>
      <c r="AI47">
        <v>2.21</v>
      </c>
      <c r="AJ47">
        <v>1</v>
      </c>
      <c r="AK47">
        <v>1</v>
      </c>
      <c r="AL47">
        <v>1</v>
      </c>
      <c r="AN47">
        <v>0</v>
      </c>
      <c r="AO47">
        <v>1</v>
      </c>
      <c r="AP47">
        <v>1</v>
      </c>
      <c r="AQ47">
        <v>0</v>
      </c>
      <c r="AR47">
        <v>0</v>
      </c>
      <c r="AS47" t="s">
        <v>3</v>
      </c>
      <c r="AT47">
        <v>0.5</v>
      </c>
      <c r="AU47" t="s">
        <v>3</v>
      </c>
      <c r="AV47">
        <v>0</v>
      </c>
      <c r="AW47">
        <v>2</v>
      </c>
      <c r="AX47">
        <v>37008539</v>
      </c>
      <c r="AY47">
        <v>1</v>
      </c>
      <c r="AZ47">
        <v>0</v>
      </c>
      <c r="BA47">
        <v>47</v>
      </c>
      <c r="BB47">
        <v>0</v>
      </c>
      <c r="BC47">
        <v>0</v>
      </c>
      <c r="BD47">
        <v>0</v>
      </c>
      <c r="BE47">
        <v>0</v>
      </c>
      <c r="BF47">
        <v>0</v>
      </c>
      <c r="BG47">
        <v>0</v>
      </c>
      <c r="BH47">
        <v>0</v>
      </c>
      <c r="BI47">
        <v>0</v>
      </c>
      <c r="BJ47">
        <v>0</v>
      </c>
      <c r="BK47">
        <v>0</v>
      </c>
      <c r="BL47">
        <v>0</v>
      </c>
      <c r="BM47">
        <v>0</v>
      </c>
      <c r="BN47">
        <v>0</v>
      </c>
      <c r="BO47">
        <v>0</v>
      </c>
      <c r="BP47">
        <v>0</v>
      </c>
      <c r="BQ47">
        <v>0</v>
      </c>
      <c r="BR47">
        <v>0</v>
      </c>
      <c r="BS47">
        <v>0</v>
      </c>
      <c r="BT47">
        <v>0</v>
      </c>
      <c r="BU47">
        <v>0</v>
      </c>
      <c r="BV47">
        <v>0</v>
      </c>
      <c r="BW47">
        <v>0</v>
      </c>
      <c r="CX47">
        <f>Y47*Source!I36</f>
        <v>1</v>
      </c>
      <c r="CY47">
        <f>AA47</f>
        <v>63.36</v>
      </c>
      <c r="CZ47">
        <f>AE47</f>
        <v>28.67</v>
      </c>
      <c r="DA47">
        <f>AI47</f>
        <v>2.21</v>
      </c>
      <c r="DB47">
        <f t="shared" si="2"/>
        <v>14.34</v>
      </c>
      <c r="DC47">
        <f t="shared" si="3"/>
        <v>0</v>
      </c>
    </row>
    <row r="48" spans="1:107">
      <c r="A48">
        <f>ROW(Source!A36)</f>
        <v>36</v>
      </c>
      <c r="B48">
        <v>37008144</v>
      </c>
      <c r="C48">
        <v>37008524</v>
      </c>
      <c r="D48">
        <v>29171808</v>
      </c>
      <c r="E48">
        <v>1</v>
      </c>
      <c r="F48">
        <v>1</v>
      </c>
      <c r="G48">
        <v>1</v>
      </c>
      <c r="H48">
        <v>3</v>
      </c>
      <c r="I48" t="s">
        <v>496</v>
      </c>
      <c r="J48" t="s">
        <v>497</v>
      </c>
      <c r="K48" t="s">
        <v>498</v>
      </c>
      <c r="L48">
        <v>1374</v>
      </c>
      <c r="N48">
        <v>1013</v>
      </c>
      <c r="O48" t="s">
        <v>499</v>
      </c>
      <c r="P48" t="s">
        <v>499</v>
      </c>
      <c r="Q48">
        <v>1</v>
      </c>
      <c r="W48">
        <v>0</v>
      </c>
      <c r="X48">
        <v>-915781824</v>
      </c>
      <c r="Y48">
        <v>0.53</v>
      </c>
      <c r="AA48">
        <v>1</v>
      </c>
      <c r="AB48">
        <v>0</v>
      </c>
      <c r="AC48">
        <v>0</v>
      </c>
      <c r="AD48">
        <v>0</v>
      </c>
      <c r="AE48">
        <v>1</v>
      </c>
      <c r="AF48">
        <v>0</v>
      </c>
      <c r="AG48">
        <v>0</v>
      </c>
      <c r="AH48">
        <v>0</v>
      </c>
      <c r="AI48">
        <v>1</v>
      </c>
      <c r="AJ48">
        <v>1</v>
      </c>
      <c r="AK48">
        <v>1</v>
      </c>
      <c r="AL48">
        <v>1</v>
      </c>
      <c r="AN48">
        <v>0</v>
      </c>
      <c r="AO48">
        <v>1</v>
      </c>
      <c r="AP48">
        <v>1</v>
      </c>
      <c r="AQ48">
        <v>0</v>
      </c>
      <c r="AR48">
        <v>0</v>
      </c>
      <c r="AS48" t="s">
        <v>3</v>
      </c>
      <c r="AT48">
        <v>0.53</v>
      </c>
      <c r="AU48" t="s">
        <v>3</v>
      </c>
      <c r="AV48">
        <v>0</v>
      </c>
      <c r="AW48">
        <v>2</v>
      </c>
      <c r="AX48">
        <v>37008540</v>
      </c>
      <c r="AY48">
        <v>1</v>
      </c>
      <c r="AZ48">
        <v>0</v>
      </c>
      <c r="BA48">
        <v>48</v>
      </c>
      <c r="BB48">
        <v>0</v>
      </c>
      <c r="BC48">
        <v>0</v>
      </c>
      <c r="BD48">
        <v>0</v>
      </c>
      <c r="BE48">
        <v>0</v>
      </c>
      <c r="BF48">
        <v>0</v>
      </c>
      <c r="BG48">
        <v>0</v>
      </c>
      <c r="BH48">
        <v>0</v>
      </c>
      <c r="BI48">
        <v>0</v>
      </c>
      <c r="BJ48">
        <v>0</v>
      </c>
      <c r="BK48">
        <v>0</v>
      </c>
      <c r="BL48">
        <v>0</v>
      </c>
      <c r="BM48">
        <v>0</v>
      </c>
      <c r="BN48">
        <v>0</v>
      </c>
      <c r="BO48">
        <v>0</v>
      </c>
      <c r="BP48">
        <v>0</v>
      </c>
      <c r="BQ48">
        <v>0</v>
      </c>
      <c r="BR48">
        <v>0</v>
      </c>
      <c r="BS48">
        <v>0</v>
      </c>
      <c r="BT48">
        <v>0</v>
      </c>
      <c r="BU48">
        <v>0</v>
      </c>
      <c r="BV48">
        <v>0</v>
      </c>
      <c r="BW48">
        <v>0</v>
      </c>
      <c r="CX48">
        <f>Y48*Source!I36</f>
        <v>1.06</v>
      </c>
      <c r="CY48">
        <f>AA48</f>
        <v>1</v>
      </c>
      <c r="CZ48">
        <f>AE48</f>
        <v>1</v>
      </c>
      <c r="DA48">
        <f>AI48</f>
        <v>1</v>
      </c>
      <c r="DB48">
        <f t="shared" si="2"/>
        <v>0.53</v>
      </c>
      <c r="DC48">
        <f t="shared" si="3"/>
        <v>0</v>
      </c>
    </row>
    <row r="49" spans="1:107">
      <c r="A49">
        <f>ROW(Source!A37)</f>
        <v>37</v>
      </c>
      <c r="B49">
        <v>37008144</v>
      </c>
      <c r="C49">
        <v>37008541</v>
      </c>
      <c r="D49">
        <v>29364679</v>
      </c>
      <c r="E49">
        <v>1</v>
      </c>
      <c r="F49">
        <v>1</v>
      </c>
      <c r="G49">
        <v>1</v>
      </c>
      <c r="H49">
        <v>1</v>
      </c>
      <c r="I49" t="s">
        <v>526</v>
      </c>
      <c r="J49" t="s">
        <v>3</v>
      </c>
      <c r="K49" t="s">
        <v>527</v>
      </c>
      <c r="L49">
        <v>1369</v>
      </c>
      <c r="N49">
        <v>1013</v>
      </c>
      <c r="O49" t="s">
        <v>462</v>
      </c>
      <c r="P49" t="s">
        <v>462</v>
      </c>
      <c r="Q49">
        <v>1</v>
      </c>
      <c r="W49">
        <v>0</v>
      </c>
      <c r="X49">
        <v>931378261</v>
      </c>
      <c r="Y49">
        <v>141.6</v>
      </c>
      <c r="AA49">
        <v>0</v>
      </c>
      <c r="AB49">
        <v>0</v>
      </c>
      <c r="AC49">
        <v>0</v>
      </c>
      <c r="AD49">
        <v>9.92</v>
      </c>
      <c r="AE49">
        <v>0</v>
      </c>
      <c r="AF49">
        <v>0</v>
      </c>
      <c r="AG49">
        <v>0</v>
      </c>
      <c r="AH49">
        <v>9.92</v>
      </c>
      <c r="AI49">
        <v>1</v>
      </c>
      <c r="AJ49">
        <v>1</v>
      </c>
      <c r="AK49">
        <v>1</v>
      </c>
      <c r="AL49">
        <v>1</v>
      </c>
      <c r="AN49">
        <v>0</v>
      </c>
      <c r="AO49">
        <v>1</v>
      </c>
      <c r="AP49">
        <v>1</v>
      </c>
      <c r="AQ49">
        <v>0</v>
      </c>
      <c r="AR49">
        <v>0</v>
      </c>
      <c r="AS49" t="s">
        <v>3</v>
      </c>
      <c r="AT49">
        <v>141.6</v>
      </c>
      <c r="AU49" t="s">
        <v>3</v>
      </c>
      <c r="AV49">
        <v>1</v>
      </c>
      <c r="AW49">
        <v>2</v>
      </c>
      <c r="AX49">
        <v>37008549</v>
      </c>
      <c r="AY49">
        <v>1</v>
      </c>
      <c r="AZ49">
        <v>0</v>
      </c>
      <c r="BA49">
        <v>49</v>
      </c>
      <c r="BB49">
        <v>0</v>
      </c>
      <c r="BC49">
        <v>0</v>
      </c>
      <c r="BD49">
        <v>0</v>
      </c>
      <c r="BE49">
        <v>0</v>
      </c>
      <c r="BF49">
        <v>0</v>
      </c>
      <c r="BG49">
        <v>0</v>
      </c>
      <c r="BH49">
        <v>0</v>
      </c>
      <c r="BI49">
        <v>0</v>
      </c>
      <c r="BJ49">
        <v>0</v>
      </c>
      <c r="BK49">
        <v>0</v>
      </c>
      <c r="BL49">
        <v>0</v>
      </c>
      <c r="BM49">
        <v>0</v>
      </c>
      <c r="BN49">
        <v>0</v>
      </c>
      <c r="BO49">
        <v>0</v>
      </c>
      <c r="BP49">
        <v>0</v>
      </c>
      <c r="BQ49">
        <v>0</v>
      </c>
      <c r="BR49">
        <v>0</v>
      </c>
      <c r="BS49">
        <v>0</v>
      </c>
      <c r="BT49">
        <v>0</v>
      </c>
      <c r="BU49">
        <v>0</v>
      </c>
      <c r="BV49">
        <v>0</v>
      </c>
      <c r="BW49">
        <v>0</v>
      </c>
      <c r="CX49">
        <f>Y49*Source!I37</f>
        <v>2.8319999999999999</v>
      </c>
      <c r="CY49">
        <f>AD49</f>
        <v>9.92</v>
      </c>
      <c r="CZ49">
        <f>AH49</f>
        <v>9.92</v>
      </c>
      <c r="DA49">
        <f>AL49</f>
        <v>1</v>
      </c>
      <c r="DB49">
        <f t="shared" si="2"/>
        <v>1404.67</v>
      </c>
      <c r="DC49">
        <f t="shared" si="3"/>
        <v>0</v>
      </c>
    </row>
    <row r="50" spans="1:107">
      <c r="A50">
        <f>ROW(Source!A37)</f>
        <v>37</v>
      </c>
      <c r="B50">
        <v>37008144</v>
      </c>
      <c r="C50">
        <v>37008541</v>
      </c>
      <c r="D50">
        <v>121548</v>
      </c>
      <c r="E50">
        <v>1</v>
      </c>
      <c r="F50">
        <v>1</v>
      </c>
      <c r="G50">
        <v>1</v>
      </c>
      <c r="H50">
        <v>1</v>
      </c>
      <c r="I50" t="s">
        <v>141</v>
      </c>
      <c r="J50" t="s">
        <v>3</v>
      </c>
      <c r="K50" t="s">
        <v>463</v>
      </c>
      <c r="L50">
        <v>608254</v>
      </c>
      <c r="N50">
        <v>1013</v>
      </c>
      <c r="O50" t="s">
        <v>464</v>
      </c>
      <c r="P50" t="s">
        <v>464</v>
      </c>
      <c r="Q50">
        <v>1</v>
      </c>
      <c r="W50">
        <v>0</v>
      </c>
      <c r="X50">
        <v>-185737400</v>
      </c>
      <c r="Y50">
        <v>0.2</v>
      </c>
      <c r="AA50">
        <v>0</v>
      </c>
      <c r="AB50">
        <v>0</v>
      </c>
      <c r="AC50">
        <v>0</v>
      </c>
      <c r="AD50">
        <v>0</v>
      </c>
      <c r="AE50">
        <v>0</v>
      </c>
      <c r="AF50">
        <v>0</v>
      </c>
      <c r="AG50">
        <v>0</v>
      </c>
      <c r="AH50">
        <v>0</v>
      </c>
      <c r="AI50">
        <v>1</v>
      </c>
      <c r="AJ50">
        <v>1</v>
      </c>
      <c r="AK50">
        <v>1</v>
      </c>
      <c r="AL50">
        <v>1</v>
      </c>
      <c r="AN50">
        <v>0</v>
      </c>
      <c r="AO50">
        <v>1</v>
      </c>
      <c r="AP50">
        <v>1</v>
      </c>
      <c r="AQ50">
        <v>0</v>
      </c>
      <c r="AR50">
        <v>0</v>
      </c>
      <c r="AS50" t="s">
        <v>3</v>
      </c>
      <c r="AT50">
        <v>0.2</v>
      </c>
      <c r="AU50" t="s">
        <v>3</v>
      </c>
      <c r="AV50">
        <v>2</v>
      </c>
      <c r="AW50">
        <v>2</v>
      </c>
      <c r="AX50">
        <v>37008550</v>
      </c>
      <c r="AY50">
        <v>1</v>
      </c>
      <c r="AZ50">
        <v>0</v>
      </c>
      <c r="BA50">
        <v>50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CX50">
        <f>Y50*Source!I37</f>
        <v>4.0000000000000001E-3</v>
      </c>
      <c r="CY50">
        <f>AD50</f>
        <v>0</v>
      </c>
      <c r="CZ50">
        <f>AH50</f>
        <v>0</v>
      </c>
      <c r="DA50">
        <f>AL50</f>
        <v>1</v>
      </c>
      <c r="DB50">
        <f t="shared" si="2"/>
        <v>0</v>
      </c>
      <c r="DC50">
        <f t="shared" si="3"/>
        <v>0</v>
      </c>
    </row>
    <row r="51" spans="1:107">
      <c r="A51">
        <f>ROW(Source!A37)</f>
        <v>37</v>
      </c>
      <c r="B51">
        <v>37008144</v>
      </c>
      <c r="C51">
        <v>37008541</v>
      </c>
      <c r="D51">
        <v>29172362</v>
      </c>
      <c r="E51">
        <v>1</v>
      </c>
      <c r="F51">
        <v>1</v>
      </c>
      <c r="G51">
        <v>1</v>
      </c>
      <c r="H51">
        <v>2</v>
      </c>
      <c r="I51" t="s">
        <v>483</v>
      </c>
      <c r="J51" t="s">
        <v>484</v>
      </c>
      <c r="K51" t="s">
        <v>485</v>
      </c>
      <c r="L51">
        <v>1368</v>
      </c>
      <c r="N51">
        <v>1011</v>
      </c>
      <c r="O51" t="s">
        <v>468</v>
      </c>
      <c r="P51" t="s">
        <v>468</v>
      </c>
      <c r="Q51">
        <v>1</v>
      </c>
      <c r="W51">
        <v>0</v>
      </c>
      <c r="X51">
        <v>783836208</v>
      </c>
      <c r="Y51">
        <v>0.2</v>
      </c>
      <c r="AA51">
        <v>0</v>
      </c>
      <c r="AB51">
        <v>1089.32</v>
      </c>
      <c r="AC51">
        <v>427.95</v>
      </c>
      <c r="AD51">
        <v>0</v>
      </c>
      <c r="AE51">
        <v>0</v>
      </c>
      <c r="AF51">
        <v>134.65</v>
      </c>
      <c r="AG51">
        <v>13.5</v>
      </c>
      <c r="AH51">
        <v>0</v>
      </c>
      <c r="AI51">
        <v>1</v>
      </c>
      <c r="AJ51">
        <v>8.09</v>
      </c>
      <c r="AK51">
        <v>31.7</v>
      </c>
      <c r="AL51">
        <v>1</v>
      </c>
      <c r="AN51">
        <v>0</v>
      </c>
      <c r="AO51">
        <v>1</v>
      </c>
      <c r="AP51">
        <v>1</v>
      </c>
      <c r="AQ51">
        <v>0</v>
      </c>
      <c r="AR51">
        <v>0</v>
      </c>
      <c r="AS51" t="s">
        <v>3</v>
      </c>
      <c r="AT51">
        <v>0.2</v>
      </c>
      <c r="AU51" t="s">
        <v>3</v>
      </c>
      <c r="AV51">
        <v>0</v>
      </c>
      <c r="AW51">
        <v>2</v>
      </c>
      <c r="AX51">
        <v>37008551</v>
      </c>
      <c r="AY51">
        <v>1</v>
      </c>
      <c r="AZ51">
        <v>0</v>
      </c>
      <c r="BA51">
        <v>51</v>
      </c>
      <c r="BB51">
        <v>0</v>
      </c>
      <c r="BC51">
        <v>0</v>
      </c>
      <c r="BD51">
        <v>0</v>
      </c>
      <c r="BE51">
        <v>0</v>
      </c>
      <c r="BF51">
        <v>0</v>
      </c>
      <c r="BG51">
        <v>0</v>
      </c>
      <c r="BH51">
        <v>0</v>
      </c>
      <c r="BI51">
        <v>0</v>
      </c>
      <c r="BJ51">
        <v>0</v>
      </c>
      <c r="BK51">
        <v>0</v>
      </c>
      <c r="BL51">
        <v>0</v>
      </c>
      <c r="BM51">
        <v>0</v>
      </c>
      <c r="BN51">
        <v>0</v>
      </c>
      <c r="BO51">
        <v>0</v>
      </c>
      <c r="BP51">
        <v>0</v>
      </c>
      <c r="BQ51">
        <v>0</v>
      </c>
      <c r="BR51">
        <v>0</v>
      </c>
      <c r="BS51">
        <v>0</v>
      </c>
      <c r="BT51">
        <v>0</v>
      </c>
      <c r="BU51">
        <v>0</v>
      </c>
      <c r="BV51">
        <v>0</v>
      </c>
      <c r="BW51">
        <v>0</v>
      </c>
      <c r="CX51">
        <f>Y51*Source!I37</f>
        <v>4.0000000000000001E-3</v>
      </c>
      <c r="CY51">
        <f>AB51</f>
        <v>1089.32</v>
      </c>
      <c r="CZ51">
        <f>AF51</f>
        <v>134.65</v>
      </c>
      <c r="DA51">
        <f>AJ51</f>
        <v>8.09</v>
      </c>
      <c r="DB51">
        <f t="shared" si="2"/>
        <v>26.93</v>
      </c>
      <c r="DC51">
        <f t="shared" si="3"/>
        <v>2.7</v>
      </c>
    </row>
    <row r="52" spans="1:107">
      <c r="A52">
        <f>ROW(Source!A37)</f>
        <v>37</v>
      </c>
      <c r="B52">
        <v>37008144</v>
      </c>
      <c r="C52">
        <v>37008541</v>
      </c>
      <c r="D52">
        <v>29174913</v>
      </c>
      <c r="E52">
        <v>1</v>
      </c>
      <c r="F52">
        <v>1</v>
      </c>
      <c r="G52">
        <v>1</v>
      </c>
      <c r="H52">
        <v>2</v>
      </c>
      <c r="I52" t="s">
        <v>469</v>
      </c>
      <c r="J52" t="s">
        <v>470</v>
      </c>
      <c r="K52" t="s">
        <v>471</v>
      </c>
      <c r="L52">
        <v>1368</v>
      </c>
      <c r="N52">
        <v>1011</v>
      </c>
      <c r="O52" t="s">
        <v>468</v>
      </c>
      <c r="P52" t="s">
        <v>468</v>
      </c>
      <c r="Q52">
        <v>1</v>
      </c>
      <c r="W52">
        <v>0</v>
      </c>
      <c r="X52">
        <v>1230759911</v>
      </c>
      <c r="Y52">
        <v>0.2</v>
      </c>
      <c r="AA52">
        <v>0</v>
      </c>
      <c r="AB52">
        <v>908.31</v>
      </c>
      <c r="AC52">
        <v>367.72</v>
      </c>
      <c r="AD52">
        <v>0</v>
      </c>
      <c r="AE52">
        <v>0</v>
      </c>
      <c r="AF52">
        <v>87.17</v>
      </c>
      <c r="AG52">
        <v>11.6</v>
      </c>
      <c r="AH52">
        <v>0</v>
      </c>
      <c r="AI52">
        <v>1</v>
      </c>
      <c r="AJ52">
        <v>10.42</v>
      </c>
      <c r="AK52">
        <v>31.7</v>
      </c>
      <c r="AL52">
        <v>1</v>
      </c>
      <c r="AN52">
        <v>0</v>
      </c>
      <c r="AO52">
        <v>1</v>
      </c>
      <c r="AP52">
        <v>1</v>
      </c>
      <c r="AQ52">
        <v>0</v>
      </c>
      <c r="AR52">
        <v>0</v>
      </c>
      <c r="AS52" t="s">
        <v>3</v>
      </c>
      <c r="AT52">
        <v>0.2</v>
      </c>
      <c r="AU52" t="s">
        <v>3</v>
      </c>
      <c r="AV52">
        <v>0</v>
      </c>
      <c r="AW52">
        <v>2</v>
      </c>
      <c r="AX52">
        <v>37008552</v>
      </c>
      <c r="AY52">
        <v>1</v>
      </c>
      <c r="AZ52">
        <v>0</v>
      </c>
      <c r="BA52">
        <v>52</v>
      </c>
      <c r="BB52">
        <v>0</v>
      </c>
      <c r="BC52">
        <v>0</v>
      </c>
      <c r="BD52">
        <v>0</v>
      </c>
      <c r="BE52">
        <v>0</v>
      </c>
      <c r="BF52">
        <v>0</v>
      </c>
      <c r="BG52">
        <v>0</v>
      </c>
      <c r="BH52">
        <v>0</v>
      </c>
      <c r="BI52">
        <v>0</v>
      </c>
      <c r="BJ52">
        <v>0</v>
      </c>
      <c r="BK52">
        <v>0</v>
      </c>
      <c r="BL52">
        <v>0</v>
      </c>
      <c r="BM52">
        <v>0</v>
      </c>
      <c r="BN52">
        <v>0</v>
      </c>
      <c r="BO52">
        <v>0</v>
      </c>
      <c r="BP52">
        <v>0</v>
      </c>
      <c r="BQ52">
        <v>0</v>
      </c>
      <c r="BR52">
        <v>0</v>
      </c>
      <c r="BS52">
        <v>0</v>
      </c>
      <c r="BT52">
        <v>0</v>
      </c>
      <c r="BU52">
        <v>0</v>
      </c>
      <c r="BV52">
        <v>0</v>
      </c>
      <c r="BW52">
        <v>0</v>
      </c>
      <c r="CX52">
        <f>Y52*Source!I37</f>
        <v>4.0000000000000001E-3</v>
      </c>
      <c r="CY52">
        <f>AB52</f>
        <v>908.31</v>
      </c>
      <c r="CZ52">
        <f>AF52</f>
        <v>87.17</v>
      </c>
      <c r="DA52">
        <f>AJ52</f>
        <v>10.42</v>
      </c>
      <c r="DB52">
        <f t="shared" si="2"/>
        <v>17.43</v>
      </c>
      <c r="DC52">
        <f t="shared" si="3"/>
        <v>2.3199999999999998</v>
      </c>
    </row>
    <row r="53" spans="1:107">
      <c r="A53">
        <f>ROW(Source!A37)</f>
        <v>37</v>
      </c>
      <c r="B53">
        <v>37008144</v>
      </c>
      <c r="C53">
        <v>37008541</v>
      </c>
      <c r="D53">
        <v>29149204</v>
      </c>
      <c r="E53">
        <v>1</v>
      </c>
      <c r="F53">
        <v>1</v>
      </c>
      <c r="G53">
        <v>1</v>
      </c>
      <c r="H53">
        <v>3</v>
      </c>
      <c r="I53" t="s">
        <v>528</v>
      </c>
      <c r="J53" t="s">
        <v>529</v>
      </c>
      <c r="K53" t="s">
        <v>530</v>
      </c>
      <c r="L53">
        <v>1348</v>
      </c>
      <c r="N53">
        <v>1009</v>
      </c>
      <c r="O53" t="s">
        <v>295</v>
      </c>
      <c r="P53" t="s">
        <v>295</v>
      </c>
      <c r="Q53">
        <v>1000</v>
      </c>
      <c r="W53">
        <v>0</v>
      </c>
      <c r="X53">
        <v>-601557392</v>
      </c>
      <c r="Y53">
        <v>3.15E-3</v>
      </c>
      <c r="AA53">
        <v>4963.8599999999997</v>
      </c>
      <c r="AB53">
        <v>0</v>
      </c>
      <c r="AC53">
        <v>0</v>
      </c>
      <c r="AD53">
        <v>0</v>
      </c>
      <c r="AE53">
        <v>729.98</v>
      </c>
      <c r="AF53">
        <v>0</v>
      </c>
      <c r="AG53">
        <v>0</v>
      </c>
      <c r="AH53">
        <v>0</v>
      </c>
      <c r="AI53">
        <v>6.8</v>
      </c>
      <c r="AJ53">
        <v>1</v>
      </c>
      <c r="AK53">
        <v>1</v>
      </c>
      <c r="AL53">
        <v>1</v>
      </c>
      <c r="AN53">
        <v>0</v>
      </c>
      <c r="AO53">
        <v>1</v>
      </c>
      <c r="AP53">
        <v>1</v>
      </c>
      <c r="AQ53">
        <v>0</v>
      </c>
      <c r="AR53">
        <v>0</v>
      </c>
      <c r="AS53" t="s">
        <v>3</v>
      </c>
      <c r="AT53">
        <v>3.15E-3</v>
      </c>
      <c r="AU53" t="s">
        <v>3</v>
      </c>
      <c r="AV53">
        <v>0</v>
      </c>
      <c r="AW53">
        <v>2</v>
      </c>
      <c r="AX53">
        <v>37008553</v>
      </c>
      <c r="AY53">
        <v>1</v>
      </c>
      <c r="AZ53">
        <v>0</v>
      </c>
      <c r="BA53">
        <v>53</v>
      </c>
      <c r="BB53">
        <v>0</v>
      </c>
      <c r="BC53">
        <v>0</v>
      </c>
      <c r="BD53">
        <v>0</v>
      </c>
      <c r="BE53">
        <v>0</v>
      </c>
      <c r="BF53">
        <v>0</v>
      </c>
      <c r="BG53">
        <v>0</v>
      </c>
      <c r="BH53">
        <v>0</v>
      </c>
      <c r="BI53">
        <v>0</v>
      </c>
      <c r="BJ53">
        <v>0</v>
      </c>
      <c r="BK53">
        <v>0</v>
      </c>
      <c r="BL53">
        <v>0</v>
      </c>
      <c r="BM53">
        <v>0</v>
      </c>
      <c r="BN53">
        <v>0</v>
      </c>
      <c r="BO53">
        <v>0</v>
      </c>
      <c r="BP53">
        <v>0</v>
      </c>
      <c r="BQ53">
        <v>0</v>
      </c>
      <c r="BR53">
        <v>0</v>
      </c>
      <c r="BS53">
        <v>0</v>
      </c>
      <c r="BT53">
        <v>0</v>
      </c>
      <c r="BU53">
        <v>0</v>
      </c>
      <c r="BV53">
        <v>0</v>
      </c>
      <c r="BW53">
        <v>0</v>
      </c>
      <c r="CX53">
        <f>Y53*Source!I37</f>
        <v>6.3E-5</v>
      </c>
      <c r="CY53">
        <f>AA53</f>
        <v>4963.8599999999997</v>
      </c>
      <c r="CZ53">
        <f>AE53</f>
        <v>729.98</v>
      </c>
      <c r="DA53">
        <f>AI53</f>
        <v>6.8</v>
      </c>
      <c r="DB53">
        <f t="shared" si="2"/>
        <v>2.2999999999999998</v>
      </c>
      <c r="DC53">
        <f t="shared" si="3"/>
        <v>0</v>
      </c>
    </row>
    <row r="54" spans="1:107">
      <c r="A54">
        <f>ROW(Source!A37)</f>
        <v>37</v>
      </c>
      <c r="B54">
        <v>37008144</v>
      </c>
      <c r="C54">
        <v>37008541</v>
      </c>
      <c r="D54">
        <v>29159022</v>
      </c>
      <c r="E54">
        <v>1</v>
      </c>
      <c r="F54">
        <v>1</v>
      </c>
      <c r="G54">
        <v>1</v>
      </c>
      <c r="H54">
        <v>3</v>
      </c>
      <c r="I54" t="s">
        <v>531</v>
      </c>
      <c r="J54" t="s">
        <v>532</v>
      </c>
      <c r="K54" t="s">
        <v>533</v>
      </c>
      <c r="L54">
        <v>1346</v>
      </c>
      <c r="N54">
        <v>1009</v>
      </c>
      <c r="O54" t="s">
        <v>495</v>
      </c>
      <c r="P54" t="s">
        <v>495</v>
      </c>
      <c r="Q54">
        <v>1</v>
      </c>
      <c r="W54">
        <v>0</v>
      </c>
      <c r="X54">
        <v>58066545</v>
      </c>
      <c r="Y54">
        <v>3.09</v>
      </c>
      <c r="AA54">
        <v>140.34</v>
      </c>
      <c r="AB54">
        <v>0</v>
      </c>
      <c r="AC54">
        <v>0</v>
      </c>
      <c r="AD54">
        <v>0</v>
      </c>
      <c r="AE54">
        <v>35.799999999999997</v>
      </c>
      <c r="AF54">
        <v>0</v>
      </c>
      <c r="AG54">
        <v>0</v>
      </c>
      <c r="AH54">
        <v>0</v>
      </c>
      <c r="AI54">
        <v>3.92</v>
      </c>
      <c r="AJ54">
        <v>1</v>
      </c>
      <c r="AK54">
        <v>1</v>
      </c>
      <c r="AL54">
        <v>1</v>
      </c>
      <c r="AN54">
        <v>0</v>
      </c>
      <c r="AO54">
        <v>1</v>
      </c>
      <c r="AP54">
        <v>1</v>
      </c>
      <c r="AQ54">
        <v>0</v>
      </c>
      <c r="AR54">
        <v>0</v>
      </c>
      <c r="AS54" t="s">
        <v>3</v>
      </c>
      <c r="AT54">
        <v>3.09</v>
      </c>
      <c r="AU54" t="s">
        <v>3</v>
      </c>
      <c r="AV54">
        <v>0</v>
      </c>
      <c r="AW54">
        <v>2</v>
      </c>
      <c r="AX54">
        <v>37008554</v>
      </c>
      <c r="AY54">
        <v>1</v>
      </c>
      <c r="AZ54">
        <v>0</v>
      </c>
      <c r="BA54">
        <v>54</v>
      </c>
      <c r="BB54">
        <v>0</v>
      </c>
      <c r="BC54">
        <v>0</v>
      </c>
      <c r="BD54">
        <v>0</v>
      </c>
      <c r="BE54">
        <v>0</v>
      </c>
      <c r="BF54">
        <v>0</v>
      </c>
      <c r="BG54">
        <v>0</v>
      </c>
      <c r="BH54">
        <v>0</v>
      </c>
      <c r="BI54">
        <v>0</v>
      </c>
      <c r="BJ54">
        <v>0</v>
      </c>
      <c r="BK54">
        <v>0</v>
      </c>
      <c r="BL54">
        <v>0</v>
      </c>
      <c r="BM54">
        <v>0</v>
      </c>
      <c r="BN54">
        <v>0</v>
      </c>
      <c r="BO54">
        <v>0</v>
      </c>
      <c r="BP54">
        <v>0</v>
      </c>
      <c r="BQ54">
        <v>0</v>
      </c>
      <c r="BR54">
        <v>0</v>
      </c>
      <c r="BS54">
        <v>0</v>
      </c>
      <c r="BT54">
        <v>0</v>
      </c>
      <c r="BU54">
        <v>0</v>
      </c>
      <c r="BV54">
        <v>0</v>
      </c>
      <c r="BW54">
        <v>0</v>
      </c>
      <c r="CX54">
        <f>Y54*Source!I37</f>
        <v>6.1800000000000001E-2</v>
      </c>
      <c r="CY54">
        <f>AA54</f>
        <v>140.34</v>
      </c>
      <c r="CZ54">
        <f>AE54</f>
        <v>35.799999999999997</v>
      </c>
      <c r="DA54">
        <f>AI54</f>
        <v>3.92</v>
      </c>
      <c r="DB54">
        <f t="shared" si="2"/>
        <v>110.62</v>
      </c>
      <c r="DC54">
        <f t="shared" si="3"/>
        <v>0</v>
      </c>
    </row>
    <row r="55" spans="1:107">
      <c r="A55">
        <f>ROW(Source!A37)</f>
        <v>37</v>
      </c>
      <c r="B55">
        <v>37008144</v>
      </c>
      <c r="C55">
        <v>37008541</v>
      </c>
      <c r="D55">
        <v>29171808</v>
      </c>
      <c r="E55">
        <v>1</v>
      </c>
      <c r="F55">
        <v>1</v>
      </c>
      <c r="G55">
        <v>1</v>
      </c>
      <c r="H55">
        <v>3</v>
      </c>
      <c r="I55" t="s">
        <v>496</v>
      </c>
      <c r="J55" t="s">
        <v>497</v>
      </c>
      <c r="K55" t="s">
        <v>498</v>
      </c>
      <c r="L55">
        <v>1374</v>
      </c>
      <c r="N55">
        <v>1013</v>
      </c>
      <c r="O55" t="s">
        <v>499</v>
      </c>
      <c r="P55" t="s">
        <v>499</v>
      </c>
      <c r="Q55">
        <v>1</v>
      </c>
      <c r="W55">
        <v>0</v>
      </c>
      <c r="X55">
        <v>-915781824</v>
      </c>
      <c r="Y55">
        <v>28.09</v>
      </c>
      <c r="AA55">
        <v>1</v>
      </c>
      <c r="AB55">
        <v>0</v>
      </c>
      <c r="AC55">
        <v>0</v>
      </c>
      <c r="AD55">
        <v>0</v>
      </c>
      <c r="AE55">
        <v>1</v>
      </c>
      <c r="AF55">
        <v>0</v>
      </c>
      <c r="AG55">
        <v>0</v>
      </c>
      <c r="AH55">
        <v>0</v>
      </c>
      <c r="AI55">
        <v>1</v>
      </c>
      <c r="AJ55">
        <v>1</v>
      </c>
      <c r="AK55">
        <v>1</v>
      </c>
      <c r="AL55">
        <v>1</v>
      </c>
      <c r="AN55">
        <v>0</v>
      </c>
      <c r="AO55">
        <v>1</v>
      </c>
      <c r="AP55">
        <v>1</v>
      </c>
      <c r="AQ55">
        <v>0</v>
      </c>
      <c r="AR55">
        <v>0</v>
      </c>
      <c r="AS55" t="s">
        <v>3</v>
      </c>
      <c r="AT55">
        <v>28.09</v>
      </c>
      <c r="AU55" t="s">
        <v>3</v>
      </c>
      <c r="AV55">
        <v>0</v>
      </c>
      <c r="AW55">
        <v>2</v>
      </c>
      <c r="AX55">
        <v>37008555</v>
      </c>
      <c r="AY55">
        <v>1</v>
      </c>
      <c r="AZ55">
        <v>0</v>
      </c>
      <c r="BA55">
        <v>55</v>
      </c>
      <c r="BB55">
        <v>0</v>
      </c>
      <c r="BC55">
        <v>0</v>
      </c>
      <c r="BD55">
        <v>0</v>
      </c>
      <c r="BE55">
        <v>0</v>
      </c>
      <c r="BF55">
        <v>0</v>
      </c>
      <c r="BG55">
        <v>0</v>
      </c>
      <c r="BH55">
        <v>0</v>
      </c>
      <c r="BI55">
        <v>0</v>
      </c>
      <c r="BJ55">
        <v>0</v>
      </c>
      <c r="BK55">
        <v>0</v>
      </c>
      <c r="BL55">
        <v>0</v>
      </c>
      <c r="BM55">
        <v>0</v>
      </c>
      <c r="BN55">
        <v>0</v>
      </c>
      <c r="BO55">
        <v>0</v>
      </c>
      <c r="BP55">
        <v>0</v>
      </c>
      <c r="BQ55">
        <v>0</v>
      </c>
      <c r="BR55">
        <v>0</v>
      </c>
      <c r="BS55">
        <v>0</v>
      </c>
      <c r="BT55">
        <v>0</v>
      </c>
      <c r="BU55">
        <v>0</v>
      </c>
      <c r="BV55">
        <v>0</v>
      </c>
      <c r="BW55">
        <v>0</v>
      </c>
      <c r="CX55">
        <f>Y55*Source!I37</f>
        <v>0.56179999999999997</v>
      </c>
      <c r="CY55">
        <f>AA55</f>
        <v>1</v>
      </c>
      <c r="CZ55">
        <f>AE55</f>
        <v>1</v>
      </c>
      <c r="DA55">
        <f>AI55</f>
        <v>1</v>
      </c>
      <c r="DB55">
        <f t="shared" si="2"/>
        <v>28.09</v>
      </c>
      <c r="DC55">
        <f t="shared" si="3"/>
        <v>0</v>
      </c>
    </row>
    <row r="56" spans="1:107">
      <c r="A56">
        <f>ROW(Source!A78)</f>
        <v>78</v>
      </c>
      <c r="B56">
        <v>37008144</v>
      </c>
      <c r="C56">
        <v>37008556</v>
      </c>
      <c r="D56">
        <v>18408291</v>
      </c>
      <c r="E56">
        <v>1</v>
      </c>
      <c r="F56">
        <v>1</v>
      </c>
      <c r="G56">
        <v>1</v>
      </c>
      <c r="H56">
        <v>1</v>
      </c>
      <c r="I56" t="s">
        <v>474</v>
      </c>
      <c r="J56" t="s">
        <v>3</v>
      </c>
      <c r="K56" t="s">
        <v>475</v>
      </c>
      <c r="L56">
        <v>1369</v>
      </c>
      <c r="N56">
        <v>1013</v>
      </c>
      <c r="O56" t="s">
        <v>462</v>
      </c>
      <c r="P56" t="s">
        <v>462</v>
      </c>
      <c r="Q56">
        <v>1</v>
      </c>
      <c r="W56">
        <v>0</v>
      </c>
      <c r="X56">
        <v>1933892413</v>
      </c>
      <c r="Y56">
        <v>0.44</v>
      </c>
      <c r="AA56">
        <v>0</v>
      </c>
      <c r="AB56">
        <v>0</v>
      </c>
      <c r="AC56">
        <v>0</v>
      </c>
      <c r="AD56">
        <v>8.17</v>
      </c>
      <c r="AE56">
        <v>0</v>
      </c>
      <c r="AF56">
        <v>0</v>
      </c>
      <c r="AG56">
        <v>0</v>
      </c>
      <c r="AH56">
        <v>8.17</v>
      </c>
      <c r="AI56">
        <v>1</v>
      </c>
      <c r="AJ56">
        <v>1</v>
      </c>
      <c r="AK56">
        <v>1</v>
      </c>
      <c r="AL56">
        <v>1</v>
      </c>
      <c r="AN56">
        <v>0</v>
      </c>
      <c r="AO56">
        <v>1</v>
      </c>
      <c r="AP56">
        <v>1</v>
      </c>
      <c r="AQ56">
        <v>0</v>
      </c>
      <c r="AR56">
        <v>0</v>
      </c>
      <c r="AS56" t="s">
        <v>3</v>
      </c>
      <c r="AT56">
        <v>0.44</v>
      </c>
      <c r="AU56" t="s">
        <v>3</v>
      </c>
      <c r="AV56">
        <v>1</v>
      </c>
      <c r="AW56">
        <v>2</v>
      </c>
      <c r="AX56">
        <v>37008562</v>
      </c>
      <c r="AY56">
        <v>1</v>
      </c>
      <c r="AZ56">
        <v>0</v>
      </c>
      <c r="BA56">
        <v>56</v>
      </c>
      <c r="BB56">
        <v>0</v>
      </c>
      <c r="BC56">
        <v>0</v>
      </c>
      <c r="BD56">
        <v>0</v>
      </c>
      <c r="BE56">
        <v>0</v>
      </c>
      <c r="BF56">
        <v>0</v>
      </c>
      <c r="BG56">
        <v>0</v>
      </c>
      <c r="BH56">
        <v>0</v>
      </c>
      <c r="BI56">
        <v>0</v>
      </c>
      <c r="BJ56">
        <v>0</v>
      </c>
      <c r="BK56">
        <v>0</v>
      </c>
      <c r="BL56">
        <v>0</v>
      </c>
      <c r="BM56">
        <v>0</v>
      </c>
      <c r="BN56">
        <v>0</v>
      </c>
      <c r="BO56">
        <v>0</v>
      </c>
      <c r="BP56">
        <v>0</v>
      </c>
      <c r="BQ56">
        <v>0</v>
      </c>
      <c r="BR56">
        <v>0</v>
      </c>
      <c r="BS56">
        <v>0</v>
      </c>
      <c r="BT56">
        <v>0</v>
      </c>
      <c r="BU56">
        <v>0</v>
      </c>
      <c r="BV56">
        <v>0</v>
      </c>
      <c r="BW56">
        <v>0</v>
      </c>
      <c r="CX56">
        <f>Y56*Source!I78</f>
        <v>4.84</v>
      </c>
      <c r="CY56">
        <f>AD56</f>
        <v>8.17</v>
      </c>
      <c r="CZ56">
        <f>AH56</f>
        <v>8.17</v>
      </c>
      <c r="DA56">
        <f>AL56</f>
        <v>1</v>
      </c>
      <c r="DB56">
        <f t="shared" ref="DB56:DB87" si="4">ROUND(ROUND(AT56*CZ56,2),2)</f>
        <v>3.59</v>
      </c>
      <c r="DC56">
        <f t="shared" ref="DC56:DC87" si="5">ROUND(ROUND(AT56*AG56,2),2)</f>
        <v>0</v>
      </c>
    </row>
    <row r="57" spans="1:107">
      <c r="A57">
        <f>ROW(Source!A78)</f>
        <v>78</v>
      </c>
      <c r="B57">
        <v>37008144</v>
      </c>
      <c r="C57">
        <v>37008556</v>
      </c>
      <c r="D57">
        <v>121548</v>
      </c>
      <c r="E57">
        <v>1</v>
      </c>
      <c r="F57">
        <v>1</v>
      </c>
      <c r="G57">
        <v>1</v>
      </c>
      <c r="H57">
        <v>1</v>
      </c>
      <c r="I57" t="s">
        <v>141</v>
      </c>
      <c r="J57" t="s">
        <v>3</v>
      </c>
      <c r="K57" t="s">
        <v>463</v>
      </c>
      <c r="L57">
        <v>608254</v>
      </c>
      <c r="N57">
        <v>1013</v>
      </c>
      <c r="O57" t="s">
        <v>464</v>
      </c>
      <c r="P57" t="s">
        <v>464</v>
      </c>
      <c r="Q57">
        <v>1</v>
      </c>
      <c r="W57">
        <v>0</v>
      </c>
      <c r="X57">
        <v>-185737400</v>
      </c>
      <c r="Y57">
        <v>0.48</v>
      </c>
      <c r="AA57">
        <v>0</v>
      </c>
      <c r="AB57">
        <v>0</v>
      </c>
      <c r="AC57">
        <v>0</v>
      </c>
      <c r="AD57">
        <v>0</v>
      </c>
      <c r="AE57">
        <v>0</v>
      </c>
      <c r="AF57">
        <v>0</v>
      </c>
      <c r="AG57">
        <v>0</v>
      </c>
      <c r="AH57">
        <v>0</v>
      </c>
      <c r="AI57">
        <v>1</v>
      </c>
      <c r="AJ57">
        <v>1</v>
      </c>
      <c r="AK57">
        <v>1</v>
      </c>
      <c r="AL57">
        <v>1</v>
      </c>
      <c r="AN57">
        <v>0</v>
      </c>
      <c r="AO57">
        <v>1</v>
      </c>
      <c r="AP57">
        <v>1</v>
      </c>
      <c r="AQ57">
        <v>0</v>
      </c>
      <c r="AR57">
        <v>0</v>
      </c>
      <c r="AS57" t="s">
        <v>3</v>
      </c>
      <c r="AT57">
        <v>0.48</v>
      </c>
      <c r="AU57" t="s">
        <v>3</v>
      </c>
      <c r="AV57">
        <v>2</v>
      </c>
      <c r="AW57">
        <v>2</v>
      </c>
      <c r="AX57">
        <v>37008563</v>
      </c>
      <c r="AY57">
        <v>1</v>
      </c>
      <c r="AZ57">
        <v>0</v>
      </c>
      <c r="BA57">
        <v>57</v>
      </c>
      <c r="BB57">
        <v>0</v>
      </c>
      <c r="BC57">
        <v>0</v>
      </c>
      <c r="BD57">
        <v>0</v>
      </c>
      <c r="BE57">
        <v>0</v>
      </c>
      <c r="BF57">
        <v>0</v>
      </c>
      <c r="BG57">
        <v>0</v>
      </c>
      <c r="BH57">
        <v>0</v>
      </c>
      <c r="BI57">
        <v>0</v>
      </c>
      <c r="BJ57">
        <v>0</v>
      </c>
      <c r="BK57">
        <v>0</v>
      </c>
      <c r="BL57">
        <v>0</v>
      </c>
      <c r="BM57">
        <v>0</v>
      </c>
      <c r="BN57">
        <v>0</v>
      </c>
      <c r="BO57">
        <v>0</v>
      </c>
      <c r="BP57">
        <v>0</v>
      </c>
      <c r="BQ57">
        <v>0</v>
      </c>
      <c r="BR57">
        <v>0</v>
      </c>
      <c r="BS57">
        <v>0</v>
      </c>
      <c r="BT57">
        <v>0</v>
      </c>
      <c r="BU57">
        <v>0</v>
      </c>
      <c r="BV57">
        <v>0</v>
      </c>
      <c r="BW57">
        <v>0</v>
      </c>
      <c r="CX57">
        <f>Y57*Source!I78</f>
        <v>5.28</v>
      </c>
      <c r="CY57">
        <f>AD57</f>
        <v>0</v>
      </c>
      <c r="CZ57">
        <f>AH57</f>
        <v>0</v>
      </c>
      <c r="DA57">
        <f>AL57</f>
        <v>1</v>
      </c>
      <c r="DB57">
        <f t="shared" si="4"/>
        <v>0</v>
      </c>
      <c r="DC57">
        <f t="shared" si="5"/>
        <v>0</v>
      </c>
    </row>
    <row r="58" spans="1:107">
      <c r="A58">
        <f>ROW(Source!A78)</f>
        <v>78</v>
      </c>
      <c r="B58">
        <v>37008144</v>
      </c>
      <c r="C58">
        <v>37008556</v>
      </c>
      <c r="D58">
        <v>29172215</v>
      </c>
      <c r="E58">
        <v>1</v>
      </c>
      <c r="F58">
        <v>1</v>
      </c>
      <c r="G58">
        <v>1</v>
      </c>
      <c r="H58">
        <v>2</v>
      </c>
      <c r="I58" t="s">
        <v>534</v>
      </c>
      <c r="J58" t="s">
        <v>535</v>
      </c>
      <c r="K58" t="s">
        <v>536</v>
      </c>
      <c r="L58">
        <v>1368</v>
      </c>
      <c r="N58">
        <v>1011</v>
      </c>
      <c r="O58" t="s">
        <v>468</v>
      </c>
      <c r="P58" t="s">
        <v>468</v>
      </c>
      <c r="Q58">
        <v>1</v>
      </c>
      <c r="W58">
        <v>0</v>
      </c>
      <c r="X58">
        <v>1747083114</v>
      </c>
      <c r="Y58">
        <v>0.24</v>
      </c>
      <c r="AA58">
        <v>0</v>
      </c>
      <c r="AB58">
        <v>20.49</v>
      </c>
      <c r="AC58">
        <v>0</v>
      </c>
      <c r="AD58">
        <v>0</v>
      </c>
      <c r="AE58">
        <v>0</v>
      </c>
      <c r="AF58">
        <v>4.01</v>
      </c>
      <c r="AG58">
        <v>0</v>
      </c>
      <c r="AH58">
        <v>0</v>
      </c>
      <c r="AI58">
        <v>1</v>
      </c>
      <c r="AJ58">
        <v>5.1100000000000003</v>
      </c>
      <c r="AK58">
        <v>31.7</v>
      </c>
      <c r="AL58">
        <v>1</v>
      </c>
      <c r="AN58">
        <v>0</v>
      </c>
      <c r="AO58">
        <v>1</v>
      </c>
      <c r="AP58">
        <v>1</v>
      </c>
      <c r="AQ58">
        <v>0</v>
      </c>
      <c r="AR58">
        <v>0</v>
      </c>
      <c r="AS58" t="s">
        <v>3</v>
      </c>
      <c r="AT58">
        <v>0.24</v>
      </c>
      <c r="AU58" t="s">
        <v>3</v>
      </c>
      <c r="AV58">
        <v>0</v>
      </c>
      <c r="AW58">
        <v>2</v>
      </c>
      <c r="AX58">
        <v>37008564</v>
      </c>
      <c r="AY58">
        <v>1</v>
      </c>
      <c r="AZ58">
        <v>0</v>
      </c>
      <c r="BA58">
        <v>58</v>
      </c>
      <c r="BB58">
        <v>0</v>
      </c>
      <c r="BC58">
        <v>0</v>
      </c>
      <c r="BD58">
        <v>0</v>
      </c>
      <c r="BE58">
        <v>0</v>
      </c>
      <c r="BF58">
        <v>0</v>
      </c>
      <c r="BG58">
        <v>0</v>
      </c>
      <c r="BH58">
        <v>0</v>
      </c>
      <c r="BI58">
        <v>0</v>
      </c>
      <c r="BJ58">
        <v>0</v>
      </c>
      <c r="BK58">
        <v>0</v>
      </c>
      <c r="BL58">
        <v>0</v>
      </c>
      <c r="BM58">
        <v>0</v>
      </c>
      <c r="BN58">
        <v>0</v>
      </c>
      <c r="BO58">
        <v>0</v>
      </c>
      <c r="BP58">
        <v>0</v>
      </c>
      <c r="BQ58">
        <v>0</v>
      </c>
      <c r="BR58">
        <v>0</v>
      </c>
      <c r="BS58">
        <v>0</v>
      </c>
      <c r="BT58">
        <v>0</v>
      </c>
      <c r="BU58">
        <v>0</v>
      </c>
      <c r="BV58">
        <v>0</v>
      </c>
      <c r="BW58">
        <v>0</v>
      </c>
      <c r="CX58">
        <f>Y58*Source!I78</f>
        <v>2.64</v>
      </c>
      <c r="CY58">
        <f>AB58</f>
        <v>20.49</v>
      </c>
      <c r="CZ58">
        <f>AF58</f>
        <v>4.01</v>
      </c>
      <c r="DA58">
        <f>AJ58</f>
        <v>5.1100000000000003</v>
      </c>
      <c r="DB58">
        <f t="shared" si="4"/>
        <v>0.96</v>
      </c>
      <c r="DC58">
        <f t="shared" si="5"/>
        <v>0</v>
      </c>
    </row>
    <row r="59" spans="1:107">
      <c r="A59">
        <f>ROW(Source!A78)</f>
        <v>78</v>
      </c>
      <c r="B59">
        <v>37008144</v>
      </c>
      <c r="C59">
        <v>37008556</v>
      </c>
      <c r="D59">
        <v>29172248</v>
      </c>
      <c r="E59">
        <v>1</v>
      </c>
      <c r="F59">
        <v>1</v>
      </c>
      <c r="G59">
        <v>1</v>
      </c>
      <c r="H59">
        <v>2</v>
      </c>
      <c r="I59" t="s">
        <v>537</v>
      </c>
      <c r="J59" t="s">
        <v>538</v>
      </c>
      <c r="K59" t="s">
        <v>539</v>
      </c>
      <c r="L59">
        <v>1368</v>
      </c>
      <c r="N59">
        <v>1011</v>
      </c>
      <c r="O59" t="s">
        <v>468</v>
      </c>
      <c r="P59" t="s">
        <v>468</v>
      </c>
      <c r="Q59">
        <v>1</v>
      </c>
      <c r="W59">
        <v>0</v>
      </c>
      <c r="X59">
        <v>-1788890474</v>
      </c>
      <c r="Y59">
        <v>0.24</v>
      </c>
      <c r="AA59">
        <v>0</v>
      </c>
      <c r="AB59">
        <v>834.89</v>
      </c>
      <c r="AC59">
        <v>427.95</v>
      </c>
      <c r="AD59">
        <v>0</v>
      </c>
      <c r="AE59">
        <v>0</v>
      </c>
      <c r="AF59">
        <v>74.61</v>
      </c>
      <c r="AG59">
        <v>13.5</v>
      </c>
      <c r="AH59">
        <v>0</v>
      </c>
      <c r="AI59">
        <v>1</v>
      </c>
      <c r="AJ59">
        <v>11.19</v>
      </c>
      <c r="AK59">
        <v>31.7</v>
      </c>
      <c r="AL59">
        <v>1</v>
      </c>
      <c r="AN59">
        <v>0</v>
      </c>
      <c r="AO59">
        <v>1</v>
      </c>
      <c r="AP59">
        <v>1</v>
      </c>
      <c r="AQ59">
        <v>0</v>
      </c>
      <c r="AR59">
        <v>0</v>
      </c>
      <c r="AS59" t="s">
        <v>3</v>
      </c>
      <c r="AT59">
        <v>0.24</v>
      </c>
      <c r="AU59" t="s">
        <v>3</v>
      </c>
      <c r="AV59">
        <v>0</v>
      </c>
      <c r="AW59">
        <v>2</v>
      </c>
      <c r="AX59">
        <v>37008565</v>
      </c>
      <c r="AY59">
        <v>1</v>
      </c>
      <c r="AZ59">
        <v>0</v>
      </c>
      <c r="BA59">
        <v>59</v>
      </c>
      <c r="BB59">
        <v>0</v>
      </c>
      <c r="BC59">
        <v>0</v>
      </c>
      <c r="BD59">
        <v>0</v>
      </c>
      <c r="BE59">
        <v>0</v>
      </c>
      <c r="BF59">
        <v>0</v>
      </c>
      <c r="BG59">
        <v>0</v>
      </c>
      <c r="BH59">
        <v>0</v>
      </c>
      <c r="BI59">
        <v>0</v>
      </c>
      <c r="BJ59">
        <v>0</v>
      </c>
      <c r="BK59">
        <v>0</v>
      </c>
      <c r="BL59">
        <v>0</v>
      </c>
      <c r="BM59">
        <v>0</v>
      </c>
      <c r="BN59">
        <v>0</v>
      </c>
      <c r="BO59">
        <v>0</v>
      </c>
      <c r="BP59">
        <v>0</v>
      </c>
      <c r="BQ59">
        <v>0</v>
      </c>
      <c r="BR59">
        <v>0</v>
      </c>
      <c r="BS59">
        <v>0</v>
      </c>
      <c r="BT59">
        <v>0</v>
      </c>
      <c r="BU59">
        <v>0</v>
      </c>
      <c r="BV59">
        <v>0</v>
      </c>
      <c r="BW59">
        <v>0</v>
      </c>
      <c r="CX59">
        <f>Y59*Source!I78</f>
        <v>2.64</v>
      </c>
      <c r="CY59">
        <f>AB59</f>
        <v>834.89</v>
      </c>
      <c r="CZ59">
        <f>AF59</f>
        <v>74.61</v>
      </c>
      <c r="DA59">
        <f>AJ59</f>
        <v>11.19</v>
      </c>
      <c r="DB59">
        <f t="shared" si="4"/>
        <v>17.91</v>
      </c>
      <c r="DC59">
        <f t="shared" si="5"/>
        <v>3.24</v>
      </c>
    </row>
    <row r="60" spans="1:107">
      <c r="A60">
        <f>ROW(Source!A78)</f>
        <v>78</v>
      </c>
      <c r="B60">
        <v>37008144</v>
      </c>
      <c r="C60">
        <v>37008556</v>
      </c>
      <c r="D60">
        <v>29172379</v>
      </c>
      <c r="E60">
        <v>1</v>
      </c>
      <c r="F60">
        <v>1</v>
      </c>
      <c r="G60">
        <v>1</v>
      </c>
      <c r="H60">
        <v>2</v>
      </c>
      <c r="I60" t="s">
        <v>540</v>
      </c>
      <c r="J60" t="s">
        <v>541</v>
      </c>
      <c r="K60" t="s">
        <v>542</v>
      </c>
      <c r="L60">
        <v>1368</v>
      </c>
      <c r="N60">
        <v>1011</v>
      </c>
      <c r="O60" t="s">
        <v>468</v>
      </c>
      <c r="P60" t="s">
        <v>468</v>
      </c>
      <c r="Q60">
        <v>1</v>
      </c>
      <c r="W60">
        <v>0</v>
      </c>
      <c r="X60">
        <v>-151619853</v>
      </c>
      <c r="Y60">
        <v>0.24</v>
      </c>
      <c r="AA60">
        <v>0</v>
      </c>
      <c r="AB60">
        <v>1076.32</v>
      </c>
      <c r="AC60">
        <v>427.95</v>
      </c>
      <c r="AD60">
        <v>0</v>
      </c>
      <c r="AE60">
        <v>0</v>
      </c>
      <c r="AF60">
        <v>112</v>
      </c>
      <c r="AG60">
        <v>13.5</v>
      </c>
      <c r="AH60">
        <v>0</v>
      </c>
      <c r="AI60">
        <v>1</v>
      </c>
      <c r="AJ60">
        <v>9.61</v>
      </c>
      <c r="AK60">
        <v>31.7</v>
      </c>
      <c r="AL60">
        <v>1</v>
      </c>
      <c r="AN60">
        <v>0</v>
      </c>
      <c r="AO60">
        <v>1</v>
      </c>
      <c r="AP60">
        <v>1</v>
      </c>
      <c r="AQ60">
        <v>0</v>
      </c>
      <c r="AR60">
        <v>0</v>
      </c>
      <c r="AS60" t="s">
        <v>3</v>
      </c>
      <c r="AT60">
        <v>0.24</v>
      </c>
      <c r="AU60" t="s">
        <v>3</v>
      </c>
      <c r="AV60">
        <v>0</v>
      </c>
      <c r="AW60">
        <v>2</v>
      </c>
      <c r="AX60">
        <v>37008566</v>
      </c>
      <c r="AY60">
        <v>1</v>
      </c>
      <c r="AZ60">
        <v>0</v>
      </c>
      <c r="BA60">
        <v>60</v>
      </c>
      <c r="BB60">
        <v>0</v>
      </c>
      <c r="BC60">
        <v>0</v>
      </c>
      <c r="BD60">
        <v>0</v>
      </c>
      <c r="BE60">
        <v>0</v>
      </c>
      <c r="BF60">
        <v>0</v>
      </c>
      <c r="BG60">
        <v>0</v>
      </c>
      <c r="BH60">
        <v>0</v>
      </c>
      <c r="BI60">
        <v>0</v>
      </c>
      <c r="BJ60">
        <v>0</v>
      </c>
      <c r="BK60">
        <v>0</v>
      </c>
      <c r="BL60">
        <v>0</v>
      </c>
      <c r="BM60">
        <v>0</v>
      </c>
      <c r="BN60">
        <v>0</v>
      </c>
      <c r="BO60">
        <v>0</v>
      </c>
      <c r="BP60">
        <v>0</v>
      </c>
      <c r="BQ60">
        <v>0</v>
      </c>
      <c r="BR60">
        <v>0</v>
      </c>
      <c r="BS60">
        <v>0</v>
      </c>
      <c r="BT60">
        <v>0</v>
      </c>
      <c r="BU60">
        <v>0</v>
      </c>
      <c r="BV60">
        <v>0</v>
      </c>
      <c r="BW60">
        <v>0</v>
      </c>
      <c r="CX60">
        <f>Y60*Source!I78</f>
        <v>2.64</v>
      </c>
      <c r="CY60">
        <f>AB60</f>
        <v>1076.32</v>
      </c>
      <c r="CZ60">
        <f>AF60</f>
        <v>112</v>
      </c>
      <c r="DA60">
        <f>AJ60</f>
        <v>9.61</v>
      </c>
      <c r="DB60">
        <f t="shared" si="4"/>
        <v>26.88</v>
      </c>
      <c r="DC60">
        <f t="shared" si="5"/>
        <v>3.24</v>
      </c>
    </row>
    <row r="61" spans="1:107">
      <c r="A61">
        <f>ROW(Source!A79)</f>
        <v>79</v>
      </c>
      <c r="B61">
        <v>37008144</v>
      </c>
      <c r="C61">
        <v>37008567</v>
      </c>
      <c r="D61">
        <v>18408291</v>
      </c>
      <c r="E61">
        <v>1</v>
      </c>
      <c r="F61">
        <v>1</v>
      </c>
      <c r="G61">
        <v>1</v>
      </c>
      <c r="H61">
        <v>1</v>
      </c>
      <c r="I61" t="s">
        <v>474</v>
      </c>
      <c r="J61" t="s">
        <v>3</v>
      </c>
      <c r="K61" t="s">
        <v>475</v>
      </c>
      <c r="L61">
        <v>1369</v>
      </c>
      <c r="N61">
        <v>1013</v>
      </c>
      <c r="O61" t="s">
        <v>462</v>
      </c>
      <c r="P61" t="s">
        <v>462</v>
      </c>
      <c r="Q61">
        <v>1</v>
      </c>
      <c r="W61">
        <v>0</v>
      </c>
      <c r="X61">
        <v>1933892413</v>
      </c>
      <c r="Y61">
        <v>0.25</v>
      </c>
      <c r="AA61">
        <v>0</v>
      </c>
      <c r="AB61">
        <v>0</v>
      </c>
      <c r="AC61">
        <v>0</v>
      </c>
      <c r="AD61">
        <v>8.17</v>
      </c>
      <c r="AE61">
        <v>0</v>
      </c>
      <c r="AF61">
        <v>0</v>
      </c>
      <c r="AG61">
        <v>0</v>
      </c>
      <c r="AH61">
        <v>8.17</v>
      </c>
      <c r="AI61">
        <v>1</v>
      </c>
      <c r="AJ61">
        <v>1</v>
      </c>
      <c r="AK61">
        <v>1</v>
      </c>
      <c r="AL61">
        <v>1</v>
      </c>
      <c r="AN61">
        <v>0</v>
      </c>
      <c r="AO61">
        <v>1</v>
      </c>
      <c r="AP61">
        <v>1</v>
      </c>
      <c r="AQ61">
        <v>0</v>
      </c>
      <c r="AR61">
        <v>0</v>
      </c>
      <c r="AS61" t="s">
        <v>3</v>
      </c>
      <c r="AT61">
        <v>0.25</v>
      </c>
      <c r="AU61" t="s">
        <v>3</v>
      </c>
      <c r="AV61">
        <v>1</v>
      </c>
      <c r="AW61">
        <v>2</v>
      </c>
      <c r="AX61">
        <v>37008572</v>
      </c>
      <c r="AY61">
        <v>1</v>
      </c>
      <c r="AZ61">
        <v>0</v>
      </c>
      <c r="BA61">
        <v>61</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CX61">
        <f>Y61*Source!I79</f>
        <v>2.25</v>
      </c>
      <c r="CY61">
        <f>AD61</f>
        <v>8.17</v>
      </c>
      <c r="CZ61">
        <f>AH61</f>
        <v>8.17</v>
      </c>
      <c r="DA61">
        <f>AL61</f>
        <v>1</v>
      </c>
      <c r="DB61">
        <f t="shared" si="4"/>
        <v>2.04</v>
      </c>
      <c r="DC61">
        <f t="shared" si="5"/>
        <v>0</v>
      </c>
    </row>
    <row r="62" spans="1:107">
      <c r="A62">
        <f>ROW(Source!A79)</f>
        <v>79</v>
      </c>
      <c r="B62">
        <v>37008144</v>
      </c>
      <c r="C62">
        <v>37008567</v>
      </c>
      <c r="D62">
        <v>121548</v>
      </c>
      <c r="E62">
        <v>1</v>
      </c>
      <c r="F62">
        <v>1</v>
      </c>
      <c r="G62">
        <v>1</v>
      </c>
      <c r="H62">
        <v>1</v>
      </c>
      <c r="I62" t="s">
        <v>141</v>
      </c>
      <c r="J62" t="s">
        <v>3</v>
      </c>
      <c r="K62" t="s">
        <v>463</v>
      </c>
      <c r="L62">
        <v>608254</v>
      </c>
      <c r="N62">
        <v>1013</v>
      </c>
      <c r="O62" t="s">
        <v>464</v>
      </c>
      <c r="P62" t="s">
        <v>464</v>
      </c>
      <c r="Q62">
        <v>1</v>
      </c>
      <c r="W62">
        <v>0</v>
      </c>
      <c r="X62">
        <v>-185737400</v>
      </c>
      <c r="Y62">
        <v>0.14000000000000001</v>
      </c>
      <c r="AA62">
        <v>0</v>
      </c>
      <c r="AB62">
        <v>0</v>
      </c>
      <c r="AC62">
        <v>0</v>
      </c>
      <c r="AD62">
        <v>0</v>
      </c>
      <c r="AE62">
        <v>0</v>
      </c>
      <c r="AF62">
        <v>0</v>
      </c>
      <c r="AG62">
        <v>0</v>
      </c>
      <c r="AH62">
        <v>0</v>
      </c>
      <c r="AI62">
        <v>1</v>
      </c>
      <c r="AJ62">
        <v>1</v>
      </c>
      <c r="AK62">
        <v>1</v>
      </c>
      <c r="AL62">
        <v>1</v>
      </c>
      <c r="AN62">
        <v>0</v>
      </c>
      <c r="AO62">
        <v>1</v>
      </c>
      <c r="AP62">
        <v>1</v>
      </c>
      <c r="AQ62">
        <v>0</v>
      </c>
      <c r="AR62">
        <v>0</v>
      </c>
      <c r="AS62" t="s">
        <v>3</v>
      </c>
      <c r="AT62">
        <v>0.14000000000000001</v>
      </c>
      <c r="AU62" t="s">
        <v>3</v>
      </c>
      <c r="AV62">
        <v>2</v>
      </c>
      <c r="AW62">
        <v>2</v>
      </c>
      <c r="AX62">
        <v>37008573</v>
      </c>
      <c r="AY62">
        <v>1</v>
      </c>
      <c r="AZ62">
        <v>0</v>
      </c>
      <c r="BA62">
        <v>62</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CX62">
        <f>Y62*Source!I79</f>
        <v>1.26</v>
      </c>
      <c r="CY62">
        <f>AD62</f>
        <v>0</v>
      </c>
      <c r="CZ62">
        <f>AH62</f>
        <v>0</v>
      </c>
      <c r="DA62">
        <f>AL62</f>
        <v>1</v>
      </c>
      <c r="DB62">
        <f t="shared" si="4"/>
        <v>0</v>
      </c>
      <c r="DC62">
        <f t="shared" si="5"/>
        <v>0</v>
      </c>
    </row>
    <row r="63" spans="1:107">
      <c r="A63">
        <f>ROW(Source!A79)</f>
        <v>79</v>
      </c>
      <c r="B63">
        <v>37008144</v>
      </c>
      <c r="C63">
        <v>37008567</v>
      </c>
      <c r="D63">
        <v>29172215</v>
      </c>
      <c r="E63">
        <v>1</v>
      </c>
      <c r="F63">
        <v>1</v>
      </c>
      <c r="G63">
        <v>1</v>
      </c>
      <c r="H63">
        <v>2</v>
      </c>
      <c r="I63" t="s">
        <v>534</v>
      </c>
      <c r="J63" t="s">
        <v>535</v>
      </c>
      <c r="K63" t="s">
        <v>536</v>
      </c>
      <c r="L63">
        <v>1368</v>
      </c>
      <c r="N63">
        <v>1011</v>
      </c>
      <c r="O63" t="s">
        <v>468</v>
      </c>
      <c r="P63" t="s">
        <v>468</v>
      </c>
      <c r="Q63">
        <v>1</v>
      </c>
      <c r="W63">
        <v>0</v>
      </c>
      <c r="X63">
        <v>1747083114</v>
      </c>
      <c r="Y63">
        <v>0.14000000000000001</v>
      </c>
      <c r="AA63">
        <v>0</v>
      </c>
      <c r="AB63">
        <v>20.49</v>
      </c>
      <c r="AC63">
        <v>0</v>
      </c>
      <c r="AD63">
        <v>0</v>
      </c>
      <c r="AE63">
        <v>0</v>
      </c>
      <c r="AF63">
        <v>4.01</v>
      </c>
      <c r="AG63">
        <v>0</v>
      </c>
      <c r="AH63">
        <v>0</v>
      </c>
      <c r="AI63">
        <v>1</v>
      </c>
      <c r="AJ63">
        <v>5.1100000000000003</v>
      </c>
      <c r="AK63">
        <v>31.7</v>
      </c>
      <c r="AL63">
        <v>1</v>
      </c>
      <c r="AN63">
        <v>0</v>
      </c>
      <c r="AO63">
        <v>1</v>
      </c>
      <c r="AP63">
        <v>1</v>
      </c>
      <c r="AQ63">
        <v>0</v>
      </c>
      <c r="AR63">
        <v>0</v>
      </c>
      <c r="AS63" t="s">
        <v>3</v>
      </c>
      <c r="AT63">
        <v>0.14000000000000001</v>
      </c>
      <c r="AU63" t="s">
        <v>3</v>
      </c>
      <c r="AV63">
        <v>0</v>
      </c>
      <c r="AW63">
        <v>2</v>
      </c>
      <c r="AX63">
        <v>37008574</v>
      </c>
      <c r="AY63">
        <v>1</v>
      </c>
      <c r="AZ63">
        <v>0</v>
      </c>
      <c r="BA63">
        <v>63</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CX63">
        <f>Y63*Source!I79</f>
        <v>1.26</v>
      </c>
      <c r="CY63">
        <f>AB63</f>
        <v>20.49</v>
      </c>
      <c r="CZ63">
        <f>AF63</f>
        <v>4.01</v>
      </c>
      <c r="DA63">
        <f>AJ63</f>
        <v>5.1100000000000003</v>
      </c>
      <c r="DB63">
        <f t="shared" si="4"/>
        <v>0.56000000000000005</v>
      </c>
      <c r="DC63">
        <f t="shared" si="5"/>
        <v>0</v>
      </c>
    </row>
    <row r="64" spans="1:107">
      <c r="A64">
        <f>ROW(Source!A79)</f>
        <v>79</v>
      </c>
      <c r="B64">
        <v>37008144</v>
      </c>
      <c r="C64">
        <v>37008567</v>
      </c>
      <c r="D64">
        <v>29172248</v>
      </c>
      <c r="E64">
        <v>1</v>
      </c>
      <c r="F64">
        <v>1</v>
      </c>
      <c r="G64">
        <v>1</v>
      </c>
      <c r="H64">
        <v>2</v>
      </c>
      <c r="I64" t="s">
        <v>537</v>
      </c>
      <c r="J64" t="s">
        <v>538</v>
      </c>
      <c r="K64" t="s">
        <v>539</v>
      </c>
      <c r="L64">
        <v>1368</v>
      </c>
      <c r="N64">
        <v>1011</v>
      </c>
      <c r="O64" t="s">
        <v>468</v>
      </c>
      <c r="P64" t="s">
        <v>468</v>
      </c>
      <c r="Q64">
        <v>1</v>
      </c>
      <c r="W64">
        <v>0</v>
      </c>
      <c r="X64">
        <v>-1788890474</v>
      </c>
      <c r="Y64">
        <v>0.14000000000000001</v>
      </c>
      <c r="AA64">
        <v>0</v>
      </c>
      <c r="AB64">
        <v>834.89</v>
      </c>
      <c r="AC64">
        <v>427.95</v>
      </c>
      <c r="AD64">
        <v>0</v>
      </c>
      <c r="AE64">
        <v>0</v>
      </c>
      <c r="AF64">
        <v>74.61</v>
      </c>
      <c r="AG64">
        <v>13.5</v>
      </c>
      <c r="AH64">
        <v>0</v>
      </c>
      <c r="AI64">
        <v>1</v>
      </c>
      <c r="AJ64">
        <v>11.19</v>
      </c>
      <c r="AK64">
        <v>31.7</v>
      </c>
      <c r="AL64">
        <v>1</v>
      </c>
      <c r="AN64">
        <v>0</v>
      </c>
      <c r="AO64">
        <v>1</v>
      </c>
      <c r="AP64">
        <v>1</v>
      </c>
      <c r="AQ64">
        <v>0</v>
      </c>
      <c r="AR64">
        <v>0</v>
      </c>
      <c r="AS64" t="s">
        <v>3</v>
      </c>
      <c r="AT64">
        <v>0.14000000000000001</v>
      </c>
      <c r="AU64" t="s">
        <v>3</v>
      </c>
      <c r="AV64">
        <v>0</v>
      </c>
      <c r="AW64">
        <v>2</v>
      </c>
      <c r="AX64">
        <v>37008575</v>
      </c>
      <c r="AY64">
        <v>1</v>
      </c>
      <c r="AZ64">
        <v>0</v>
      </c>
      <c r="BA64">
        <v>64</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CX64">
        <f>Y64*Source!I79</f>
        <v>1.26</v>
      </c>
      <c r="CY64">
        <f>AB64</f>
        <v>834.89</v>
      </c>
      <c r="CZ64">
        <f>AF64</f>
        <v>74.61</v>
      </c>
      <c r="DA64">
        <f>AJ64</f>
        <v>11.19</v>
      </c>
      <c r="DB64">
        <f t="shared" si="4"/>
        <v>10.45</v>
      </c>
      <c r="DC64">
        <f t="shared" si="5"/>
        <v>1.89</v>
      </c>
    </row>
    <row r="65" spans="1:107">
      <c r="A65">
        <f>ROW(Source!A80)</f>
        <v>80</v>
      </c>
      <c r="B65">
        <v>37008144</v>
      </c>
      <c r="C65">
        <v>37008576</v>
      </c>
      <c r="D65">
        <v>18408291</v>
      </c>
      <c r="E65">
        <v>1</v>
      </c>
      <c r="F65">
        <v>1</v>
      </c>
      <c r="G65">
        <v>1</v>
      </c>
      <c r="H65">
        <v>1</v>
      </c>
      <c r="I65" t="s">
        <v>474</v>
      </c>
      <c r="J65" t="s">
        <v>3</v>
      </c>
      <c r="K65" t="s">
        <v>475</v>
      </c>
      <c r="L65">
        <v>1369</v>
      </c>
      <c r="N65">
        <v>1013</v>
      </c>
      <c r="O65" t="s">
        <v>462</v>
      </c>
      <c r="P65" t="s">
        <v>462</v>
      </c>
      <c r="Q65">
        <v>1</v>
      </c>
      <c r="W65">
        <v>0</v>
      </c>
      <c r="X65">
        <v>1933892413</v>
      </c>
      <c r="Y65">
        <v>0.3</v>
      </c>
      <c r="AA65">
        <v>0</v>
      </c>
      <c r="AB65">
        <v>0</v>
      </c>
      <c r="AC65">
        <v>0</v>
      </c>
      <c r="AD65">
        <v>8.17</v>
      </c>
      <c r="AE65">
        <v>0</v>
      </c>
      <c r="AF65">
        <v>0</v>
      </c>
      <c r="AG65">
        <v>0</v>
      </c>
      <c r="AH65">
        <v>8.17</v>
      </c>
      <c r="AI65">
        <v>1</v>
      </c>
      <c r="AJ65">
        <v>1</v>
      </c>
      <c r="AK65">
        <v>1</v>
      </c>
      <c r="AL65">
        <v>1</v>
      </c>
      <c r="AN65">
        <v>0</v>
      </c>
      <c r="AO65">
        <v>1</v>
      </c>
      <c r="AP65">
        <v>1</v>
      </c>
      <c r="AQ65">
        <v>0</v>
      </c>
      <c r="AR65">
        <v>0</v>
      </c>
      <c r="AS65" t="s">
        <v>3</v>
      </c>
      <c r="AT65">
        <v>0.3</v>
      </c>
      <c r="AU65" t="s">
        <v>3</v>
      </c>
      <c r="AV65">
        <v>1</v>
      </c>
      <c r="AW65">
        <v>2</v>
      </c>
      <c r="AX65">
        <v>37008581</v>
      </c>
      <c r="AY65">
        <v>1</v>
      </c>
      <c r="AZ65">
        <v>0</v>
      </c>
      <c r="BA65">
        <v>65</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CX65">
        <f>Y65*Source!I80</f>
        <v>0.6</v>
      </c>
      <c r="CY65">
        <f>AD65</f>
        <v>8.17</v>
      </c>
      <c r="CZ65">
        <f>AH65</f>
        <v>8.17</v>
      </c>
      <c r="DA65">
        <f>AL65</f>
        <v>1</v>
      </c>
      <c r="DB65">
        <f t="shared" si="4"/>
        <v>2.4500000000000002</v>
      </c>
      <c r="DC65">
        <f t="shared" si="5"/>
        <v>0</v>
      </c>
    </row>
    <row r="66" spans="1:107">
      <c r="A66">
        <f>ROW(Source!A80)</f>
        <v>80</v>
      </c>
      <c r="B66">
        <v>37008144</v>
      </c>
      <c r="C66">
        <v>37008576</v>
      </c>
      <c r="D66">
        <v>121548</v>
      </c>
      <c r="E66">
        <v>1</v>
      </c>
      <c r="F66">
        <v>1</v>
      </c>
      <c r="G66">
        <v>1</v>
      </c>
      <c r="H66">
        <v>1</v>
      </c>
      <c r="I66" t="s">
        <v>141</v>
      </c>
      <c r="J66" t="s">
        <v>3</v>
      </c>
      <c r="K66" t="s">
        <v>463</v>
      </c>
      <c r="L66">
        <v>608254</v>
      </c>
      <c r="N66">
        <v>1013</v>
      </c>
      <c r="O66" t="s">
        <v>464</v>
      </c>
      <c r="P66" t="s">
        <v>464</v>
      </c>
      <c r="Q66">
        <v>1</v>
      </c>
      <c r="W66">
        <v>0</v>
      </c>
      <c r="X66">
        <v>-185737400</v>
      </c>
      <c r="Y66">
        <v>0.16</v>
      </c>
      <c r="AA66">
        <v>0</v>
      </c>
      <c r="AB66">
        <v>0</v>
      </c>
      <c r="AC66">
        <v>0</v>
      </c>
      <c r="AD66">
        <v>0</v>
      </c>
      <c r="AE66">
        <v>0</v>
      </c>
      <c r="AF66">
        <v>0</v>
      </c>
      <c r="AG66">
        <v>0</v>
      </c>
      <c r="AH66">
        <v>0</v>
      </c>
      <c r="AI66">
        <v>1</v>
      </c>
      <c r="AJ66">
        <v>1</v>
      </c>
      <c r="AK66">
        <v>1</v>
      </c>
      <c r="AL66">
        <v>1</v>
      </c>
      <c r="AN66">
        <v>0</v>
      </c>
      <c r="AO66">
        <v>1</v>
      </c>
      <c r="AP66">
        <v>1</v>
      </c>
      <c r="AQ66">
        <v>0</v>
      </c>
      <c r="AR66">
        <v>0</v>
      </c>
      <c r="AS66" t="s">
        <v>3</v>
      </c>
      <c r="AT66">
        <v>0.16</v>
      </c>
      <c r="AU66" t="s">
        <v>3</v>
      </c>
      <c r="AV66">
        <v>2</v>
      </c>
      <c r="AW66">
        <v>2</v>
      </c>
      <c r="AX66">
        <v>37008582</v>
      </c>
      <c r="AY66">
        <v>1</v>
      </c>
      <c r="AZ66">
        <v>0</v>
      </c>
      <c r="BA66">
        <v>66</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CX66">
        <f>Y66*Source!I80</f>
        <v>0.32</v>
      </c>
      <c r="CY66">
        <f>AD66</f>
        <v>0</v>
      </c>
      <c r="CZ66">
        <f>AH66</f>
        <v>0</v>
      </c>
      <c r="DA66">
        <f>AL66</f>
        <v>1</v>
      </c>
      <c r="DB66">
        <f t="shared" si="4"/>
        <v>0</v>
      </c>
      <c r="DC66">
        <f t="shared" si="5"/>
        <v>0</v>
      </c>
    </row>
    <row r="67" spans="1:107">
      <c r="A67">
        <f>ROW(Source!A80)</f>
        <v>80</v>
      </c>
      <c r="B67">
        <v>37008144</v>
      </c>
      <c r="C67">
        <v>37008576</v>
      </c>
      <c r="D67">
        <v>29172215</v>
      </c>
      <c r="E67">
        <v>1</v>
      </c>
      <c r="F67">
        <v>1</v>
      </c>
      <c r="G67">
        <v>1</v>
      </c>
      <c r="H67">
        <v>2</v>
      </c>
      <c r="I67" t="s">
        <v>534</v>
      </c>
      <c r="J67" t="s">
        <v>535</v>
      </c>
      <c r="K67" t="s">
        <v>536</v>
      </c>
      <c r="L67">
        <v>1368</v>
      </c>
      <c r="N67">
        <v>1011</v>
      </c>
      <c r="O67" t="s">
        <v>468</v>
      </c>
      <c r="P67" t="s">
        <v>468</v>
      </c>
      <c r="Q67">
        <v>1</v>
      </c>
      <c r="W67">
        <v>0</v>
      </c>
      <c r="X67">
        <v>1747083114</v>
      </c>
      <c r="Y67">
        <v>0.16</v>
      </c>
      <c r="AA67">
        <v>0</v>
      </c>
      <c r="AB67">
        <v>20.49</v>
      </c>
      <c r="AC67">
        <v>0</v>
      </c>
      <c r="AD67">
        <v>0</v>
      </c>
      <c r="AE67">
        <v>0</v>
      </c>
      <c r="AF67">
        <v>4.01</v>
      </c>
      <c r="AG67">
        <v>0</v>
      </c>
      <c r="AH67">
        <v>0</v>
      </c>
      <c r="AI67">
        <v>1</v>
      </c>
      <c r="AJ67">
        <v>5.1100000000000003</v>
      </c>
      <c r="AK67">
        <v>31.7</v>
      </c>
      <c r="AL67">
        <v>1</v>
      </c>
      <c r="AN67">
        <v>0</v>
      </c>
      <c r="AO67">
        <v>1</v>
      </c>
      <c r="AP67">
        <v>1</v>
      </c>
      <c r="AQ67">
        <v>0</v>
      </c>
      <c r="AR67">
        <v>0</v>
      </c>
      <c r="AS67" t="s">
        <v>3</v>
      </c>
      <c r="AT67">
        <v>0.16</v>
      </c>
      <c r="AU67" t="s">
        <v>3</v>
      </c>
      <c r="AV67">
        <v>0</v>
      </c>
      <c r="AW67">
        <v>2</v>
      </c>
      <c r="AX67">
        <v>37008583</v>
      </c>
      <c r="AY67">
        <v>1</v>
      </c>
      <c r="AZ67">
        <v>0</v>
      </c>
      <c r="BA67">
        <v>67</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CX67">
        <f>Y67*Source!I80</f>
        <v>0.32</v>
      </c>
      <c r="CY67">
        <f>AB67</f>
        <v>20.49</v>
      </c>
      <c r="CZ67">
        <f>AF67</f>
        <v>4.01</v>
      </c>
      <c r="DA67">
        <f>AJ67</f>
        <v>5.1100000000000003</v>
      </c>
      <c r="DB67">
        <f t="shared" si="4"/>
        <v>0.64</v>
      </c>
      <c r="DC67">
        <f t="shared" si="5"/>
        <v>0</v>
      </c>
    </row>
    <row r="68" spans="1:107">
      <c r="A68">
        <f>ROW(Source!A80)</f>
        <v>80</v>
      </c>
      <c r="B68">
        <v>37008144</v>
      </c>
      <c r="C68">
        <v>37008576</v>
      </c>
      <c r="D68">
        <v>29172248</v>
      </c>
      <c r="E68">
        <v>1</v>
      </c>
      <c r="F68">
        <v>1</v>
      </c>
      <c r="G68">
        <v>1</v>
      </c>
      <c r="H68">
        <v>2</v>
      </c>
      <c r="I68" t="s">
        <v>537</v>
      </c>
      <c r="J68" t="s">
        <v>538</v>
      </c>
      <c r="K68" t="s">
        <v>539</v>
      </c>
      <c r="L68">
        <v>1368</v>
      </c>
      <c r="N68">
        <v>1011</v>
      </c>
      <c r="O68" t="s">
        <v>468</v>
      </c>
      <c r="P68" t="s">
        <v>468</v>
      </c>
      <c r="Q68">
        <v>1</v>
      </c>
      <c r="W68">
        <v>0</v>
      </c>
      <c r="X68">
        <v>-1788890474</v>
      </c>
      <c r="Y68">
        <v>0.16</v>
      </c>
      <c r="AA68">
        <v>0</v>
      </c>
      <c r="AB68">
        <v>834.89</v>
      </c>
      <c r="AC68">
        <v>427.95</v>
      </c>
      <c r="AD68">
        <v>0</v>
      </c>
      <c r="AE68">
        <v>0</v>
      </c>
      <c r="AF68">
        <v>74.61</v>
      </c>
      <c r="AG68">
        <v>13.5</v>
      </c>
      <c r="AH68">
        <v>0</v>
      </c>
      <c r="AI68">
        <v>1</v>
      </c>
      <c r="AJ68">
        <v>11.19</v>
      </c>
      <c r="AK68">
        <v>31.7</v>
      </c>
      <c r="AL68">
        <v>1</v>
      </c>
      <c r="AN68">
        <v>0</v>
      </c>
      <c r="AO68">
        <v>1</v>
      </c>
      <c r="AP68">
        <v>1</v>
      </c>
      <c r="AQ68">
        <v>0</v>
      </c>
      <c r="AR68">
        <v>0</v>
      </c>
      <c r="AS68" t="s">
        <v>3</v>
      </c>
      <c r="AT68">
        <v>0.16</v>
      </c>
      <c r="AU68" t="s">
        <v>3</v>
      </c>
      <c r="AV68">
        <v>0</v>
      </c>
      <c r="AW68">
        <v>2</v>
      </c>
      <c r="AX68">
        <v>37008584</v>
      </c>
      <c r="AY68">
        <v>1</v>
      </c>
      <c r="AZ68">
        <v>0</v>
      </c>
      <c r="BA68">
        <v>68</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CX68">
        <f>Y68*Source!I80</f>
        <v>0.32</v>
      </c>
      <c r="CY68">
        <f>AB68</f>
        <v>834.89</v>
      </c>
      <c r="CZ68">
        <f>AF68</f>
        <v>74.61</v>
      </c>
      <c r="DA68">
        <f>AJ68</f>
        <v>11.19</v>
      </c>
      <c r="DB68">
        <f t="shared" si="4"/>
        <v>11.94</v>
      </c>
      <c r="DC68">
        <f t="shared" si="5"/>
        <v>2.16</v>
      </c>
    </row>
    <row r="69" spans="1:107">
      <c r="A69">
        <f>ROW(Source!A81)</f>
        <v>81</v>
      </c>
      <c r="B69">
        <v>37008144</v>
      </c>
      <c r="C69">
        <v>37008585</v>
      </c>
      <c r="D69">
        <v>18406785</v>
      </c>
      <c r="E69">
        <v>1</v>
      </c>
      <c r="F69">
        <v>1</v>
      </c>
      <c r="G69">
        <v>1</v>
      </c>
      <c r="H69">
        <v>1</v>
      </c>
      <c r="I69" t="s">
        <v>543</v>
      </c>
      <c r="J69" t="s">
        <v>3</v>
      </c>
      <c r="K69" t="s">
        <v>544</v>
      </c>
      <c r="L69">
        <v>1369</v>
      </c>
      <c r="N69">
        <v>1013</v>
      </c>
      <c r="O69" t="s">
        <v>462</v>
      </c>
      <c r="P69" t="s">
        <v>462</v>
      </c>
      <c r="Q69">
        <v>1</v>
      </c>
      <c r="W69">
        <v>0</v>
      </c>
      <c r="X69">
        <v>645971194</v>
      </c>
      <c r="Y69">
        <v>3.8</v>
      </c>
      <c r="AA69">
        <v>0</v>
      </c>
      <c r="AB69">
        <v>0</v>
      </c>
      <c r="AC69">
        <v>0</v>
      </c>
      <c r="AD69">
        <v>8.86</v>
      </c>
      <c r="AE69">
        <v>0</v>
      </c>
      <c r="AF69">
        <v>0</v>
      </c>
      <c r="AG69">
        <v>0</v>
      </c>
      <c r="AH69">
        <v>8.86</v>
      </c>
      <c r="AI69">
        <v>1</v>
      </c>
      <c r="AJ69">
        <v>1</v>
      </c>
      <c r="AK69">
        <v>1</v>
      </c>
      <c r="AL69">
        <v>1</v>
      </c>
      <c r="AN69">
        <v>0</v>
      </c>
      <c r="AO69">
        <v>1</v>
      </c>
      <c r="AP69">
        <v>1</v>
      </c>
      <c r="AQ69">
        <v>0</v>
      </c>
      <c r="AR69">
        <v>0</v>
      </c>
      <c r="AS69" t="s">
        <v>3</v>
      </c>
      <c r="AT69">
        <v>3.8</v>
      </c>
      <c r="AU69" t="s">
        <v>3</v>
      </c>
      <c r="AV69">
        <v>1</v>
      </c>
      <c r="AW69">
        <v>2</v>
      </c>
      <c r="AX69">
        <v>37008604</v>
      </c>
      <c r="AY69">
        <v>1</v>
      </c>
      <c r="AZ69">
        <v>0</v>
      </c>
      <c r="BA69">
        <v>69</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CX69">
        <f>Y69*Source!I81</f>
        <v>34.200000000000003</v>
      </c>
      <c r="CY69">
        <f>AD69</f>
        <v>8.86</v>
      </c>
      <c r="CZ69">
        <f>AH69</f>
        <v>8.86</v>
      </c>
      <c r="DA69">
        <f>AL69</f>
        <v>1</v>
      </c>
      <c r="DB69">
        <f t="shared" si="4"/>
        <v>33.67</v>
      </c>
      <c r="DC69">
        <f t="shared" si="5"/>
        <v>0</v>
      </c>
    </row>
    <row r="70" spans="1:107">
      <c r="A70">
        <f>ROW(Source!A81)</f>
        <v>81</v>
      </c>
      <c r="B70">
        <v>37008144</v>
      </c>
      <c r="C70">
        <v>37008585</v>
      </c>
      <c r="D70">
        <v>121548</v>
      </c>
      <c r="E70">
        <v>1</v>
      </c>
      <c r="F70">
        <v>1</v>
      </c>
      <c r="G70">
        <v>1</v>
      </c>
      <c r="H70">
        <v>1</v>
      </c>
      <c r="I70" t="s">
        <v>141</v>
      </c>
      <c r="J70" t="s">
        <v>3</v>
      </c>
      <c r="K70" t="s">
        <v>463</v>
      </c>
      <c r="L70">
        <v>608254</v>
      </c>
      <c r="N70">
        <v>1013</v>
      </c>
      <c r="O70" t="s">
        <v>464</v>
      </c>
      <c r="P70" t="s">
        <v>464</v>
      </c>
      <c r="Q70">
        <v>1</v>
      </c>
      <c r="W70">
        <v>0</v>
      </c>
      <c r="X70">
        <v>-185737400</v>
      </c>
      <c r="Y70">
        <v>0.78</v>
      </c>
      <c r="AA70">
        <v>0</v>
      </c>
      <c r="AB70">
        <v>0</v>
      </c>
      <c r="AC70">
        <v>0</v>
      </c>
      <c r="AD70">
        <v>0</v>
      </c>
      <c r="AE70">
        <v>0</v>
      </c>
      <c r="AF70">
        <v>0</v>
      </c>
      <c r="AG70">
        <v>0</v>
      </c>
      <c r="AH70">
        <v>0</v>
      </c>
      <c r="AI70">
        <v>1</v>
      </c>
      <c r="AJ70">
        <v>1</v>
      </c>
      <c r="AK70">
        <v>1</v>
      </c>
      <c r="AL70">
        <v>1</v>
      </c>
      <c r="AN70">
        <v>0</v>
      </c>
      <c r="AO70">
        <v>1</v>
      </c>
      <c r="AP70">
        <v>1</v>
      </c>
      <c r="AQ70">
        <v>0</v>
      </c>
      <c r="AR70">
        <v>0</v>
      </c>
      <c r="AS70" t="s">
        <v>3</v>
      </c>
      <c r="AT70">
        <v>0.78</v>
      </c>
      <c r="AU70" t="s">
        <v>3</v>
      </c>
      <c r="AV70">
        <v>2</v>
      </c>
      <c r="AW70">
        <v>2</v>
      </c>
      <c r="AX70">
        <v>37008605</v>
      </c>
      <c r="AY70">
        <v>1</v>
      </c>
      <c r="AZ70">
        <v>0</v>
      </c>
      <c r="BA70">
        <v>70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CX70">
        <f>Y70*Source!I81</f>
        <v>7.02</v>
      </c>
      <c r="CY70">
        <f>AD70</f>
        <v>0</v>
      </c>
      <c r="CZ70">
        <f>AH70</f>
        <v>0</v>
      </c>
      <c r="DA70">
        <f>AL70</f>
        <v>1</v>
      </c>
      <c r="DB70">
        <f t="shared" si="4"/>
        <v>0</v>
      </c>
      <c r="DC70">
        <f t="shared" si="5"/>
        <v>0</v>
      </c>
    </row>
    <row r="71" spans="1:107">
      <c r="A71">
        <f>ROW(Source!A81)</f>
        <v>81</v>
      </c>
      <c r="B71">
        <v>37008144</v>
      </c>
      <c r="C71">
        <v>37008585</v>
      </c>
      <c r="D71">
        <v>29173722</v>
      </c>
      <c r="E71">
        <v>1</v>
      </c>
      <c r="F71">
        <v>1</v>
      </c>
      <c r="G71">
        <v>1</v>
      </c>
      <c r="H71">
        <v>2</v>
      </c>
      <c r="I71" t="s">
        <v>478</v>
      </c>
      <c r="J71" t="s">
        <v>479</v>
      </c>
      <c r="K71" t="s">
        <v>480</v>
      </c>
      <c r="L71">
        <v>1368</v>
      </c>
      <c r="N71">
        <v>1011</v>
      </c>
      <c r="O71" t="s">
        <v>468</v>
      </c>
      <c r="P71" t="s">
        <v>468</v>
      </c>
      <c r="Q71">
        <v>1</v>
      </c>
      <c r="W71">
        <v>0</v>
      </c>
      <c r="X71">
        <v>40659734</v>
      </c>
      <c r="Y71">
        <v>0.78</v>
      </c>
      <c r="AA71">
        <v>0</v>
      </c>
      <c r="AB71">
        <v>993.33</v>
      </c>
      <c r="AC71">
        <v>367.72</v>
      </c>
      <c r="AD71">
        <v>0</v>
      </c>
      <c r="AE71">
        <v>0</v>
      </c>
      <c r="AF71">
        <v>138.54</v>
      </c>
      <c r="AG71">
        <v>11.6</v>
      </c>
      <c r="AH71">
        <v>0</v>
      </c>
      <c r="AI71">
        <v>1</v>
      </c>
      <c r="AJ71">
        <v>7.17</v>
      </c>
      <c r="AK71">
        <v>31.7</v>
      </c>
      <c r="AL71">
        <v>1</v>
      </c>
      <c r="AN71">
        <v>0</v>
      </c>
      <c r="AO71">
        <v>1</v>
      </c>
      <c r="AP71">
        <v>1</v>
      </c>
      <c r="AQ71">
        <v>0</v>
      </c>
      <c r="AR71">
        <v>0</v>
      </c>
      <c r="AS71" t="s">
        <v>3</v>
      </c>
      <c r="AT71">
        <v>0.78</v>
      </c>
      <c r="AU71" t="s">
        <v>3</v>
      </c>
      <c r="AV71">
        <v>0</v>
      </c>
      <c r="AW71">
        <v>2</v>
      </c>
      <c r="AX71">
        <v>37008606</v>
      </c>
      <c r="AY71">
        <v>1</v>
      </c>
      <c r="AZ71">
        <v>0</v>
      </c>
      <c r="BA71">
        <v>71</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CX71">
        <f>Y71*Source!I81</f>
        <v>7.02</v>
      </c>
      <c r="CY71">
        <f>AB71</f>
        <v>993.33</v>
      </c>
      <c r="CZ71">
        <f>AF71</f>
        <v>138.54</v>
      </c>
      <c r="DA71">
        <f>AJ71</f>
        <v>7.17</v>
      </c>
      <c r="DB71">
        <f t="shared" si="4"/>
        <v>108.06</v>
      </c>
      <c r="DC71">
        <f t="shared" si="5"/>
        <v>9.0500000000000007</v>
      </c>
    </row>
    <row r="72" spans="1:107">
      <c r="A72">
        <f>ROW(Source!A81)</f>
        <v>81</v>
      </c>
      <c r="B72">
        <v>37008144</v>
      </c>
      <c r="C72">
        <v>37008585</v>
      </c>
      <c r="D72">
        <v>29174913</v>
      </c>
      <c r="E72">
        <v>1</v>
      </c>
      <c r="F72">
        <v>1</v>
      </c>
      <c r="G72">
        <v>1</v>
      </c>
      <c r="H72">
        <v>2</v>
      </c>
      <c r="I72" t="s">
        <v>469</v>
      </c>
      <c r="J72" t="s">
        <v>470</v>
      </c>
      <c r="K72" t="s">
        <v>471</v>
      </c>
      <c r="L72">
        <v>1368</v>
      </c>
      <c r="N72">
        <v>1011</v>
      </c>
      <c r="O72" t="s">
        <v>468</v>
      </c>
      <c r="P72" t="s">
        <v>468</v>
      </c>
      <c r="Q72">
        <v>1</v>
      </c>
      <c r="W72">
        <v>0</v>
      </c>
      <c r="X72">
        <v>1230759911</v>
      </c>
      <c r="Y72">
        <v>0.19</v>
      </c>
      <c r="AA72">
        <v>0</v>
      </c>
      <c r="AB72">
        <v>908.31</v>
      </c>
      <c r="AC72">
        <v>367.72</v>
      </c>
      <c r="AD72">
        <v>0</v>
      </c>
      <c r="AE72">
        <v>0</v>
      </c>
      <c r="AF72">
        <v>87.17</v>
      </c>
      <c r="AG72">
        <v>11.6</v>
      </c>
      <c r="AH72">
        <v>0</v>
      </c>
      <c r="AI72">
        <v>1</v>
      </c>
      <c r="AJ72">
        <v>10.42</v>
      </c>
      <c r="AK72">
        <v>31.7</v>
      </c>
      <c r="AL72">
        <v>1</v>
      </c>
      <c r="AN72">
        <v>0</v>
      </c>
      <c r="AO72">
        <v>1</v>
      </c>
      <c r="AP72">
        <v>1</v>
      </c>
      <c r="AQ72">
        <v>0</v>
      </c>
      <c r="AR72">
        <v>0</v>
      </c>
      <c r="AS72" t="s">
        <v>3</v>
      </c>
      <c r="AT72">
        <v>0.19</v>
      </c>
      <c r="AU72" t="s">
        <v>3</v>
      </c>
      <c r="AV72">
        <v>0</v>
      </c>
      <c r="AW72">
        <v>2</v>
      </c>
      <c r="AX72">
        <v>37008607</v>
      </c>
      <c r="AY72">
        <v>1</v>
      </c>
      <c r="AZ72">
        <v>0</v>
      </c>
      <c r="BA72">
        <v>72</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CX72">
        <f>Y72*Source!I81</f>
        <v>1.71</v>
      </c>
      <c r="CY72">
        <f>AB72</f>
        <v>908.31</v>
      </c>
      <c r="CZ72">
        <f>AF72</f>
        <v>87.17</v>
      </c>
      <c r="DA72">
        <f>AJ72</f>
        <v>10.42</v>
      </c>
      <c r="DB72">
        <f t="shared" si="4"/>
        <v>16.559999999999999</v>
      </c>
      <c r="DC72">
        <f t="shared" si="5"/>
        <v>2.2000000000000002</v>
      </c>
    </row>
    <row r="73" spans="1:107">
      <c r="A73">
        <f>ROW(Source!A81)</f>
        <v>81</v>
      </c>
      <c r="B73">
        <v>37008144</v>
      </c>
      <c r="C73">
        <v>37008585</v>
      </c>
      <c r="D73">
        <v>29110350</v>
      </c>
      <c r="E73">
        <v>1</v>
      </c>
      <c r="F73">
        <v>1</v>
      </c>
      <c r="G73">
        <v>1</v>
      </c>
      <c r="H73">
        <v>3</v>
      </c>
      <c r="I73" t="s">
        <v>545</v>
      </c>
      <c r="J73" t="s">
        <v>546</v>
      </c>
      <c r="K73" t="s">
        <v>547</v>
      </c>
      <c r="L73">
        <v>1348</v>
      </c>
      <c r="N73">
        <v>1009</v>
      </c>
      <c r="O73" t="s">
        <v>295</v>
      </c>
      <c r="P73" t="s">
        <v>295</v>
      </c>
      <c r="Q73">
        <v>1000</v>
      </c>
      <c r="W73">
        <v>0</v>
      </c>
      <c r="X73">
        <v>-552948369</v>
      </c>
      <c r="Y73">
        <v>4.0000000000000002E-4</v>
      </c>
      <c r="AA73">
        <v>61100.23</v>
      </c>
      <c r="AB73">
        <v>0</v>
      </c>
      <c r="AC73">
        <v>0</v>
      </c>
      <c r="AD73">
        <v>0</v>
      </c>
      <c r="AE73">
        <v>15707</v>
      </c>
      <c r="AF73">
        <v>0</v>
      </c>
      <c r="AG73">
        <v>0</v>
      </c>
      <c r="AH73">
        <v>0</v>
      </c>
      <c r="AI73">
        <v>3.89</v>
      </c>
      <c r="AJ73">
        <v>1</v>
      </c>
      <c r="AK73">
        <v>1</v>
      </c>
      <c r="AL73">
        <v>1</v>
      </c>
      <c r="AN73">
        <v>0</v>
      </c>
      <c r="AO73">
        <v>1</v>
      </c>
      <c r="AP73">
        <v>0</v>
      </c>
      <c r="AQ73">
        <v>0</v>
      </c>
      <c r="AR73">
        <v>0</v>
      </c>
      <c r="AS73" t="s">
        <v>3</v>
      </c>
      <c r="AT73">
        <v>4.0000000000000002E-4</v>
      </c>
      <c r="AU73" t="s">
        <v>3</v>
      </c>
      <c r="AV73">
        <v>0</v>
      </c>
      <c r="AW73">
        <v>2</v>
      </c>
      <c r="AX73">
        <v>37008608</v>
      </c>
      <c r="AY73">
        <v>1</v>
      </c>
      <c r="AZ73">
        <v>0</v>
      </c>
      <c r="BA73">
        <v>73</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CX73">
        <f>Y73*Source!I81</f>
        <v>3.5999999999999999E-3</v>
      </c>
      <c r="CY73">
        <f t="shared" ref="CY73:CY86" si="6">AA73</f>
        <v>61100.23</v>
      </c>
      <c r="CZ73">
        <f t="shared" ref="CZ73:CZ86" si="7">AE73</f>
        <v>15707</v>
      </c>
      <c r="DA73">
        <f t="shared" ref="DA73:DA86" si="8">AI73</f>
        <v>3.89</v>
      </c>
      <c r="DB73">
        <f t="shared" si="4"/>
        <v>6.28</v>
      </c>
      <c r="DC73">
        <f t="shared" si="5"/>
        <v>0</v>
      </c>
    </row>
    <row r="74" spans="1:107">
      <c r="A74">
        <f>ROW(Source!A81)</f>
        <v>81</v>
      </c>
      <c r="B74">
        <v>37008144</v>
      </c>
      <c r="C74">
        <v>37008585</v>
      </c>
      <c r="D74">
        <v>29107658</v>
      </c>
      <c r="E74">
        <v>1</v>
      </c>
      <c r="F74">
        <v>1</v>
      </c>
      <c r="G74">
        <v>1</v>
      </c>
      <c r="H74">
        <v>3</v>
      </c>
      <c r="I74" t="s">
        <v>548</v>
      </c>
      <c r="J74" t="s">
        <v>549</v>
      </c>
      <c r="K74" t="s">
        <v>550</v>
      </c>
      <c r="L74">
        <v>1348</v>
      </c>
      <c r="N74">
        <v>1009</v>
      </c>
      <c r="O74" t="s">
        <v>295</v>
      </c>
      <c r="P74" t="s">
        <v>295</v>
      </c>
      <c r="Q74">
        <v>1000</v>
      </c>
      <c r="W74">
        <v>0</v>
      </c>
      <c r="X74">
        <v>-401544708</v>
      </c>
      <c r="Y74">
        <v>3.0000000000000001E-5</v>
      </c>
      <c r="AA74">
        <v>68500.11</v>
      </c>
      <c r="AB74">
        <v>0</v>
      </c>
      <c r="AC74">
        <v>0</v>
      </c>
      <c r="AD74">
        <v>0</v>
      </c>
      <c r="AE74">
        <v>9661.51</v>
      </c>
      <c r="AF74">
        <v>0</v>
      </c>
      <c r="AG74">
        <v>0</v>
      </c>
      <c r="AH74">
        <v>0</v>
      </c>
      <c r="AI74">
        <v>7.09</v>
      </c>
      <c r="AJ74">
        <v>1</v>
      </c>
      <c r="AK74">
        <v>1</v>
      </c>
      <c r="AL74">
        <v>1</v>
      </c>
      <c r="AN74">
        <v>0</v>
      </c>
      <c r="AO74">
        <v>1</v>
      </c>
      <c r="AP74">
        <v>0</v>
      </c>
      <c r="AQ74">
        <v>0</v>
      </c>
      <c r="AR74">
        <v>0</v>
      </c>
      <c r="AS74" t="s">
        <v>3</v>
      </c>
      <c r="AT74">
        <v>3.0000000000000001E-5</v>
      </c>
      <c r="AU74" t="s">
        <v>3</v>
      </c>
      <c r="AV74">
        <v>0</v>
      </c>
      <c r="AW74">
        <v>2</v>
      </c>
      <c r="AX74">
        <v>37008609</v>
      </c>
      <c r="AY74">
        <v>1</v>
      </c>
      <c r="AZ74">
        <v>0</v>
      </c>
      <c r="BA74">
        <v>74</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CX74">
        <f>Y74*Source!I81</f>
        <v>2.7E-4</v>
      </c>
      <c r="CY74">
        <f t="shared" si="6"/>
        <v>68500.11</v>
      </c>
      <c r="CZ74">
        <f t="shared" si="7"/>
        <v>9661.51</v>
      </c>
      <c r="DA74">
        <f t="shared" si="8"/>
        <v>7.09</v>
      </c>
      <c r="DB74">
        <f t="shared" si="4"/>
        <v>0.28999999999999998</v>
      </c>
      <c r="DC74">
        <f t="shared" si="5"/>
        <v>0</v>
      </c>
    </row>
    <row r="75" spans="1:107">
      <c r="A75">
        <f>ROW(Source!A81)</f>
        <v>81</v>
      </c>
      <c r="B75">
        <v>37008144</v>
      </c>
      <c r="C75">
        <v>37008585</v>
      </c>
      <c r="D75">
        <v>29114247</v>
      </c>
      <c r="E75">
        <v>1</v>
      </c>
      <c r="F75">
        <v>1</v>
      </c>
      <c r="G75">
        <v>1</v>
      </c>
      <c r="H75">
        <v>3</v>
      </c>
      <c r="I75" t="s">
        <v>551</v>
      </c>
      <c r="J75" t="s">
        <v>552</v>
      </c>
      <c r="K75" t="s">
        <v>525</v>
      </c>
      <c r="L75">
        <v>1348</v>
      </c>
      <c r="N75">
        <v>1009</v>
      </c>
      <c r="O75" t="s">
        <v>295</v>
      </c>
      <c r="P75" t="s">
        <v>295</v>
      </c>
      <c r="Q75">
        <v>1000</v>
      </c>
      <c r="W75">
        <v>0</v>
      </c>
      <c r="X75">
        <v>969423507</v>
      </c>
      <c r="Y75">
        <v>0</v>
      </c>
      <c r="AA75">
        <v>79642.490000000005</v>
      </c>
      <c r="AB75">
        <v>0</v>
      </c>
      <c r="AC75">
        <v>0</v>
      </c>
      <c r="AD75">
        <v>0</v>
      </c>
      <c r="AE75">
        <v>9040.01</v>
      </c>
      <c r="AF75">
        <v>0</v>
      </c>
      <c r="AG75">
        <v>0</v>
      </c>
      <c r="AH75">
        <v>0</v>
      </c>
      <c r="AI75">
        <v>8.81</v>
      </c>
      <c r="AJ75">
        <v>1</v>
      </c>
      <c r="AK75">
        <v>1</v>
      </c>
      <c r="AL75">
        <v>1</v>
      </c>
      <c r="AN75">
        <v>1</v>
      </c>
      <c r="AO75">
        <v>0</v>
      </c>
      <c r="AP75">
        <v>0</v>
      </c>
      <c r="AQ75">
        <v>0</v>
      </c>
      <c r="AR75">
        <v>0</v>
      </c>
      <c r="AS75" t="s">
        <v>3</v>
      </c>
      <c r="AT75">
        <v>0</v>
      </c>
      <c r="AU75" t="s">
        <v>3</v>
      </c>
      <c r="AV75">
        <v>0</v>
      </c>
      <c r="AW75">
        <v>2</v>
      </c>
      <c r="AX75">
        <v>37008610</v>
      </c>
      <c r="AY75">
        <v>1</v>
      </c>
      <c r="AZ75">
        <v>0</v>
      </c>
      <c r="BA75">
        <v>75</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CX75">
        <f>Y75*Source!I81</f>
        <v>0</v>
      </c>
      <c r="CY75">
        <f t="shared" si="6"/>
        <v>79642.490000000005</v>
      </c>
      <c r="CZ75">
        <f t="shared" si="7"/>
        <v>9040.01</v>
      </c>
      <c r="DA75">
        <f t="shared" si="8"/>
        <v>8.81</v>
      </c>
      <c r="DB75">
        <f t="shared" si="4"/>
        <v>0</v>
      </c>
      <c r="DC75">
        <f t="shared" si="5"/>
        <v>0</v>
      </c>
    </row>
    <row r="76" spans="1:107">
      <c r="A76">
        <f>ROW(Source!A81)</f>
        <v>81</v>
      </c>
      <c r="B76">
        <v>37008144</v>
      </c>
      <c r="C76">
        <v>37008585</v>
      </c>
      <c r="D76">
        <v>29107800</v>
      </c>
      <c r="E76">
        <v>1</v>
      </c>
      <c r="F76">
        <v>1</v>
      </c>
      <c r="G76">
        <v>1</v>
      </c>
      <c r="H76">
        <v>3</v>
      </c>
      <c r="I76" t="s">
        <v>553</v>
      </c>
      <c r="J76" t="s">
        <v>554</v>
      </c>
      <c r="K76" t="s">
        <v>555</v>
      </c>
      <c r="L76">
        <v>1346</v>
      </c>
      <c r="N76">
        <v>1009</v>
      </c>
      <c r="O76" t="s">
        <v>495</v>
      </c>
      <c r="P76" t="s">
        <v>495</v>
      </c>
      <c r="Q76">
        <v>1</v>
      </c>
      <c r="W76">
        <v>0</v>
      </c>
      <c r="X76">
        <v>644139035</v>
      </c>
      <c r="Y76">
        <v>0.02</v>
      </c>
      <c r="AA76">
        <v>46.61</v>
      </c>
      <c r="AB76">
        <v>0</v>
      </c>
      <c r="AC76">
        <v>0</v>
      </c>
      <c r="AD76">
        <v>0</v>
      </c>
      <c r="AE76">
        <v>1.81</v>
      </c>
      <c r="AF76">
        <v>0</v>
      </c>
      <c r="AG76">
        <v>0</v>
      </c>
      <c r="AH76">
        <v>0</v>
      </c>
      <c r="AI76">
        <v>25.75</v>
      </c>
      <c r="AJ76">
        <v>1</v>
      </c>
      <c r="AK76">
        <v>1</v>
      </c>
      <c r="AL76">
        <v>1</v>
      </c>
      <c r="AN76">
        <v>0</v>
      </c>
      <c r="AO76">
        <v>1</v>
      </c>
      <c r="AP76">
        <v>0</v>
      </c>
      <c r="AQ76">
        <v>0</v>
      </c>
      <c r="AR76">
        <v>0</v>
      </c>
      <c r="AS76" t="s">
        <v>3</v>
      </c>
      <c r="AT76">
        <v>0.02</v>
      </c>
      <c r="AU76" t="s">
        <v>3</v>
      </c>
      <c r="AV76">
        <v>0</v>
      </c>
      <c r="AW76">
        <v>2</v>
      </c>
      <c r="AX76">
        <v>37008611</v>
      </c>
      <c r="AY76">
        <v>1</v>
      </c>
      <c r="AZ76">
        <v>0</v>
      </c>
      <c r="BA76">
        <v>76</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CX76">
        <f>Y76*Source!I81</f>
        <v>0.18</v>
      </c>
      <c r="CY76">
        <f t="shared" si="6"/>
        <v>46.61</v>
      </c>
      <c r="CZ76">
        <f t="shared" si="7"/>
        <v>1.81</v>
      </c>
      <c r="DA76">
        <f t="shared" si="8"/>
        <v>25.75</v>
      </c>
      <c r="DB76">
        <f t="shared" si="4"/>
        <v>0.04</v>
      </c>
      <c r="DC76">
        <f t="shared" si="5"/>
        <v>0</v>
      </c>
    </row>
    <row r="77" spans="1:107">
      <c r="A77">
        <f>ROW(Source!A81)</f>
        <v>81</v>
      </c>
      <c r="B77">
        <v>37008144</v>
      </c>
      <c r="C77">
        <v>37008585</v>
      </c>
      <c r="D77">
        <v>29107671</v>
      </c>
      <c r="E77">
        <v>1</v>
      </c>
      <c r="F77">
        <v>1</v>
      </c>
      <c r="G77">
        <v>1</v>
      </c>
      <c r="H77">
        <v>3</v>
      </c>
      <c r="I77" t="s">
        <v>556</v>
      </c>
      <c r="J77" t="s">
        <v>557</v>
      </c>
      <c r="K77" t="s">
        <v>558</v>
      </c>
      <c r="L77">
        <v>1346</v>
      </c>
      <c r="N77">
        <v>1009</v>
      </c>
      <c r="O77" t="s">
        <v>495</v>
      </c>
      <c r="P77" t="s">
        <v>495</v>
      </c>
      <c r="Q77">
        <v>1</v>
      </c>
      <c r="W77">
        <v>0</v>
      </c>
      <c r="X77">
        <v>1135087600</v>
      </c>
      <c r="Y77">
        <v>0.1</v>
      </c>
      <c r="AA77">
        <v>236.67</v>
      </c>
      <c r="AB77">
        <v>0</v>
      </c>
      <c r="AC77">
        <v>0</v>
      </c>
      <c r="AD77">
        <v>0</v>
      </c>
      <c r="AE77">
        <v>14.44</v>
      </c>
      <c r="AF77">
        <v>0</v>
      </c>
      <c r="AG77">
        <v>0</v>
      </c>
      <c r="AH77">
        <v>0</v>
      </c>
      <c r="AI77">
        <v>16.39</v>
      </c>
      <c r="AJ77">
        <v>1</v>
      </c>
      <c r="AK77">
        <v>1</v>
      </c>
      <c r="AL77">
        <v>1</v>
      </c>
      <c r="AN77">
        <v>0</v>
      </c>
      <c r="AO77">
        <v>1</v>
      </c>
      <c r="AP77">
        <v>0</v>
      </c>
      <c r="AQ77">
        <v>0</v>
      </c>
      <c r="AR77">
        <v>0</v>
      </c>
      <c r="AS77" t="s">
        <v>3</v>
      </c>
      <c r="AT77">
        <v>0.1</v>
      </c>
      <c r="AU77" t="s">
        <v>3</v>
      </c>
      <c r="AV77">
        <v>0</v>
      </c>
      <c r="AW77">
        <v>2</v>
      </c>
      <c r="AX77">
        <v>37008612</v>
      </c>
      <c r="AY77">
        <v>1</v>
      </c>
      <c r="AZ77">
        <v>0</v>
      </c>
      <c r="BA77">
        <v>77</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CX77">
        <f>Y77*Source!I81</f>
        <v>0.9</v>
      </c>
      <c r="CY77">
        <f t="shared" si="6"/>
        <v>236.67</v>
      </c>
      <c r="CZ77">
        <f t="shared" si="7"/>
        <v>14.44</v>
      </c>
      <c r="DA77">
        <f t="shared" si="8"/>
        <v>16.39</v>
      </c>
      <c r="DB77">
        <f t="shared" si="4"/>
        <v>1.44</v>
      </c>
      <c r="DC77">
        <f t="shared" si="5"/>
        <v>0</v>
      </c>
    </row>
    <row r="78" spans="1:107">
      <c r="A78">
        <f>ROW(Source!A81)</f>
        <v>81</v>
      </c>
      <c r="B78">
        <v>37008144</v>
      </c>
      <c r="C78">
        <v>37008585</v>
      </c>
      <c r="D78">
        <v>29113060</v>
      </c>
      <c r="E78">
        <v>1</v>
      </c>
      <c r="F78">
        <v>1</v>
      </c>
      <c r="G78">
        <v>1</v>
      </c>
      <c r="H78">
        <v>3</v>
      </c>
      <c r="I78" t="s">
        <v>559</v>
      </c>
      <c r="J78" t="s">
        <v>560</v>
      </c>
      <c r="K78" t="s">
        <v>561</v>
      </c>
      <c r="L78">
        <v>1348</v>
      </c>
      <c r="N78">
        <v>1009</v>
      </c>
      <c r="O78" t="s">
        <v>295</v>
      </c>
      <c r="P78" t="s">
        <v>295</v>
      </c>
      <c r="Q78">
        <v>1000</v>
      </c>
      <c r="W78">
        <v>0</v>
      </c>
      <c r="X78">
        <v>-846764803</v>
      </c>
      <c r="Y78">
        <v>0</v>
      </c>
      <c r="AA78">
        <v>0</v>
      </c>
      <c r="AB78">
        <v>0</v>
      </c>
      <c r="AC78">
        <v>0</v>
      </c>
      <c r="AD78">
        <v>0</v>
      </c>
      <c r="AE78">
        <v>0</v>
      </c>
      <c r="AF78">
        <v>0</v>
      </c>
      <c r="AG78">
        <v>0</v>
      </c>
      <c r="AH78">
        <v>0</v>
      </c>
      <c r="AI78">
        <v>1</v>
      </c>
      <c r="AJ78">
        <v>1</v>
      </c>
      <c r="AK78">
        <v>1</v>
      </c>
      <c r="AL78">
        <v>1</v>
      </c>
      <c r="AN78">
        <v>1</v>
      </c>
      <c r="AO78">
        <v>0</v>
      </c>
      <c r="AP78">
        <v>0</v>
      </c>
      <c r="AQ78">
        <v>0</v>
      </c>
      <c r="AR78">
        <v>0</v>
      </c>
      <c r="AS78" t="s">
        <v>3</v>
      </c>
      <c r="AT78">
        <v>0</v>
      </c>
      <c r="AU78" t="s">
        <v>3</v>
      </c>
      <c r="AV78">
        <v>0</v>
      </c>
      <c r="AW78">
        <v>2</v>
      </c>
      <c r="AX78">
        <v>37008613</v>
      </c>
      <c r="AY78">
        <v>1</v>
      </c>
      <c r="AZ78">
        <v>0</v>
      </c>
      <c r="BA78">
        <v>78</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CX78">
        <f>Y78*Source!I81</f>
        <v>0</v>
      </c>
      <c r="CY78">
        <f t="shared" si="6"/>
        <v>0</v>
      </c>
      <c r="CZ78">
        <f t="shared" si="7"/>
        <v>0</v>
      </c>
      <c r="DA78">
        <f t="shared" si="8"/>
        <v>1</v>
      </c>
      <c r="DB78">
        <f t="shared" si="4"/>
        <v>0</v>
      </c>
      <c r="DC78">
        <f t="shared" si="5"/>
        <v>0</v>
      </c>
    </row>
    <row r="79" spans="1:107">
      <c r="A79">
        <f>ROW(Source!A81)</f>
        <v>81</v>
      </c>
      <c r="B79">
        <v>37008144</v>
      </c>
      <c r="C79">
        <v>37008585</v>
      </c>
      <c r="D79">
        <v>29121665</v>
      </c>
      <c r="E79">
        <v>1</v>
      </c>
      <c r="F79">
        <v>1</v>
      </c>
      <c r="G79">
        <v>1</v>
      </c>
      <c r="H79">
        <v>3</v>
      </c>
      <c r="I79" t="s">
        <v>562</v>
      </c>
      <c r="J79" t="s">
        <v>563</v>
      </c>
      <c r="K79" t="s">
        <v>564</v>
      </c>
      <c r="L79">
        <v>1354</v>
      </c>
      <c r="N79">
        <v>1010</v>
      </c>
      <c r="O79" t="s">
        <v>186</v>
      </c>
      <c r="P79" t="s">
        <v>186</v>
      </c>
      <c r="Q79">
        <v>1</v>
      </c>
      <c r="W79">
        <v>0</v>
      </c>
      <c r="X79">
        <v>1300580883</v>
      </c>
      <c r="Y79">
        <v>0</v>
      </c>
      <c r="AA79">
        <v>0</v>
      </c>
      <c r="AB79">
        <v>0</v>
      </c>
      <c r="AC79">
        <v>0</v>
      </c>
      <c r="AD79">
        <v>0</v>
      </c>
      <c r="AE79">
        <v>0</v>
      </c>
      <c r="AF79">
        <v>0</v>
      </c>
      <c r="AG79">
        <v>0</v>
      </c>
      <c r="AH79">
        <v>0</v>
      </c>
      <c r="AI79">
        <v>1</v>
      </c>
      <c r="AJ79">
        <v>1</v>
      </c>
      <c r="AK79">
        <v>1</v>
      </c>
      <c r="AL79">
        <v>1</v>
      </c>
      <c r="AN79">
        <v>1</v>
      </c>
      <c r="AO79">
        <v>0</v>
      </c>
      <c r="AP79">
        <v>0</v>
      </c>
      <c r="AQ79">
        <v>0</v>
      </c>
      <c r="AR79">
        <v>0</v>
      </c>
      <c r="AS79" t="s">
        <v>3</v>
      </c>
      <c r="AT79">
        <v>0</v>
      </c>
      <c r="AU79" t="s">
        <v>3</v>
      </c>
      <c r="AV79">
        <v>0</v>
      </c>
      <c r="AW79">
        <v>2</v>
      </c>
      <c r="AX79">
        <v>37008614</v>
      </c>
      <c r="AY79">
        <v>1</v>
      </c>
      <c r="AZ79">
        <v>0</v>
      </c>
      <c r="BA79">
        <v>79</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CX79">
        <f>Y79*Source!I81</f>
        <v>0</v>
      </c>
      <c r="CY79">
        <f t="shared" si="6"/>
        <v>0</v>
      </c>
      <c r="CZ79">
        <f t="shared" si="7"/>
        <v>0</v>
      </c>
      <c r="DA79">
        <f t="shared" si="8"/>
        <v>1</v>
      </c>
      <c r="DB79">
        <f t="shared" si="4"/>
        <v>0</v>
      </c>
      <c r="DC79">
        <f t="shared" si="5"/>
        <v>0</v>
      </c>
    </row>
    <row r="80" spans="1:107">
      <c r="A80">
        <f>ROW(Source!A81)</f>
        <v>81</v>
      </c>
      <c r="B80">
        <v>37008144</v>
      </c>
      <c r="C80">
        <v>37008585</v>
      </c>
      <c r="D80">
        <v>29121654</v>
      </c>
      <c r="E80">
        <v>1</v>
      </c>
      <c r="F80">
        <v>1</v>
      </c>
      <c r="G80">
        <v>1</v>
      </c>
      <c r="H80">
        <v>3</v>
      </c>
      <c r="I80" t="s">
        <v>565</v>
      </c>
      <c r="J80" t="s">
        <v>566</v>
      </c>
      <c r="K80" t="s">
        <v>567</v>
      </c>
      <c r="L80">
        <v>1354</v>
      </c>
      <c r="N80">
        <v>1010</v>
      </c>
      <c r="O80" t="s">
        <v>186</v>
      </c>
      <c r="P80" t="s">
        <v>186</v>
      </c>
      <c r="Q80">
        <v>1</v>
      </c>
      <c r="W80">
        <v>0</v>
      </c>
      <c r="X80">
        <v>-1748893976</v>
      </c>
      <c r="Y80">
        <v>0</v>
      </c>
      <c r="AA80">
        <v>0</v>
      </c>
      <c r="AB80">
        <v>0</v>
      </c>
      <c r="AC80">
        <v>0</v>
      </c>
      <c r="AD80">
        <v>0</v>
      </c>
      <c r="AE80">
        <v>0</v>
      </c>
      <c r="AF80">
        <v>0</v>
      </c>
      <c r="AG80">
        <v>0</v>
      </c>
      <c r="AH80">
        <v>0</v>
      </c>
      <c r="AI80">
        <v>1</v>
      </c>
      <c r="AJ80">
        <v>1</v>
      </c>
      <c r="AK80">
        <v>1</v>
      </c>
      <c r="AL80">
        <v>1</v>
      </c>
      <c r="AN80">
        <v>1</v>
      </c>
      <c r="AO80">
        <v>0</v>
      </c>
      <c r="AP80">
        <v>0</v>
      </c>
      <c r="AQ80">
        <v>0</v>
      </c>
      <c r="AR80">
        <v>0</v>
      </c>
      <c r="AS80" t="s">
        <v>3</v>
      </c>
      <c r="AT80">
        <v>0</v>
      </c>
      <c r="AU80" t="s">
        <v>3</v>
      </c>
      <c r="AV80">
        <v>0</v>
      </c>
      <c r="AW80">
        <v>2</v>
      </c>
      <c r="AX80">
        <v>37008615</v>
      </c>
      <c r="AY80">
        <v>1</v>
      </c>
      <c r="AZ80">
        <v>0</v>
      </c>
      <c r="BA80">
        <v>80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CX80">
        <f>Y80*Source!I81</f>
        <v>0</v>
      </c>
      <c r="CY80">
        <f t="shared" si="6"/>
        <v>0</v>
      </c>
      <c r="CZ80">
        <f t="shared" si="7"/>
        <v>0</v>
      </c>
      <c r="DA80">
        <f t="shared" si="8"/>
        <v>1</v>
      </c>
      <c r="DB80">
        <f t="shared" si="4"/>
        <v>0</v>
      </c>
      <c r="DC80">
        <f t="shared" si="5"/>
        <v>0</v>
      </c>
    </row>
    <row r="81" spans="1:107">
      <c r="A81">
        <f>ROW(Source!A81)</f>
        <v>81</v>
      </c>
      <c r="B81">
        <v>37008144</v>
      </c>
      <c r="C81">
        <v>37008585</v>
      </c>
      <c r="D81">
        <v>29121544</v>
      </c>
      <c r="E81">
        <v>1</v>
      </c>
      <c r="F81">
        <v>1</v>
      </c>
      <c r="G81">
        <v>1</v>
      </c>
      <c r="H81">
        <v>3</v>
      </c>
      <c r="I81" t="s">
        <v>568</v>
      </c>
      <c r="J81" t="s">
        <v>569</v>
      </c>
      <c r="K81" t="s">
        <v>570</v>
      </c>
      <c r="L81">
        <v>1354</v>
      </c>
      <c r="N81">
        <v>1010</v>
      </c>
      <c r="O81" t="s">
        <v>186</v>
      </c>
      <c r="P81" t="s">
        <v>186</v>
      </c>
      <c r="Q81">
        <v>1</v>
      </c>
      <c r="W81">
        <v>0</v>
      </c>
      <c r="X81">
        <v>1377399272</v>
      </c>
      <c r="Y81">
        <v>0.1</v>
      </c>
      <c r="AA81">
        <v>0</v>
      </c>
      <c r="AB81">
        <v>0</v>
      </c>
      <c r="AC81">
        <v>0</v>
      </c>
      <c r="AD81">
        <v>0</v>
      </c>
      <c r="AE81">
        <v>0</v>
      </c>
      <c r="AF81">
        <v>0</v>
      </c>
      <c r="AG81">
        <v>0</v>
      </c>
      <c r="AH81">
        <v>0</v>
      </c>
      <c r="AI81">
        <v>1</v>
      </c>
      <c r="AJ81">
        <v>1</v>
      </c>
      <c r="AK81">
        <v>1</v>
      </c>
      <c r="AL81">
        <v>1</v>
      </c>
      <c r="AN81">
        <v>0</v>
      </c>
      <c r="AO81">
        <v>0</v>
      </c>
      <c r="AP81">
        <v>0</v>
      </c>
      <c r="AQ81">
        <v>0</v>
      </c>
      <c r="AR81">
        <v>0</v>
      </c>
      <c r="AS81" t="s">
        <v>3</v>
      </c>
      <c r="AT81">
        <v>0.1</v>
      </c>
      <c r="AU81" t="s">
        <v>3</v>
      </c>
      <c r="AV81">
        <v>0</v>
      </c>
      <c r="AW81">
        <v>2</v>
      </c>
      <c r="AX81">
        <v>37008616</v>
      </c>
      <c r="AY81">
        <v>1</v>
      </c>
      <c r="AZ81">
        <v>0</v>
      </c>
      <c r="BA81">
        <v>81</v>
      </c>
      <c r="BB81">
        <v>0</v>
      </c>
      <c r="BC81">
        <v>0</v>
      </c>
      <c r="BD81">
        <v>0</v>
      </c>
      <c r="BE81">
        <v>0</v>
      </c>
      <c r="BF81">
        <v>0</v>
      </c>
      <c r="BG81">
        <v>0</v>
      </c>
      <c r="BH81">
        <v>0</v>
      </c>
      <c r="BI81">
        <v>0</v>
      </c>
      <c r="BJ81">
        <v>0</v>
      </c>
      <c r="BK81">
        <v>0</v>
      </c>
      <c r="BL81">
        <v>0</v>
      </c>
      <c r="BM81">
        <v>0</v>
      </c>
      <c r="BN81">
        <v>0</v>
      </c>
      <c r="BO81">
        <v>0</v>
      </c>
      <c r="BP81">
        <v>0</v>
      </c>
      <c r="BQ81">
        <v>0</v>
      </c>
      <c r="BR81">
        <v>0</v>
      </c>
      <c r="BS81">
        <v>0</v>
      </c>
      <c r="BT81">
        <v>0</v>
      </c>
      <c r="BU81">
        <v>0</v>
      </c>
      <c r="BV81">
        <v>0</v>
      </c>
      <c r="BW81">
        <v>0</v>
      </c>
      <c r="CX81">
        <f>Y81*Source!I81</f>
        <v>0.9</v>
      </c>
      <c r="CY81">
        <f t="shared" si="6"/>
        <v>0</v>
      </c>
      <c r="CZ81">
        <f t="shared" si="7"/>
        <v>0</v>
      </c>
      <c r="DA81">
        <f t="shared" si="8"/>
        <v>1</v>
      </c>
      <c r="DB81">
        <f t="shared" si="4"/>
        <v>0</v>
      </c>
      <c r="DC81">
        <f t="shared" si="5"/>
        <v>0</v>
      </c>
    </row>
    <row r="82" spans="1:107">
      <c r="A82">
        <f>ROW(Source!A81)</f>
        <v>81</v>
      </c>
      <c r="B82">
        <v>37008144</v>
      </c>
      <c r="C82">
        <v>37008585</v>
      </c>
      <c r="D82">
        <v>29122423</v>
      </c>
      <c r="E82">
        <v>1</v>
      </c>
      <c r="F82">
        <v>1</v>
      </c>
      <c r="G82">
        <v>1</v>
      </c>
      <c r="H82">
        <v>3</v>
      </c>
      <c r="I82" t="s">
        <v>571</v>
      </c>
      <c r="J82" t="s">
        <v>572</v>
      </c>
      <c r="K82" t="s">
        <v>573</v>
      </c>
      <c r="L82">
        <v>1348</v>
      </c>
      <c r="N82">
        <v>1009</v>
      </c>
      <c r="O82" t="s">
        <v>295</v>
      </c>
      <c r="P82" t="s">
        <v>295</v>
      </c>
      <c r="Q82">
        <v>1000</v>
      </c>
      <c r="W82">
        <v>0</v>
      </c>
      <c r="X82">
        <v>818105983</v>
      </c>
      <c r="Y82">
        <v>1E-4</v>
      </c>
      <c r="AA82">
        <v>48146.1</v>
      </c>
      <c r="AB82">
        <v>0</v>
      </c>
      <c r="AC82">
        <v>0</v>
      </c>
      <c r="AD82">
        <v>0</v>
      </c>
      <c r="AE82">
        <v>9927.0300000000007</v>
      </c>
      <c r="AF82">
        <v>0</v>
      </c>
      <c r="AG82">
        <v>0</v>
      </c>
      <c r="AH82">
        <v>0</v>
      </c>
      <c r="AI82">
        <v>4.8499999999999996</v>
      </c>
      <c r="AJ82">
        <v>1</v>
      </c>
      <c r="AK82">
        <v>1</v>
      </c>
      <c r="AL82">
        <v>1</v>
      </c>
      <c r="AN82">
        <v>0</v>
      </c>
      <c r="AO82">
        <v>1</v>
      </c>
      <c r="AP82">
        <v>0</v>
      </c>
      <c r="AQ82">
        <v>0</v>
      </c>
      <c r="AR82">
        <v>0</v>
      </c>
      <c r="AS82" t="s">
        <v>3</v>
      </c>
      <c r="AT82">
        <v>1E-4</v>
      </c>
      <c r="AU82" t="s">
        <v>3</v>
      </c>
      <c r="AV82">
        <v>0</v>
      </c>
      <c r="AW82">
        <v>2</v>
      </c>
      <c r="AX82">
        <v>37008617</v>
      </c>
      <c r="AY82">
        <v>1</v>
      </c>
      <c r="AZ82">
        <v>0</v>
      </c>
      <c r="BA82">
        <v>82</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CX82">
        <f>Y82*Source!I81</f>
        <v>8.9999999999999998E-4</v>
      </c>
      <c r="CY82">
        <f t="shared" si="6"/>
        <v>48146.1</v>
      </c>
      <c r="CZ82">
        <f t="shared" si="7"/>
        <v>9927.0300000000007</v>
      </c>
      <c r="DA82">
        <f t="shared" si="8"/>
        <v>4.8499999999999996</v>
      </c>
      <c r="DB82">
        <f t="shared" si="4"/>
        <v>0.99</v>
      </c>
      <c r="DC82">
        <f t="shared" si="5"/>
        <v>0</v>
      </c>
    </row>
    <row r="83" spans="1:107">
      <c r="A83">
        <f>ROW(Source!A81)</f>
        <v>81</v>
      </c>
      <c r="B83">
        <v>37008144</v>
      </c>
      <c r="C83">
        <v>37008585</v>
      </c>
      <c r="D83">
        <v>29129110</v>
      </c>
      <c r="E83">
        <v>1</v>
      </c>
      <c r="F83">
        <v>1</v>
      </c>
      <c r="G83">
        <v>1</v>
      </c>
      <c r="H83">
        <v>3</v>
      </c>
      <c r="I83" t="s">
        <v>574</v>
      </c>
      <c r="J83" t="s">
        <v>575</v>
      </c>
      <c r="K83" t="s">
        <v>576</v>
      </c>
      <c r="L83">
        <v>1346</v>
      </c>
      <c r="N83">
        <v>1009</v>
      </c>
      <c r="O83" t="s">
        <v>495</v>
      </c>
      <c r="P83" t="s">
        <v>495</v>
      </c>
      <c r="Q83">
        <v>1</v>
      </c>
      <c r="W83">
        <v>0</v>
      </c>
      <c r="X83">
        <v>-151770342</v>
      </c>
      <c r="Y83">
        <v>0</v>
      </c>
      <c r="AA83">
        <v>0</v>
      </c>
      <c r="AB83">
        <v>0</v>
      </c>
      <c r="AC83">
        <v>0</v>
      </c>
      <c r="AD83">
        <v>0</v>
      </c>
      <c r="AE83">
        <v>0</v>
      </c>
      <c r="AF83">
        <v>0</v>
      </c>
      <c r="AG83">
        <v>0</v>
      </c>
      <c r="AH83">
        <v>0</v>
      </c>
      <c r="AI83">
        <v>1</v>
      </c>
      <c r="AJ83">
        <v>1</v>
      </c>
      <c r="AK83">
        <v>1</v>
      </c>
      <c r="AL83">
        <v>1</v>
      </c>
      <c r="AN83">
        <v>1</v>
      </c>
      <c r="AO83">
        <v>0</v>
      </c>
      <c r="AP83">
        <v>0</v>
      </c>
      <c r="AQ83">
        <v>0</v>
      </c>
      <c r="AR83">
        <v>0</v>
      </c>
      <c r="AS83" t="s">
        <v>3</v>
      </c>
      <c r="AT83">
        <v>0</v>
      </c>
      <c r="AU83" t="s">
        <v>3</v>
      </c>
      <c r="AV83">
        <v>0</v>
      </c>
      <c r="AW83">
        <v>2</v>
      </c>
      <c r="AX83">
        <v>37008618</v>
      </c>
      <c r="AY83">
        <v>1</v>
      </c>
      <c r="AZ83">
        <v>0</v>
      </c>
      <c r="BA83">
        <v>83</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CX83">
        <f>Y83*Source!I81</f>
        <v>0</v>
      </c>
      <c r="CY83">
        <f t="shared" si="6"/>
        <v>0</v>
      </c>
      <c r="CZ83">
        <f t="shared" si="7"/>
        <v>0</v>
      </c>
      <c r="DA83">
        <f t="shared" si="8"/>
        <v>1</v>
      </c>
      <c r="DB83">
        <f t="shared" si="4"/>
        <v>0</v>
      </c>
      <c r="DC83">
        <f t="shared" si="5"/>
        <v>0</v>
      </c>
    </row>
    <row r="84" spans="1:107">
      <c r="A84">
        <f>ROW(Source!A81)</f>
        <v>81</v>
      </c>
      <c r="B84">
        <v>37008144</v>
      </c>
      <c r="C84">
        <v>37008585</v>
      </c>
      <c r="D84">
        <v>29128724</v>
      </c>
      <c r="E84">
        <v>1</v>
      </c>
      <c r="F84">
        <v>1</v>
      </c>
      <c r="G84">
        <v>1</v>
      </c>
      <c r="H84">
        <v>3</v>
      </c>
      <c r="I84" t="s">
        <v>577</v>
      </c>
      <c r="J84" t="s">
        <v>578</v>
      </c>
      <c r="K84" t="s">
        <v>579</v>
      </c>
      <c r="L84">
        <v>1348</v>
      </c>
      <c r="N84">
        <v>1009</v>
      </c>
      <c r="O84" t="s">
        <v>295</v>
      </c>
      <c r="P84" t="s">
        <v>295</v>
      </c>
      <c r="Q84">
        <v>1000</v>
      </c>
      <c r="W84">
        <v>0</v>
      </c>
      <c r="X84">
        <v>1121589722</v>
      </c>
      <c r="Y84">
        <v>0</v>
      </c>
      <c r="AA84">
        <v>0</v>
      </c>
      <c r="AB84">
        <v>0</v>
      </c>
      <c r="AC84">
        <v>0</v>
      </c>
      <c r="AD84">
        <v>0</v>
      </c>
      <c r="AE84">
        <v>0</v>
      </c>
      <c r="AF84">
        <v>0</v>
      </c>
      <c r="AG84">
        <v>0</v>
      </c>
      <c r="AH84">
        <v>0</v>
      </c>
      <c r="AI84">
        <v>1</v>
      </c>
      <c r="AJ84">
        <v>1</v>
      </c>
      <c r="AK84">
        <v>1</v>
      </c>
      <c r="AL84">
        <v>1</v>
      </c>
      <c r="AN84">
        <v>1</v>
      </c>
      <c r="AO84">
        <v>0</v>
      </c>
      <c r="AP84">
        <v>0</v>
      </c>
      <c r="AQ84">
        <v>0</v>
      </c>
      <c r="AR84">
        <v>0</v>
      </c>
      <c r="AS84" t="s">
        <v>3</v>
      </c>
      <c r="AT84">
        <v>0</v>
      </c>
      <c r="AU84" t="s">
        <v>3</v>
      </c>
      <c r="AV84">
        <v>0</v>
      </c>
      <c r="AW84">
        <v>2</v>
      </c>
      <c r="AX84">
        <v>37008619</v>
      </c>
      <c r="AY84">
        <v>1</v>
      </c>
      <c r="AZ84">
        <v>0</v>
      </c>
      <c r="BA84">
        <v>84</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CX84">
        <f>Y84*Source!I81</f>
        <v>0</v>
      </c>
      <c r="CY84">
        <f t="shared" si="6"/>
        <v>0</v>
      </c>
      <c r="CZ84">
        <f t="shared" si="7"/>
        <v>0</v>
      </c>
      <c r="DA84">
        <f t="shared" si="8"/>
        <v>1</v>
      </c>
      <c r="DB84">
        <f t="shared" si="4"/>
        <v>0</v>
      </c>
      <c r="DC84">
        <f t="shared" si="5"/>
        <v>0</v>
      </c>
    </row>
    <row r="85" spans="1:107">
      <c r="A85">
        <f>ROW(Source!A81)</f>
        <v>81</v>
      </c>
      <c r="B85">
        <v>37008144</v>
      </c>
      <c r="C85">
        <v>37008585</v>
      </c>
      <c r="D85">
        <v>29148255</v>
      </c>
      <c r="E85">
        <v>1</v>
      </c>
      <c r="F85">
        <v>1</v>
      </c>
      <c r="G85">
        <v>1</v>
      </c>
      <c r="H85">
        <v>3</v>
      </c>
      <c r="I85" t="s">
        <v>580</v>
      </c>
      <c r="J85" t="s">
        <v>581</v>
      </c>
      <c r="K85" t="s">
        <v>582</v>
      </c>
      <c r="L85">
        <v>1354</v>
      </c>
      <c r="N85">
        <v>1010</v>
      </c>
      <c r="O85" t="s">
        <v>186</v>
      </c>
      <c r="P85" t="s">
        <v>186</v>
      </c>
      <c r="Q85">
        <v>1</v>
      </c>
      <c r="W85">
        <v>0</v>
      </c>
      <c r="X85">
        <v>-593060650</v>
      </c>
      <c r="Y85">
        <v>0</v>
      </c>
      <c r="AA85">
        <v>6632.8</v>
      </c>
      <c r="AB85">
        <v>0</v>
      </c>
      <c r="AC85">
        <v>0</v>
      </c>
      <c r="AD85">
        <v>0</v>
      </c>
      <c r="AE85">
        <v>2822.47</v>
      </c>
      <c r="AF85">
        <v>0</v>
      </c>
      <c r="AG85">
        <v>0</v>
      </c>
      <c r="AH85">
        <v>0</v>
      </c>
      <c r="AI85">
        <v>2.35</v>
      </c>
      <c r="AJ85">
        <v>1</v>
      </c>
      <c r="AK85">
        <v>1</v>
      </c>
      <c r="AL85">
        <v>1</v>
      </c>
      <c r="AN85">
        <v>1</v>
      </c>
      <c r="AO85">
        <v>0</v>
      </c>
      <c r="AP85">
        <v>0</v>
      </c>
      <c r="AQ85">
        <v>0</v>
      </c>
      <c r="AR85">
        <v>0</v>
      </c>
      <c r="AS85" t="s">
        <v>3</v>
      </c>
      <c r="AT85">
        <v>0</v>
      </c>
      <c r="AU85" t="s">
        <v>3</v>
      </c>
      <c r="AV85">
        <v>0</v>
      </c>
      <c r="AW85">
        <v>2</v>
      </c>
      <c r="AX85">
        <v>37008620</v>
      </c>
      <c r="AY85">
        <v>1</v>
      </c>
      <c r="AZ85">
        <v>0</v>
      </c>
      <c r="BA85">
        <v>85</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CX85">
        <f>Y85*Source!I81</f>
        <v>0</v>
      </c>
      <c r="CY85">
        <f t="shared" si="6"/>
        <v>6632.8</v>
      </c>
      <c r="CZ85">
        <f t="shared" si="7"/>
        <v>2822.47</v>
      </c>
      <c r="DA85">
        <f t="shared" si="8"/>
        <v>2.35</v>
      </c>
      <c r="DB85">
        <f t="shared" si="4"/>
        <v>0</v>
      </c>
      <c r="DC85">
        <f t="shared" si="5"/>
        <v>0</v>
      </c>
    </row>
    <row r="86" spans="1:107">
      <c r="A86">
        <f>ROW(Source!A81)</f>
        <v>81</v>
      </c>
      <c r="B86">
        <v>37008144</v>
      </c>
      <c r="C86">
        <v>37008585</v>
      </c>
      <c r="D86">
        <v>29164123</v>
      </c>
      <c r="E86">
        <v>1</v>
      </c>
      <c r="F86">
        <v>1</v>
      </c>
      <c r="G86">
        <v>1</v>
      </c>
      <c r="H86">
        <v>3</v>
      </c>
      <c r="I86" t="s">
        <v>154</v>
      </c>
      <c r="J86" t="s">
        <v>156</v>
      </c>
      <c r="K86" t="s">
        <v>155</v>
      </c>
      <c r="L86">
        <v>1355</v>
      </c>
      <c r="N86">
        <v>1010</v>
      </c>
      <c r="O86" t="s">
        <v>40</v>
      </c>
      <c r="P86" t="s">
        <v>40</v>
      </c>
      <c r="Q86">
        <v>100</v>
      </c>
      <c r="W86">
        <v>1</v>
      </c>
      <c r="X86">
        <v>1044355548</v>
      </c>
      <c r="Y86">
        <v>-0.06</v>
      </c>
      <c r="AA86">
        <v>1598.66</v>
      </c>
      <c r="AB86">
        <v>0</v>
      </c>
      <c r="AC86">
        <v>0</v>
      </c>
      <c r="AD86">
        <v>0</v>
      </c>
      <c r="AE86">
        <v>601</v>
      </c>
      <c r="AF86">
        <v>0</v>
      </c>
      <c r="AG86">
        <v>0</v>
      </c>
      <c r="AH86">
        <v>0</v>
      </c>
      <c r="AI86">
        <v>2.66</v>
      </c>
      <c r="AJ86">
        <v>1</v>
      </c>
      <c r="AK86">
        <v>1</v>
      </c>
      <c r="AL86">
        <v>1</v>
      </c>
      <c r="AN86">
        <v>0</v>
      </c>
      <c r="AO86">
        <v>1</v>
      </c>
      <c r="AP86">
        <v>0</v>
      </c>
      <c r="AQ86">
        <v>0</v>
      </c>
      <c r="AR86">
        <v>0</v>
      </c>
      <c r="AS86" t="s">
        <v>3</v>
      </c>
      <c r="AT86">
        <v>-0.06</v>
      </c>
      <c r="AU86" t="s">
        <v>3</v>
      </c>
      <c r="AV86">
        <v>0</v>
      </c>
      <c r="AW86">
        <v>2</v>
      </c>
      <c r="AX86">
        <v>37008621</v>
      </c>
      <c r="AY86">
        <v>1</v>
      </c>
      <c r="AZ86">
        <v>6144</v>
      </c>
      <c r="BA86">
        <v>86</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CX86">
        <f>Y86*Source!I81</f>
        <v>-0.54</v>
      </c>
      <c r="CY86">
        <f t="shared" si="6"/>
        <v>1598.66</v>
      </c>
      <c r="CZ86">
        <f t="shared" si="7"/>
        <v>601</v>
      </c>
      <c r="DA86">
        <f t="shared" si="8"/>
        <v>2.66</v>
      </c>
      <c r="DB86">
        <f t="shared" si="4"/>
        <v>-36.06</v>
      </c>
      <c r="DC86">
        <f t="shared" si="5"/>
        <v>0</v>
      </c>
    </row>
    <row r="87" spans="1:107">
      <c r="A87">
        <f>ROW(Source!A83)</f>
        <v>83</v>
      </c>
      <c r="B87">
        <v>37008144</v>
      </c>
      <c r="C87">
        <v>37008623</v>
      </c>
      <c r="D87">
        <v>18406785</v>
      </c>
      <c r="E87">
        <v>1</v>
      </c>
      <c r="F87">
        <v>1</v>
      </c>
      <c r="G87">
        <v>1</v>
      </c>
      <c r="H87">
        <v>1</v>
      </c>
      <c r="I87" t="s">
        <v>543</v>
      </c>
      <c r="J87" t="s">
        <v>3</v>
      </c>
      <c r="K87" t="s">
        <v>544</v>
      </c>
      <c r="L87">
        <v>1369</v>
      </c>
      <c r="N87">
        <v>1013</v>
      </c>
      <c r="O87" t="s">
        <v>462</v>
      </c>
      <c r="P87" t="s">
        <v>462</v>
      </c>
      <c r="Q87">
        <v>1</v>
      </c>
      <c r="W87">
        <v>0</v>
      </c>
      <c r="X87">
        <v>645971194</v>
      </c>
      <c r="Y87">
        <v>7.9</v>
      </c>
      <c r="AA87">
        <v>0</v>
      </c>
      <c r="AB87">
        <v>0</v>
      </c>
      <c r="AC87">
        <v>0</v>
      </c>
      <c r="AD87">
        <v>8.86</v>
      </c>
      <c r="AE87">
        <v>0</v>
      </c>
      <c r="AF87">
        <v>0</v>
      </c>
      <c r="AG87">
        <v>0</v>
      </c>
      <c r="AH87">
        <v>8.86</v>
      </c>
      <c r="AI87">
        <v>1</v>
      </c>
      <c r="AJ87">
        <v>1</v>
      </c>
      <c r="AK87">
        <v>1</v>
      </c>
      <c r="AL87">
        <v>1</v>
      </c>
      <c r="AN87">
        <v>0</v>
      </c>
      <c r="AO87">
        <v>1</v>
      </c>
      <c r="AP87">
        <v>1</v>
      </c>
      <c r="AQ87">
        <v>0</v>
      </c>
      <c r="AR87">
        <v>0</v>
      </c>
      <c r="AS87" t="s">
        <v>3</v>
      </c>
      <c r="AT87">
        <v>7.9</v>
      </c>
      <c r="AU87" t="s">
        <v>3</v>
      </c>
      <c r="AV87">
        <v>1</v>
      </c>
      <c r="AW87">
        <v>2</v>
      </c>
      <c r="AX87">
        <v>37008643</v>
      </c>
      <c r="AY87">
        <v>1</v>
      </c>
      <c r="AZ87">
        <v>0</v>
      </c>
      <c r="BA87">
        <v>87</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CX87">
        <f>Y87*Source!I83</f>
        <v>7.9</v>
      </c>
      <c r="CY87">
        <f>AD87</f>
        <v>8.86</v>
      </c>
      <c r="CZ87">
        <f>AH87</f>
        <v>8.86</v>
      </c>
      <c r="DA87">
        <f>AL87</f>
        <v>1</v>
      </c>
      <c r="DB87">
        <f t="shared" si="4"/>
        <v>69.989999999999995</v>
      </c>
      <c r="DC87">
        <f t="shared" si="5"/>
        <v>0</v>
      </c>
    </row>
    <row r="88" spans="1:107">
      <c r="A88">
        <f>ROW(Source!A83)</f>
        <v>83</v>
      </c>
      <c r="B88">
        <v>37008144</v>
      </c>
      <c r="C88">
        <v>37008623</v>
      </c>
      <c r="D88">
        <v>121548</v>
      </c>
      <c r="E88">
        <v>1</v>
      </c>
      <c r="F88">
        <v>1</v>
      </c>
      <c r="G88">
        <v>1</v>
      </c>
      <c r="H88">
        <v>1</v>
      </c>
      <c r="I88" t="s">
        <v>141</v>
      </c>
      <c r="J88" t="s">
        <v>3</v>
      </c>
      <c r="K88" t="s">
        <v>463</v>
      </c>
      <c r="L88">
        <v>608254</v>
      </c>
      <c r="N88">
        <v>1013</v>
      </c>
      <c r="O88" t="s">
        <v>464</v>
      </c>
      <c r="P88" t="s">
        <v>464</v>
      </c>
      <c r="Q88">
        <v>1</v>
      </c>
      <c r="W88">
        <v>0</v>
      </c>
      <c r="X88">
        <v>-185737400</v>
      </c>
      <c r="Y88">
        <v>1.86</v>
      </c>
      <c r="AA88">
        <v>0</v>
      </c>
      <c r="AB88">
        <v>0</v>
      </c>
      <c r="AC88">
        <v>0</v>
      </c>
      <c r="AD88">
        <v>0</v>
      </c>
      <c r="AE88">
        <v>0</v>
      </c>
      <c r="AF88">
        <v>0</v>
      </c>
      <c r="AG88">
        <v>0</v>
      </c>
      <c r="AH88">
        <v>0</v>
      </c>
      <c r="AI88">
        <v>1</v>
      </c>
      <c r="AJ88">
        <v>1</v>
      </c>
      <c r="AK88">
        <v>1</v>
      </c>
      <c r="AL88">
        <v>1</v>
      </c>
      <c r="AN88">
        <v>0</v>
      </c>
      <c r="AO88">
        <v>1</v>
      </c>
      <c r="AP88">
        <v>1</v>
      </c>
      <c r="AQ88">
        <v>0</v>
      </c>
      <c r="AR88">
        <v>0</v>
      </c>
      <c r="AS88" t="s">
        <v>3</v>
      </c>
      <c r="AT88">
        <v>1.86</v>
      </c>
      <c r="AU88" t="s">
        <v>3</v>
      </c>
      <c r="AV88">
        <v>2</v>
      </c>
      <c r="AW88">
        <v>2</v>
      </c>
      <c r="AX88">
        <v>37008644</v>
      </c>
      <c r="AY88">
        <v>1</v>
      </c>
      <c r="AZ88">
        <v>0</v>
      </c>
      <c r="BA88">
        <v>88</v>
      </c>
      <c r="BB88">
        <v>0</v>
      </c>
      <c r="BC88">
        <v>0</v>
      </c>
      <c r="BD88">
        <v>0</v>
      </c>
      <c r="BE88">
        <v>0</v>
      </c>
      <c r="BF88">
        <v>0</v>
      </c>
      <c r="BG88">
        <v>0</v>
      </c>
      <c r="BH88">
        <v>0</v>
      </c>
      <c r="BI88">
        <v>0</v>
      </c>
      <c r="BJ88">
        <v>0</v>
      </c>
      <c r="BK88">
        <v>0</v>
      </c>
      <c r="BL88">
        <v>0</v>
      </c>
      <c r="BM88">
        <v>0</v>
      </c>
      <c r="BN88">
        <v>0</v>
      </c>
      <c r="BO88">
        <v>0</v>
      </c>
      <c r="BP88">
        <v>0</v>
      </c>
      <c r="BQ88">
        <v>0</v>
      </c>
      <c r="BR88">
        <v>0</v>
      </c>
      <c r="BS88">
        <v>0</v>
      </c>
      <c r="BT88">
        <v>0</v>
      </c>
      <c r="BU88">
        <v>0</v>
      </c>
      <c r="BV88">
        <v>0</v>
      </c>
      <c r="BW88">
        <v>0</v>
      </c>
      <c r="CX88">
        <f>Y88*Source!I83</f>
        <v>1.86</v>
      </c>
      <c r="CY88">
        <f>AD88</f>
        <v>0</v>
      </c>
      <c r="CZ88">
        <f>AH88</f>
        <v>0</v>
      </c>
      <c r="DA88">
        <f>AL88</f>
        <v>1</v>
      </c>
      <c r="DB88">
        <f t="shared" ref="DB88:DB124" si="9">ROUND(ROUND(AT88*CZ88,2),2)</f>
        <v>0</v>
      </c>
      <c r="DC88">
        <f t="shared" ref="DC88:DC124" si="10">ROUND(ROUND(AT88*AG88,2),2)</f>
        <v>0</v>
      </c>
    </row>
    <row r="89" spans="1:107">
      <c r="A89">
        <f>ROW(Source!A83)</f>
        <v>83</v>
      </c>
      <c r="B89">
        <v>37008144</v>
      </c>
      <c r="C89">
        <v>37008623</v>
      </c>
      <c r="D89">
        <v>29173722</v>
      </c>
      <c r="E89">
        <v>1</v>
      </c>
      <c r="F89">
        <v>1</v>
      </c>
      <c r="G89">
        <v>1</v>
      </c>
      <c r="H89">
        <v>2</v>
      </c>
      <c r="I89" t="s">
        <v>478</v>
      </c>
      <c r="J89" t="s">
        <v>479</v>
      </c>
      <c r="K89" t="s">
        <v>480</v>
      </c>
      <c r="L89">
        <v>1368</v>
      </c>
      <c r="N89">
        <v>1011</v>
      </c>
      <c r="O89" t="s">
        <v>468</v>
      </c>
      <c r="P89" t="s">
        <v>468</v>
      </c>
      <c r="Q89">
        <v>1</v>
      </c>
      <c r="W89">
        <v>0</v>
      </c>
      <c r="X89">
        <v>40659734</v>
      </c>
      <c r="Y89">
        <v>1.86</v>
      </c>
      <c r="AA89">
        <v>0</v>
      </c>
      <c r="AB89">
        <v>993.33</v>
      </c>
      <c r="AC89">
        <v>367.72</v>
      </c>
      <c r="AD89">
        <v>0</v>
      </c>
      <c r="AE89">
        <v>0</v>
      </c>
      <c r="AF89">
        <v>138.54</v>
      </c>
      <c r="AG89">
        <v>11.6</v>
      </c>
      <c r="AH89">
        <v>0</v>
      </c>
      <c r="AI89">
        <v>1</v>
      </c>
      <c r="AJ89">
        <v>7.17</v>
      </c>
      <c r="AK89">
        <v>31.7</v>
      </c>
      <c r="AL89">
        <v>1</v>
      </c>
      <c r="AN89">
        <v>0</v>
      </c>
      <c r="AO89">
        <v>1</v>
      </c>
      <c r="AP89">
        <v>1</v>
      </c>
      <c r="AQ89">
        <v>0</v>
      </c>
      <c r="AR89">
        <v>0</v>
      </c>
      <c r="AS89" t="s">
        <v>3</v>
      </c>
      <c r="AT89">
        <v>1.86</v>
      </c>
      <c r="AU89" t="s">
        <v>3</v>
      </c>
      <c r="AV89">
        <v>0</v>
      </c>
      <c r="AW89">
        <v>2</v>
      </c>
      <c r="AX89">
        <v>37008645</v>
      </c>
      <c r="AY89">
        <v>1</v>
      </c>
      <c r="AZ89">
        <v>0</v>
      </c>
      <c r="BA89">
        <v>89</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CX89">
        <f>Y89*Source!I83</f>
        <v>1.86</v>
      </c>
      <c r="CY89">
        <f>AB89</f>
        <v>993.33</v>
      </c>
      <c r="CZ89">
        <f>AF89</f>
        <v>138.54</v>
      </c>
      <c r="DA89">
        <f>AJ89</f>
        <v>7.17</v>
      </c>
      <c r="DB89">
        <f t="shared" si="9"/>
        <v>257.68</v>
      </c>
      <c r="DC89">
        <f t="shared" si="10"/>
        <v>21.58</v>
      </c>
    </row>
    <row r="90" spans="1:107">
      <c r="A90">
        <f>ROW(Source!A83)</f>
        <v>83</v>
      </c>
      <c r="B90">
        <v>37008144</v>
      </c>
      <c r="C90">
        <v>37008623</v>
      </c>
      <c r="D90">
        <v>29174913</v>
      </c>
      <c r="E90">
        <v>1</v>
      </c>
      <c r="F90">
        <v>1</v>
      </c>
      <c r="G90">
        <v>1</v>
      </c>
      <c r="H90">
        <v>2</v>
      </c>
      <c r="I90" t="s">
        <v>469</v>
      </c>
      <c r="J90" t="s">
        <v>470</v>
      </c>
      <c r="K90" t="s">
        <v>471</v>
      </c>
      <c r="L90">
        <v>1368</v>
      </c>
      <c r="N90">
        <v>1011</v>
      </c>
      <c r="O90" t="s">
        <v>468</v>
      </c>
      <c r="P90" t="s">
        <v>468</v>
      </c>
      <c r="Q90">
        <v>1</v>
      </c>
      <c r="W90">
        <v>0</v>
      </c>
      <c r="X90">
        <v>1230759911</v>
      </c>
      <c r="Y90">
        <v>0.4</v>
      </c>
      <c r="AA90">
        <v>0</v>
      </c>
      <c r="AB90">
        <v>908.31</v>
      </c>
      <c r="AC90">
        <v>367.72</v>
      </c>
      <c r="AD90">
        <v>0</v>
      </c>
      <c r="AE90">
        <v>0</v>
      </c>
      <c r="AF90">
        <v>87.17</v>
      </c>
      <c r="AG90">
        <v>11.6</v>
      </c>
      <c r="AH90">
        <v>0</v>
      </c>
      <c r="AI90">
        <v>1</v>
      </c>
      <c r="AJ90">
        <v>10.42</v>
      </c>
      <c r="AK90">
        <v>31.7</v>
      </c>
      <c r="AL90">
        <v>1</v>
      </c>
      <c r="AN90">
        <v>0</v>
      </c>
      <c r="AO90">
        <v>1</v>
      </c>
      <c r="AP90">
        <v>1</v>
      </c>
      <c r="AQ90">
        <v>0</v>
      </c>
      <c r="AR90">
        <v>0</v>
      </c>
      <c r="AS90" t="s">
        <v>3</v>
      </c>
      <c r="AT90">
        <v>0.4</v>
      </c>
      <c r="AU90" t="s">
        <v>3</v>
      </c>
      <c r="AV90">
        <v>0</v>
      </c>
      <c r="AW90">
        <v>2</v>
      </c>
      <c r="AX90">
        <v>37008646</v>
      </c>
      <c r="AY90">
        <v>1</v>
      </c>
      <c r="AZ90">
        <v>0</v>
      </c>
      <c r="BA90">
        <v>90</v>
      </c>
      <c r="BB90">
        <v>0</v>
      </c>
      <c r="BC90">
        <v>0</v>
      </c>
      <c r="BD90">
        <v>0</v>
      </c>
      <c r="BE90">
        <v>0</v>
      </c>
      <c r="BF90">
        <v>0</v>
      </c>
      <c r="BG90">
        <v>0</v>
      </c>
      <c r="BH90">
        <v>0</v>
      </c>
      <c r="BI90">
        <v>0</v>
      </c>
      <c r="BJ90">
        <v>0</v>
      </c>
      <c r="BK90">
        <v>0</v>
      </c>
      <c r="BL90">
        <v>0</v>
      </c>
      <c r="BM90">
        <v>0</v>
      </c>
      <c r="BN90">
        <v>0</v>
      </c>
      <c r="BO90">
        <v>0</v>
      </c>
      <c r="BP90">
        <v>0</v>
      </c>
      <c r="BQ90">
        <v>0</v>
      </c>
      <c r="BR90">
        <v>0</v>
      </c>
      <c r="BS90">
        <v>0</v>
      </c>
      <c r="BT90">
        <v>0</v>
      </c>
      <c r="BU90">
        <v>0</v>
      </c>
      <c r="BV90">
        <v>0</v>
      </c>
      <c r="BW90">
        <v>0</v>
      </c>
      <c r="CX90">
        <f>Y90*Source!I83</f>
        <v>0.4</v>
      </c>
      <c r="CY90">
        <f>AB90</f>
        <v>908.31</v>
      </c>
      <c r="CZ90">
        <f>AF90</f>
        <v>87.17</v>
      </c>
      <c r="DA90">
        <f>AJ90</f>
        <v>10.42</v>
      </c>
      <c r="DB90">
        <f t="shared" si="9"/>
        <v>34.869999999999997</v>
      </c>
      <c r="DC90">
        <f t="shared" si="10"/>
        <v>4.6399999999999997</v>
      </c>
    </row>
    <row r="91" spans="1:107">
      <c r="A91">
        <f>ROW(Source!A83)</f>
        <v>83</v>
      </c>
      <c r="B91">
        <v>37008144</v>
      </c>
      <c r="C91">
        <v>37008623</v>
      </c>
      <c r="D91">
        <v>29110350</v>
      </c>
      <c r="E91">
        <v>1</v>
      </c>
      <c r="F91">
        <v>1</v>
      </c>
      <c r="G91">
        <v>1</v>
      </c>
      <c r="H91">
        <v>3</v>
      </c>
      <c r="I91" t="s">
        <v>545</v>
      </c>
      <c r="J91" t="s">
        <v>546</v>
      </c>
      <c r="K91" t="s">
        <v>547</v>
      </c>
      <c r="L91">
        <v>1348</v>
      </c>
      <c r="N91">
        <v>1009</v>
      </c>
      <c r="O91" t="s">
        <v>295</v>
      </c>
      <c r="P91" t="s">
        <v>295</v>
      </c>
      <c r="Q91">
        <v>1000</v>
      </c>
      <c r="W91">
        <v>0</v>
      </c>
      <c r="X91">
        <v>-552948369</v>
      </c>
      <c r="Y91">
        <v>4.0000000000000002E-4</v>
      </c>
      <c r="AA91">
        <v>61100.23</v>
      </c>
      <c r="AB91">
        <v>0</v>
      </c>
      <c r="AC91">
        <v>0</v>
      </c>
      <c r="AD91">
        <v>0</v>
      </c>
      <c r="AE91">
        <v>15707</v>
      </c>
      <c r="AF91">
        <v>0</v>
      </c>
      <c r="AG91">
        <v>0</v>
      </c>
      <c r="AH91">
        <v>0</v>
      </c>
      <c r="AI91">
        <v>3.89</v>
      </c>
      <c r="AJ91">
        <v>1</v>
      </c>
      <c r="AK91">
        <v>1</v>
      </c>
      <c r="AL91">
        <v>1</v>
      </c>
      <c r="AN91">
        <v>0</v>
      </c>
      <c r="AO91">
        <v>1</v>
      </c>
      <c r="AP91">
        <v>0</v>
      </c>
      <c r="AQ91">
        <v>0</v>
      </c>
      <c r="AR91">
        <v>0</v>
      </c>
      <c r="AS91" t="s">
        <v>3</v>
      </c>
      <c r="AT91">
        <v>4.0000000000000002E-4</v>
      </c>
      <c r="AU91" t="s">
        <v>3</v>
      </c>
      <c r="AV91">
        <v>0</v>
      </c>
      <c r="AW91">
        <v>2</v>
      </c>
      <c r="AX91">
        <v>37008647</v>
      </c>
      <c r="AY91">
        <v>1</v>
      </c>
      <c r="AZ91">
        <v>0</v>
      </c>
      <c r="BA91">
        <v>91</v>
      </c>
      <c r="BB91">
        <v>0</v>
      </c>
      <c r="BC91">
        <v>0</v>
      </c>
      <c r="BD91">
        <v>0</v>
      </c>
      <c r="BE91">
        <v>0</v>
      </c>
      <c r="BF91">
        <v>0</v>
      </c>
      <c r="BG91">
        <v>0</v>
      </c>
      <c r="BH91">
        <v>0</v>
      </c>
      <c r="BI91">
        <v>0</v>
      </c>
      <c r="BJ91">
        <v>0</v>
      </c>
      <c r="BK91">
        <v>0</v>
      </c>
      <c r="BL91">
        <v>0</v>
      </c>
      <c r="BM91">
        <v>0</v>
      </c>
      <c r="BN91">
        <v>0</v>
      </c>
      <c r="BO91">
        <v>0</v>
      </c>
      <c r="BP91">
        <v>0</v>
      </c>
      <c r="BQ91">
        <v>0</v>
      </c>
      <c r="BR91">
        <v>0</v>
      </c>
      <c r="BS91">
        <v>0</v>
      </c>
      <c r="BT91">
        <v>0</v>
      </c>
      <c r="BU91">
        <v>0</v>
      </c>
      <c r="BV91">
        <v>0</v>
      </c>
      <c r="BW91">
        <v>0</v>
      </c>
      <c r="CX91">
        <f>Y91*Source!I83</f>
        <v>4.0000000000000002E-4</v>
      </c>
      <c r="CY91">
        <f t="shared" ref="CY91:CY105" si="11">AA91</f>
        <v>61100.23</v>
      </c>
      <c r="CZ91">
        <f t="shared" ref="CZ91:CZ105" si="12">AE91</f>
        <v>15707</v>
      </c>
      <c r="DA91">
        <f t="shared" ref="DA91:DA105" si="13">AI91</f>
        <v>3.89</v>
      </c>
      <c r="DB91">
        <f t="shared" si="9"/>
        <v>6.28</v>
      </c>
      <c r="DC91">
        <f t="shared" si="10"/>
        <v>0</v>
      </c>
    </row>
    <row r="92" spans="1:107">
      <c r="A92">
        <f>ROW(Source!A83)</f>
        <v>83</v>
      </c>
      <c r="B92">
        <v>37008144</v>
      </c>
      <c r="C92">
        <v>37008623</v>
      </c>
      <c r="D92">
        <v>29107658</v>
      </c>
      <c r="E92">
        <v>1</v>
      </c>
      <c r="F92">
        <v>1</v>
      </c>
      <c r="G92">
        <v>1</v>
      </c>
      <c r="H92">
        <v>3</v>
      </c>
      <c r="I92" t="s">
        <v>548</v>
      </c>
      <c r="J92" t="s">
        <v>549</v>
      </c>
      <c r="K92" t="s">
        <v>550</v>
      </c>
      <c r="L92">
        <v>1348</v>
      </c>
      <c r="N92">
        <v>1009</v>
      </c>
      <c r="O92" t="s">
        <v>295</v>
      </c>
      <c r="P92" t="s">
        <v>295</v>
      </c>
      <c r="Q92">
        <v>1000</v>
      </c>
      <c r="W92">
        <v>0</v>
      </c>
      <c r="X92">
        <v>-401544708</v>
      </c>
      <c r="Y92">
        <v>3.0000000000000001E-5</v>
      </c>
      <c r="AA92">
        <v>68500.11</v>
      </c>
      <c r="AB92">
        <v>0</v>
      </c>
      <c r="AC92">
        <v>0</v>
      </c>
      <c r="AD92">
        <v>0</v>
      </c>
      <c r="AE92">
        <v>9661.51</v>
      </c>
      <c r="AF92">
        <v>0</v>
      </c>
      <c r="AG92">
        <v>0</v>
      </c>
      <c r="AH92">
        <v>0</v>
      </c>
      <c r="AI92">
        <v>7.09</v>
      </c>
      <c r="AJ92">
        <v>1</v>
      </c>
      <c r="AK92">
        <v>1</v>
      </c>
      <c r="AL92">
        <v>1</v>
      </c>
      <c r="AN92">
        <v>0</v>
      </c>
      <c r="AO92">
        <v>1</v>
      </c>
      <c r="AP92">
        <v>0</v>
      </c>
      <c r="AQ92">
        <v>0</v>
      </c>
      <c r="AR92">
        <v>0</v>
      </c>
      <c r="AS92" t="s">
        <v>3</v>
      </c>
      <c r="AT92">
        <v>3.0000000000000001E-5</v>
      </c>
      <c r="AU92" t="s">
        <v>3</v>
      </c>
      <c r="AV92">
        <v>0</v>
      </c>
      <c r="AW92">
        <v>2</v>
      </c>
      <c r="AX92">
        <v>37008648</v>
      </c>
      <c r="AY92">
        <v>1</v>
      </c>
      <c r="AZ92">
        <v>0</v>
      </c>
      <c r="BA92">
        <v>92</v>
      </c>
      <c r="BB92">
        <v>0</v>
      </c>
      <c r="BC92">
        <v>0</v>
      </c>
      <c r="BD92">
        <v>0</v>
      </c>
      <c r="BE92">
        <v>0</v>
      </c>
      <c r="BF92">
        <v>0</v>
      </c>
      <c r="BG92">
        <v>0</v>
      </c>
      <c r="BH92">
        <v>0</v>
      </c>
      <c r="BI92">
        <v>0</v>
      </c>
      <c r="BJ92">
        <v>0</v>
      </c>
      <c r="BK92">
        <v>0</v>
      </c>
      <c r="BL92">
        <v>0</v>
      </c>
      <c r="BM92">
        <v>0</v>
      </c>
      <c r="BN92">
        <v>0</v>
      </c>
      <c r="BO92">
        <v>0</v>
      </c>
      <c r="BP92">
        <v>0</v>
      </c>
      <c r="BQ92">
        <v>0</v>
      </c>
      <c r="BR92">
        <v>0</v>
      </c>
      <c r="BS92">
        <v>0</v>
      </c>
      <c r="BT92">
        <v>0</v>
      </c>
      <c r="BU92">
        <v>0</v>
      </c>
      <c r="BV92">
        <v>0</v>
      </c>
      <c r="BW92">
        <v>0</v>
      </c>
      <c r="CX92">
        <f>Y92*Source!I83</f>
        <v>3.0000000000000001E-5</v>
      </c>
      <c r="CY92">
        <f t="shared" si="11"/>
        <v>68500.11</v>
      </c>
      <c r="CZ92">
        <f t="shared" si="12"/>
        <v>9661.51</v>
      </c>
      <c r="DA92">
        <f t="shared" si="13"/>
        <v>7.09</v>
      </c>
      <c r="DB92">
        <f t="shared" si="9"/>
        <v>0.28999999999999998</v>
      </c>
      <c r="DC92">
        <f t="shared" si="10"/>
        <v>0</v>
      </c>
    </row>
    <row r="93" spans="1:107">
      <c r="A93">
        <f>ROW(Source!A83)</f>
        <v>83</v>
      </c>
      <c r="B93">
        <v>37008144</v>
      </c>
      <c r="C93">
        <v>37008623</v>
      </c>
      <c r="D93">
        <v>29114247</v>
      </c>
      <c r="E93">
        <v>1</v>
      </c>
      <c r="F93">
        <v>1</v>
      </c>
      <c r="G93">
        <v>1</v>
      </c>
      <c r="H93">
        <v>3</v>
      </c>
      <c r="I93" t="s">
        <v>551</v>
      </c>
      <c r="J93" t="s">
        <v>552</v>
      </c>
      <c r="K93" t="s">
        <v>525</v>
      </c>
      <c r="L93">
        <v>1348</v>
      </c>
      <c r="N93">
        <v>1009</v>
      </c>
      <c r="O93" t="s">
        <v>295</v>
      </c>
      <c r="P93" t="s">
        <v>295</v>
      </c>
      <c r="Q93">
        <v>1000</v>
      </c>
      <c r="W93">
        <v>0</v>
      </c>
      <c r="X93">
        <v>969423507</v>
      </c>
      <c r="Y93">
        <v>0</v>
      </c>
      <c r="AA93">
        <v>79642.490000000005</v>
      </c>
      <c r="AB93">
        <v>0</v>
      </c>
      <c r="AC93">
        <v>0</v>
      </c>
      <c r="AD93">
        <v>0</v>
      </c>
      <c r="AE93">
        <v>9040.01</v>
      </c>
      <c r="AF93">
        <v>0</v>
      </c>
      <c r="AG93">
        <v>0</v>
      </c>
      <c r="AH93">
        <v>0</v>
      </c>
      <c r="AI93">
        <v>8.81</v>
      </c>
      <c r="AJ93">
        <v>1</v>
      </c>
      <c r="AK93">
        <v>1</v>
      </c>
      <c r="AL93">
        <v>1</v>
      </c>
      <c r="AN93">
        <v>1</v>
      </c>
      <c r="AO93">
        <v>0</v>
      </c>
      <c r="AP93">
        <v>0</v>
      </c>
      <c r="AQ93">
        <v>0</v>
      </c>
      <c r="AR93">
        <v>0</v>
      </c>
      <c r="AS93" t="s">
        <v>3</v>
      </c>
      <c r="AT93">
        <v>0</v>
      </c>
      <c r="AU93" t="s">
        <v>3</v>
      </c>
      <c r="AV93">
        <v>0</v>
      </c>
      <c r="AW93">
        <v>2</v>
      </c>
      <c r="AX93">
        <v>37008649</v>
      </c>
      <c r="AY93">
        <v>1</v>
      </c>
      <c r="AZ93">
        <v>0</v>
      </c>
      <c r="BA93">
        <v>93</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CX93">
        <f>Y93*Source!I83</f>
        <v>0</v>
      </c>
      <c r="CY93">
        <f t="shared" si="11"/>
        <v>79642.490000000005</v>
      </c>
      <c r="CZ93">
        <f t="shared" si="12"/>
        <v>9040.01</v>
      </c>
      <c r="DA93">
        <f t="shared" si="13"/>
        <v>8.81</v>
      </c>
      <c r="DB93">
        <f t="shared" si="9"/>
        <v>0</v>
      </c>
      <c r="DC93">
        <f t="shared" si="10"/>
        <v>0</v>
      </c>
    </row>
    <row r="94" spans="1:107">
      <c r="A94">
        <f>ROW(Source!A83)</f>
        <v>83</v>
      </c>
      <c r="B94">
        <v>37008144</v>
      </c>
      <c r="C94">
        <v>37008623</v>
      </c>
      <c r="D94">
        <v>29107800</v>
      </c>
      <c r="E94">
        <v>1</v>
      </c>
      <c r="F94">
        <v>1</v>
      </c>
      <c r="G94">
        <v>1</v>
      </c>
      <c r="H94">
        <v>3</v>
      </c>
      <c r="I94" t="s">
        <v>553</v>
      </c>
      <c r="J94" t="s">
        <v>554</v>
      </c>
      <c r="K94" t="s">
        <v>555</v>
      </c>
      <c r="L94">
        <v>1346</v>
      </c>
      <c r="N94">
        <v>1009</v>
      </c>
      <c r="O94" t="s">
        <v>495</v>
      </c>
      <c r="P94" t="s">
        <v>495</v>
      </c>
      <c r="Q94">
        <v>1</v>
      </c>
      <c r="W94">
        <v>0</v>
      </c>
      <c r="X94">
        <v>644139035</v>
      </c>
      <c r="Y94">
        <v>0.02</v>
      </c>
      <c r="AA94">
        <v>46.61</v>
      </c>
      <c r="AB94">
        <v>0</v>
      </c>
      <c r="AC94">
        <v>0</v>
      </c>
      <c r="AD94">
        <v>0</v>
      </c>
      <c r="AE94">
        <v>1.81</v>
      </c>
      <c r="AF94">
        <v>0</v>
      </c>
      <c r="AG94">
        <v>0</v>
      </c>
      <c r="AH94">
        <v>0</v>
      </c>
      <c r="AI94">
        <v>25.75</v>
      </c>
      <c r="AJ94">
        <v>1</v>
      </c>
      <c r="AK94">
        <v>1</v>
      </c>
      <c r="AL94">
        <v>1</v>
      </c>
      <c r="AN94">
        <v>0</v>
      </c>
      <c r="AO94">
        <v>1</v>
      </c>
      <c r="AP94">
        <v>0</v>
      </c>
      <c r="AQ94">
        <v>0</v>
      </c>
      <c r="AR94">
        <v>0</v>
      </c>
      <c r="AS94" t="s">
        <v>3</v>
      </c>
      <c r="AT94">
        <v>0.02</v>
      </c>
      <c r="AU94" t="s">
        <v>3</v>
      </c>
      <c r="AV94">
        <v>0</v>
      </c>
      <c r="AW94">
        <v>2</v>
      </c>
      <c r="AX94">
        <v>37008650</v>
      </c>
      <c r="AY94">
        <v>1</v>
      </c>
      <c r="AZ94">
        <v>0</v>
      </c>
      <c r="BA94">
        <v>94</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CX94">
        <f>Y94*Source!I83</f>
        <v>0.02</v>
      </c>
      <c r="CY94">
        <f t="shared" si="11"/>
        <v>46.61</v>
      </c>
      <c r="CZ94">
        <f t="shared" si="12"/>
        <v>1.81</v>
      </c>
      <c r="DA94">
        <f t="shared" si="13"/>
        <v>25.75</v>
      </c>
      <c r="DB94">
        <f t="shared" si="9"/>
        <v>0.04</v>
      </c>
      <c r="DC94">
        <f t="shared" si="10"/>
        <v>0</v>
      </c>
    </row>
    <row r="95" spans="1:107">
      <c r="A95">
        <f>ROW(Source!A83)</f>
        <v>83</v>
      </c>
      <c r="B95">
        <v>37008144</v>
      </c>
      <c r="C95">
        <v>37008623</v>
      </c>
      <c r="D95">
        <v>29107671</v>
      </c>
      <c r="E95">
        <v>1</v>
      </c>
      <c r="F95">
        <v>1</v>
      </c>
      <c r="G95">
        <v>1</v>
      </c>
      <c r="H95">
        <v>3</v>
      </c>
      <c r="I95" t="s">
        <v>556</v>
      </c>
      <c r="J95" t="s">
        <v>557</v>
      </c>
      <c r="K95" t="s">
        <v>558</v>
      </c>
      <c r="L95">
        <v>1346</v>
      </c>
      <c r="N95">
        <v>1009</v>
      </c>
      <c r="O95" t="s">
        <v>495</v>
      </c>
      <c r="P95" t="s">
        <v>495</v>
      </c>
      <c r="Q95">
        <v>1</v>
      </c>
      <c r="W95">
        <v>0</v>
      </c>
      <c r="X95">
        <v>1135087600</v>
      </c>
      <c r="Y95">
        <v>0.1</v>
      </c>
      <c r="AA95">
        <v>236.67</v>
      </c>
      <c r="AB95">
        <v>0</v>
      </c>
      <c r="AC95">
        <v>0</v>
      </c>
      <c r="AD95">
        <v>0</v>
      </c>
      <c r="AE95">
        <v>14.44</v>
      </c>
      <c r="AF95">
        <v>0</v>
      </c>
      <c r="AG95">
        <v>0</v>
      </c>
      <c r="AH95">
        <v>0</v>
      </c>
      <c r="AI95">
        <v>16.39</v>
      </c>
      <c r="AJ95">
        <v>1</v>
      </c>
      <c r="AK95">
        <v>1</v>
      </c>
      <c r="AL95">
        <v>1</v>
      </c>
      <c r="AN95">
        <v>0</v>
      </c>
      <c r="AO95">
        <v>1</v>
      </c>
      <c r="AP95">
        <v>0</v>
      </c>
      <c r="AQ95">
        <v>0</v>
      </c>
      <c r="AR95">
        <v>0</v>
      </c>
      <c r="AS95" t="s">
        <v>3</v>
      </c>
      <c r="AT95">
        <v>0.1</v>
      </c>
      <c r="AU95" t="s">
        <v>3</v>
      </c>
      <c r="AV95">
        <v>0</v>
      </c>
      <c r="AW95">
        <v>2</v>
      </c>
      <c r="AX95">
        <v>37008651</v>
      </c>
      <c r="AY95">
        <v>1</v>
      </c>
      <c r="AZ95">
        <v>0</v>
      </c>
      <c r="BA95">
        <v>95</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CX95">
        <f>Y95*Source!I83</f>
        <v>0.1</v>
      </c>
      <c r="CY95">
        <f t="shared" si="11"/>
        <v>236.67</v>
      </c>
      <c r="CZ95">
        <f t="shared" si="12"/>
        <v>14.44</v>
      </c>
      <c r="DA95">
        <f t="shared" si="13"/>
        <v>16.39</v>
      </c>
      <c r="DB95">
        <f t="shared" si="9"/>
        <v>1.44</v>
      </c>
      <c r="DC95">
        <f t="shared" si="10"/>
        <v>0</v>
      </c>
    </row>
    <row r="96" spans="1:107">
      <c r="A96">
        <f>ROW(Source!A83)</f>
        <v>83</v>
      </c>
      <c r="B96">
        <v>37008144</v>
      </c>
      <c r="C96">
        <v>37008623</v>
      </c>
      <c r="D96">
        <v>29113060</v>
      </c>
      <c r="E96">
        <v>1</v>
      </c>
      <c r="F96">
        <v>1</v>
      </c>
      <c r="G96">
        <v>1</v>
      </c>
      <c r="H96">
        <v>3</v>
      </c>
      <c r="I96" t="s">
        <v>559</v>
      </c>
      <c r="J96" t="s">
        <v>560</v>
      </c>
      <c r="K96" t="s">
        <v>561</v>
      </c>
      <c r="L96">
        <v>1348</v>
      </c>
      <c r="N96">
        <v>1009</v>
      </c>
      <c r="O96" t="s">
        <v>295</v>
      </c>
      <c r="P96" t="s">
        <v>295</v>
      </c>
      <c r="Q96">
        <v>1000</v>
      </c>
      <c r="W96">
        <v>0</v>
      </c>
      <c r="X96">
        <v>-846764803</v>
      </c>
      <c r="Y96">
        <v>0</v>
      </c>
      <c r="AA96">
        <v>0</v>
      </c>
      <c r="AB96">
        <v>0</v>
      </c>
      <c r="AC96">
        <v>0</v>
      </c>
      <c r="AD96">
        <v>0</v>
      </c>
      <c r="AE96">
        <v>0</v>
      </c>
      <c r="AF96">
        <v>0</v>
      </c>
      <c r="AG96">
        <v>0</v>
      </c>
      <c r="AH96">
        <v>0</v>
      </c>
      <c r="AI96">
        <v>1</v>
      </c>
      <c r="AJ96">
        <v>1</v>
      </c>
      <c r="AK96">
        <v>1</v>
      </c>
      <c r="AL96">
        <v>1</v>
      </c>
      <c r="AN96">
        <v>1</v>
      </c>
      <c r="AO96">
        <v>0</v>
      </c>
      <c r="AP96">
        <v>0</v>
      </c>
      <c r="AQ96">
        <v>0</v>
      </c>
      <c r="AR96">
        <v>0</v>
      </c>
      <c r="AS96" t="s">
        <v>3</v>
      </c>
      <c r="AT96">
        <v>0</v>
      </c>
      <c r="AU96" t="s">
        <v>3</v>
      </c>
      <c r="AV96">
        <v>0</v>
      </c>
      <c r="AW96">
        <v>2</v>
      </c>
      <c r="AX96">
        <v>37008652</v>
      </c>
      <c r="AY96">
        <v>1</v>
      </c>
      <c r="AZ96">
        <v>0</v>
      </c>
      <c r="BA96">
        <v>96</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CX96">
        <f>Y96*Source!I83</f>
        <v>0</v>
      </c>
      <c r="CY96">
        <f t="shared" si="11"/>
        <v>0</v>
      </c>
      <c r="CZ96">
        <f t="shared" si="12"/>
        <v>0</v>
      </c>
      <c r="DA96">
        <f t="shared" si="13"/>
        <v>1</v>
      </c>
      <c r="DB96">
        <f t="shared" si="9"/>
        <v>0</v>
      </c>
      <c r="DC96">
        <f t="shared" si="10"/>
        <v>0</v>
      </c>
    </row>
    <row r="97" spans="1:107">
      <c r="A97">
        <f>ROW(Source!A83)</f>
        <v>83</v>
      </c>
      <c r="B97">
        <v>37008144</v>
      </c>
      <c r="C97">
        <v>37008623</v>
      </c>
      <c r="D97">
        <v>29121665</v>
      </c>
      <c r="E97">
        <v>1</v>
      </c>
      <c r="F97">
        <v>1</v>
      </c>
      <c r="G97">
        <v>1</v>
      </c>
      <c r="H97">
        <v>3</v>
      </c>
      <c r="I97" t="s">
        <v>562</v>
      </c>
      <c r="J97" t="s">
        <v>563</v>
      </c>
      <c r="K97" t="s">
        <v>564</v>
      </c>
      <c r="L97">
        <v>1354</v>
      </c>
      <c r="N97">
        <v>1010</v>
      </c>
      <c r="O97" t="s">
        <v>186</v>
      </c>
      <c r="P97" t="s">
        <v>186</v>
      </c>
      <c r="Q97">
        <v>1</v>
      </c>
      <c r="W97">
        <v>0</v>
      </c>
      <c r="X97">
        <v>1300580883</v>
      </c>
      <c r="Y97">
        <v>0</v>
      </c>
      <c r="AA97">
        <v>0</v>
      </c>
      <c r="AB97">
        <v>0</v>
      </c>
      <c r="AC97">
        <v>0</v>
      </c>
      <c r="AD97">
        <v>0</v>
      </c>
      <c r="AE97">
        <v>0</v>
      </c>
      <c r="AF97">
        <v>0</v>
      </c>
      <c r="AG97">
        <v>0</v>
      </c>
      <c r="AH97">
        <v>0</v>
      </c>
      <c r="AI97">
        <v>1</v>
      </c>
      <c r="AJ97">
        <v>1</v>
      </c>
      <c r="AK97">
        <v>1</v>
      </c>
      <c r="AL97">
        <v>1</v>
      </c>
      <c r="AN97">
        <v>1</v>
      </c>
      <c r="AO97">
        <v>0</v>
      </c>
      <c r="AP97">
        <v>0</v>
      </c>
      <c r="AQ97">
        <v>0</v>
      </c>
      <c r="AR97">
        <v>0</v>
      </c>
      <c r="AS97" t="s">
        <v>3</v>
      </c>
      <c r="AT97">
        <v>0</v>
      </c>
      <c r="AU97" t="s">
        <v>3</v>
      </c>
      <c r="AV97">
        <v>0</v>
      </c>
      <c r="AW97">
        <v>2</v>
      </c>
      <c r="AX97">
        <v>37008653</v>
      </c>
      <c r="AY97">
        <v>1</v>
      </c>
      <c r="AZ97">
        <v>0</v>
      </c>
      <c r="BA97">
        <v>97</v>
      </c>
      <c r="BB97">
        <v>0</v>
      </c>
      <c r="BC97">
        <v>0</v>
      </c>
      <c r="BD97">
        <v>0</v>
      </c>
      <c r="BE97">
        <v>0</v>
      </c>
      <c r="BF97">
        <v>0</v>
      </c>
      <c r="BG97">
        <v>0</v>
      </c>
      <c r="BH97">
        <v>0</v>
      </c>
      <c r="BI97">
        <v>0</v>
      </c>
      <c r="BJ97">
        <v>0</v>
      </c>
      <c r="BK97">
        <v>0</v>
      </c>
      <c r="BL97">
        <v>0</v>
      </c>
      <c r="BM97">
        <v>0</v>
      </c>
      <c r="BN97">
        <v>0</v>
      </c>
      <c r="BO97">
        <v>0</v>
      </c>
      <c r="BP97">
        <v>0</v>
      </c>
      <c r="BQ97">
        <v>0</v>
      </c>
      <c r="BR97">
        <v>0</v>
      </c>
      <c r="BS97">
        <v>0</v>
      </c>
      <c r="BT97">
        <v>0</v>
      </c>
      <c r="BU97">
        <v>0</v>
      </c>
      <c r="BV97">
        <v>0</v>
      </c>
      <c r="BW97">
        <v>0</v>
      </c>
      <c r="CX97">
        <f>Y97*Source!I83</f>
        <v>0</v>
      </c>
      <c r="CY97">
        <f t="shared" si="11"/>
        <v>0</v>
      </c>
      <c r="CZ97">
        <f t="shared" si="12"/>
        <v>0</v>
      </c>
      <c r="DA97">
        <f t="shared" si="13"/>
        <v>1</v>
      </c>
      <c r="DB97">
        <f t="shared" si="9"/>
        <v>0</v>
      </c>
      <c r="DC97">
        <f t="shared" si="10"/>
        <v>0</v>
      </c>
    </row>
    <row r="98" spans="1:107">
      <c r="A98">
        <f>ROW(Source!A83)</f>
        <v>83</v>
      </c>
      <c r="B98">
        <v>37008144</v>
      </c>
      <c r="C98">
        <v>37008623</v>
      </c>
      <c r="D98">
        <v>29121654</v>
      </c>
      <c r="E98">
        <v>1</v>
      </c>
      <c r="F98">
        <v>1</v>
      </c>
      <c r="G98">
        <v>1</v>
      </c>
      <c r="H98">
        <v>3</v>
      </c>
      <c r="I98" t="s">
        <v>565</v>
      </c>
      <c r="J98" t="s">
        <v>566</v>
      </c>
      <c r="K98" t="s">
        <v>567</v>
      </c>
      <c r="L98">
        <v>1354</v>
      </c>
      <c r="N98">
        <v>1010</v>
      </c>
      <c r="O98" t="s">
        <v>186</v>
      </c>
      <c r="P98" t="s">
        <v>186</v>
      </c>
      <c r="Q98">
        <v>1</v>
      </c>
      <c r="W98">
        <v>0</v>
      </c>
      <c r="X98">
        <v>-1748893976</v>
      </c>
      <c r="Y98">
        <v>0</v>
      </c>
      <c r="AA98">
        <v>0</v>
      </c>
      <c r="AB98">
        <v>0</v>
      </c>
      <c r="AC98">
        <v>0</v>
      </c>
      <c r="AD98">
        <v>0</v>
      </c>
      <c r="AE98">
        <v>0</v>
      </c>
      <c r="AF98">
        <v>0</v>
      </c>
      <c r="AG98">
        <v>0</v>
      </c>
      <c r="AH98">
        <v>0</v>
      </c>
      <c r="AI98">
        <v>1</v>
      </c>
      <c r="AJ98">
        <v>1</v>
      </c>
      <c r="AK98">
        <v>1</v>
      </c>
      <c r="AL98">
        <v>1</v>
      </c>
      <c r="AN98">
        <v>1</v>
      </c>
      <c r="AO98">
        <v>0</v>
      </c>
      <c r="AP98">
        <v>0</v>
      </c>
      <c r="AQ98">
        <v>0</v>
      </c>
      <c r="AR98">
        <v>0</v>
      </c>
      <c r="AS98" t="s">
        <v>3</v>
      </c>
      <c r="AT98">
        <v>0</v>
      </c>
      <c r="AU98" t="s">
        <v>3</v>
      </c>
      <c r="AV98">
        <v>0</v>
      </c>
      <c r="AW98">
        <v>2</v>
      </c>
      <c r="AX98">
        <v>37008654</v>
      </c>
      <c r="AY98">
        <v>1</v>
      </c>
      <c r="AZ98">
        <v>0</v>
      </c>
      <c r="BA98">
        <v>98</v>
      </c>
      <c r="BB98">
        <v>0</v>
      </c>
      <c r="BC98">
        <v>0</v>
      </c>
      <c r="BD98">
        <v>0</v>
      </c>
      <c r="BE98">
        <v>0</v>
      </c>
      <c r="BF98">
        <v>0</v>
      </c>
      <c r="BG98">
        <v>0</v>
      </c>
      <c r="BH98">
        <v>0</v>
      </c>
      <c r="BI98">
        <v>0</v>
      </c>
      <c r="BJ98">
        <v>0</v>
      </c>
      <c r="BK98">
        <v>0</v>
      </c>
      <c r="BL98">
        <v>0</v>
      </c>
      <c r="BM98">
        <v>0</v>
      </c>
      <c r="BN98">
        <v>0</v>
      </c>
      <c r="BO98">
        <v>0</v>
      </c>
      <c r="BP98">
        <v>0</v>
      </c>
      <c r="BQ98">
        <v>0</v>
      </c>
      <c r="BR98">
        <v>0</v>
      </c>
      <c r="BS98">
        <v>0</v>
      </c>
      <c r="BT98">
        <v>0</v>
      </c>
      <c r="BU98">
        <v>0</v>
      </c>
      <c r="BV98">
        <v>0</v>
      </c>
      <c r="BW98">
        <v>0</v>
      </c>
      <c r="CX98">
        <f>Y98*Source!I83</f>
        <v>0</v>
      </c>
      <c r="CY98">
        <f t="shared" si="11"/>
        <v>0</v>
      </c>
      <c r="CZ98">
        <f t="shared" si="12"/>
        <v>0</v>
      </c>
      <c r="DA98">
        <f t="shared" si="13"/>
        <v>1</v>
      </c>
      <c r="DB98">
        <f t="shared" si="9"/>
        <v>0</v>
      </c>
      <c r="DC98">
        <f t="shared" si="10"/>
        <v>0</v>
      </c>
    </row>
    <row r="99" spans="1:107">
      <c r="A99">
        <f>ROW(Source!A83)</f>
        <v>83</v>
      </c>
      <c r="B99">
        <v>37008144</v>
      </c>
      <c r="C99">
        <v>37008623</v>
      </c>
      <c r="D99">
        <v>29121544</v>
      </c>
      <c r="E99">
        <v>1</v>
      </c>
      <c r="F99">
        <v>1</v>
      </c>
      <c r="G99">
        <v>1</v>
      </c>
      <c r="H99">
        <v>3</v>
      </c>
      <c r="I99" t="s">
        <v>568</v>
      </c>
      <c r="J99" t="s">
        <v>569</v>
      </c>
      <c r="K99" t="s">
        <v>570</v>
      </c>
      <c r="L99">
        <v>1354</v>
      </c>
      <c r="N99">
        <v>1010</v>
      </c>
      <c r="O99" t="s">
        <v>186</v>
      </c>
      <c r="P99" t="s">
        <v>186</v>
      </c>
      <c r="Q99">
        <v>1</v>
      </c>
      <c r="W99">
        <v>0</v>
      </c>
      <c r="X99">
        <v>1377399272</v>
      </c>
      <c r="Y99">
        <v>0.1</v>
      </c>
      <c r="AA99">
        <v>0</v>
      </c>
      <c r="AB99">
        <v>0</v>
      </c>
      <c r="AC99">
        <v>0</v>
      </c>
      <c r="AD99">
        <v>0</v>
      </c>
      <c r="AE99">
        <v>0</v>
      </c>
      <c r="AF99">
        <v>0</v>
      </c>
      <c r="AG99">
        <v>0</v>
      </c>
      <c r="AH99">
        <v>0</v>
      </c>
      <c r="AI99">
        <v>1</v>
      </c>
      <c r="AJ99">
        <v>1</v>
      </c>
      <c r="AK99">
        <v>1</v>
      </c>
      <c r="AL99">
        <v>1</v>
      </c>
      <c r="AN99">
        <v>0</v>
      </c>
      <c r="AO99">
        <v>0</v>
      </c>
      <c r="AP99">
        <v>0</v>
      </c>
      <c r="AQ99">
        <v>0</v>
      </c>
      <c r="AR99">
        <v>0</v>
      </c>
      <c r="AS99" t="s">
        <v>3</v>
      </c>
      <c r="AT99">
        <v>0.1</v>
      </c>
      <c r="AU99" t="s">
        <v>3</v>
      </c>
      <c r="AV99">
        <v>0</v>
      </c>
      <c r="AW99">
        <v>2</v>
      </c>
      <c r="AX99">
        <v>37008655</v>
      </c>
      <c r="AY99">
        <v>1</v>
      </c>
      <c r="AZ99">
        <v>0</v>
      </c>
      <c r="BA99">
        <v>99</v>
      </c>
      <c r="BB99">
        <v>0</v>
      </c>
      <c r="BC99">
        <v>0</v>
      </c>
      <c r="BD99">
        <v>0</v>
      </c>
      <c r="BE99">
        <v>0</v>
      </c>
      <c r="BF99">
        <v>0</v>
      </c>
      <c r="BG99">
        <v>0</v>
      </c>
      <c r="BH99">
        <v>0</v>
      </c>
      <c r="BI99">
        <v>0</v>
      </c>
      <c r="BJ99">
        <v>0</v>
      </c>
      <c r="BK99">
        <v>0</v>
      </c>
      <c r="BL99">
        <v>0</v>
      </c>
      <c r="BM99">
        <v>0</v>
      </c>
      <c r="BN99">
        <v>0</v>
      </c>
      <c r="BO99">
        <v>0</v>
      </c>
      <c r="BP99">
        <v>0</v>
      </c>
      <c r="BQ99">
        <v>0</v>
      </c>
      <c r="BR99">
        <v>0</v>
      </c>
      <c r="BS99">
        <v>0</v>
      </c>
      <c r="BT99">
        <v>0</v>
      </c>
      <c r="BU99">
        <v>0</v>
      </c>
      <c r="BV99">
        <v>0</v>
      </c>
      <c r="BW99">
        <v>0</v>
      </c>
      <c r="CX99">
        <f>Y99*Source!I83</f>
        <v>0.1</v>
      </c>
      <c r="CY99">
        <f t="shared" si="11"/>
        <v>0</v>
      </c>
      <c r="CZ99">
        <f t="shared" si="12"/>
        <v>0</v>
      </c>
      <c r="DA99">
        <f t="shared" si="13"/>
        <v>1</v>
      </c>
      <c r="DB99">
        <f t="shared" si="9"/>
        <v>0</v>
      </c>
      <c r="DC99">
        <f t="shared" si="10"/>
        <v>0</v>
      </c>
    </row>
    <row r="100" spans="1:107">
      <c r="A100">
        <f>ROW(Source!A83)</f>
        <v>83</v>
      </c>
      <c r="B100">
        <v>37008144</v>
      </c>
      <c r="C100">
        <v>37008623</v>
      </c>
      <c r="D100">
        <v>29122423</v>
      </c>
      <c r="E100">
        <v>1</v>
      </c>
      <c r="F100">
        <v>1</v>
      </c>
      <c r="G100">
        <v>1</v>
      </c>
      <c r="H100">
        <v>3</v>
      </c>
      <c r="I100" t="s">
        <v>571</v>
      </c>
      <c r="J100" t="s">
        <v>572</v>
      </c>
      <c r="K100" t="s">
        <v>573</v>
      </c>
      <c r="L100">
        <v>1348</v>
      </c>
      <c r="N100">
        <v>1009</v>
      </c>
      <c r="O100" t="s">
        <v>295</v>
      </c>
      <c r="P100" t="s">
        <v>295</v>
      </c>
      <c r="Q100">
        <v>1000</v>
      </c>
      <c r="W100">
        <v>0</v>
      </c>
      <c r="X100">
        <v>818105983</v>
      </c>
      <c r="Y100">
        <v>1E-4</v>
      </c>
      <c r="AA100">
        <v>48146.1</v>
      </c>
      <c r="AB100">
        <v>0</v>
      </c>
      <c r="AC100">
        <v>0</v>
      </c>
      <c r="AD100">
        <v>0</v>
      </c>
      <c r="AE100">
        <v>9927.0300000000007</v>
      </c>
      <c r="AF100">
        <v>0</v>
      </c>
      <c r="AG100">
        <v>0</v>
      </c>
      <c r="AH100">
        <v>0</v>
      </c>
      <c r="AI100">
        <v>4.8499999999999996</v>
      </c>
      <c r="AJ100">
        <v>1</v>
      </c>
      <c r="AK100">
        <v>1</v>
      </c>
      <c r="AL100">
        <v>1</v>
      </c>
      <c r="AN100">
        <v>0</v>
      </c>
      <c r="AO100">
        <v>1</v>
      </c>
      <c r="AP100">
        <v>0</v>
      </c>
      <c r="AQ100">
        <v>0</v>
      </c>
      <c r="AR100">
        <v>0</v>
      </c>
      <c r="AS100" t="s">
        <v>3</v>
      </c>
      <c r="AT100">
        <v>1E-4</v>
      </c>
      <c r="AU100" t="s">
        <v>3</v>
      </c>
      <c r="AV100">
        <v>0</v>
      </c>
      <c r="AW100">
        <v>2</v>
      </c>
      <c r="AX100">
        <v>37008656</v>
      </c>
      <c r="AY100">
        <v>1</v>
      </c>
      <c r="AZ100">
        <v>0</v>
      </c>
      <c r="BA100">
        <v>100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CX100">
        <f>Y100*Source!I83</f>
        <v>1E-4</v>
      </c>
      <c r="CY100">
        <f t="shared" si="11"/>
        <v>48146.1</v>
      </c>
      <c r="CZ100">
        <f t="shared" si="12"/>
        <v>9927.0300000000007</v>
      </c>
      <c r="DA100">
        <f t="shared" si="13"/>
        <v>4.8499999999999996</v>
      </c>
      <c r="DB100">
        <f t="shared" si="9"/>
        <v>0.99</v>
      </c>
      <c r="DC100">
        <f t="shared" si="10"/>
        <v>0</v>
      </c>
    </row>
    <row r="101" spans="1:107">
      <c r="A101">
        <f>ROW(Source!A83)</f>
        <v>83</v>
      </c>
      <c r="B101">
        <v>37008144</v>
      </c>
      <c r="C101">
        <v>37008623</v>
      </c>
      <c r="D101">
        <v>29128276</v>
      </c>
      <c r="E101">
        <v>1</v>
      </c>
      <c r="F101">
        <v>1</v>
      </c>
      <c r="G101">
        <v>1</v>
      </c>
      <c r="H101">
        <v>3</v>
      </c>
      <c r="I101" t="s">
        <v>583</v>
      </c>
      <c r="J101" t="s">
        <v>584</v>
      </c>
      <c r="K101" t="s">
        <v>585</v>
      </c>
      <c r="L101">
        <v>1346</v>
      </c>
      <c r="N101">
        <v>1009</v>
      </c>
      <c r="O101" t="s">
        <v>495</v>
      </c>
      <c r="P101" t="s">
        <v>495</v>
      </c>
      <c r="Q101">
        <v>1</v>
      </c>
      <c r="W101">
        <v>0</v>
      </c>
      <c r="X101">
        <v>-870223560</v>
      </c>
      <c r="Y101">
        <v>0</v>
      </c>
      <c r="AA101">
        <v>0</v>
      </c>
      <c r="AB101">
        <v>0</v>
      </c>
      <c r="AC101">
        <v>0</v>
      </c>
      <c r="AD101">
        <v>0</v>
      </c>
      <c r="AE101">
        <v>0</v>
      </c>
      <c r="AF101">
        <v>0</v>
      </c>
      <c r="AG101">
        <v>0</v>
      </c>
      <c r="AH101">
        <v>0</v>
      </c>
      <c r="AI101">
        <v>1</v>
      </c>
      <c r="AJ101">
        <v>1</v>
      </c>
      <c r="AK101">
        <v>1</v>
      </c>
      <c r="AL101">
        <v>1</v>
      </c>
      <c r="AN101">
        <v>1</v>
      </c>
      <c r="AO101">
        <v>0</v>
      </c>
      <c r="AP101">
        <v>0</v>
      </c>
      <c r="AQ101">
        <v>0</v>
      </c>
      <c r="AR101">
        <v>0</v>
      </c>
      <c r="AS101" t="s">
        <v>3</v>
      </c>
      <c r="AT101">
        <v>0</v>
      </c>
      <c r="AU101" t="s">
        <v>3</v>
      </c>
      <c r="AV101">
        <v>0</v>
      </c>
      <c r="AW101">
        <v>2</v>
      </c>
      <c r="AX101">
        <v>37008657</v>
      </c>
      <c r="AY101">
        <v>1</v>
      </c>
      <c r="AZ101">
        <v>0</v>
      </c>
      <c r="BA101">
        <v>101</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CX101">
        <f>Y101*Source!I83</f>
        <v>0</v>
      </c>
      <c r="CY101">
        <f t="shared" si="11"/>
        <v>0</v>
      </c>
      <c r="CZ101">
        <f t="shared" si="12"/>
        <v>0</v>
      </c>
      <c r="DA101">
        <f t="shared" si="13"/>
        <v>1</v>
      </c>
      <c r="DB101">
        <f t="shared" si="9"/>
        <v>0</v>
      </c>
      <c r="DC101">
        <f t="shared" si="10"/>
        <v>0</v>
      </c>
    </row>
    <row r="102" spans="1:107">
      <c r="A102">
        <f>ROW(Source!A83)</f>
        <v>83</v>
      </c>
      <c r="B102">
        <v>37008144</v>
      </c>
      <c r="C102">
        <v>37008623</v>
      </c>
      <c r="D102">
        <v>29129110</v>
      </c>
      <c r="E102">
        <v>1</v>
      </c>
      <c r="F102">
        <v>1</v>
      </c>
      <c r="G102">
        <v>1</v>
      </c>
      <c r="H102">
        <v>3</v>
      </c>
      <c r="I102" t="s">
        <v>574</v>
      </c>
      <c r="J102" t="s">
        <v>575</v>
      </c>
      <c r="K102" t="s">
        <v>576</v>
      </c>
      <c r="L102">
        <v>1346</v>
      </c>
      <c r="N102">
        <v>1009</v>
      </c>
      <c r="O102" t="s">
        <v>495</v>
      </c>
      <c r="P102" t="s">
        <v>495</v>
      </c>
      <c r="Q102">
        <v>1</v>
      </c>
      <c r="W102">
        <v>0</v>
      </c>
      <c r="X102">
        <v>-151770342</v>
      </c>
      <c r="Y102">
        <v>0</v>
      </c>
      <c r="AA102">
        <v>0</v>
      </c>
      <c r="AB102">
        <v>0</v>
      </c>
      <c r="AC102">
        <v>0</v>
      </c>
      <c r="AD102">
        <v>0</v>
      </c>
      <c r="AE102">
        <v>0</v>
      </c>
      <c r="AF102">
        <v>0</v>
      </c>
      <c r="AG102">
        <v>0</v>
      </c>
      <c r="AH102">
        <v>0</v>
      </c>
      <c r="AI102">
        <v>1</v>
      </c>
      <c r="AJ102">
        <v>1</v>
      </c>
      <c r="AK102">
        <v>1</v>
      </c>
      <c r="AL102">
        <v>1</v>
      </c>
      <c r="AN102">
        <v>1</v>
      </c>
      <c r="AO102">
        <v>0</v>
      </c>
      <c r="AP102">
        <v>0</v>
      </c>
      <c r="AQ102">
        <v>0</v>
      </c>
      <c r="AR102">
        <v>0</v>
      </c>
      <c r="AS102" t="s">
        <v>3</v>
      </c>
      <c r="AT102">
        <v>0</v>
      </c>
      <c r="AU102" t="s">
        <v>3</v>
      </c>
      <c r="AV102">
        <v>0</v>
      </c>
      <c r="AW102">
        <v>2</v>
      </c>
      <c r="AX102">
        <v>37008658</v>
      </c>
      <c r="AY102">
        <v>1</v>
      </c>
      <c r="AZ102">
        <v>0</v>
      </c>
      <c r="BA102">
        <v>102</v>
      </c>
      <c r="BB102">
        <v>0</v>
      </c>
      <c r="BC102">
        <v>0</v>
      </c>
      <c r="BD102">
        <v>0</v>
      </c>
      <c r="BE102">
        <v>0</v>
      </c>
      <c r="BF102">
        <v>0</v>
      </c>
      <c r="BG102">
        <v>0</v>
      </c>
      <c r="BH102">
        <v>0</v>
      </c>
      <c r="BI102">
        <v>0</v>
      </c>
      <c r="BJ102">
        <v>0</v>
      </c>
      <c r="BK102">
        <v>0</v>
      </c>
      <c r="BL102">
        <v>0</v>
      </c>
      <c r="BM102">
        <v>0</v>
      </c>
      <c r="BN102">
        <v>0</v>
      </c>
      <c r="BO102">
        <v>0</v>
      </c>
      <c r="BP102">
        <v>0</v>
      </c>
      <c r="BQ102">
        <v>0</v>
      </c>
      <c r="BR102">
        <v>0</v>
      </c>
      <c r="BS102">
        <v>0</v>
      </c>
      <c r="BT102">
        <v>0</v>
      </c>
      <c r="BU102">
        <v>0</v>
      </c>
      <c r="BV102">
        <v>0</v>
      </c>
      <c r="BW102">
        <v>0</v>
      </c>
      <c r="CX102">
        <f>Y102*Source!I83</f>
        <v>0</v>
      </c>
      <c r="CY102">
        <f t="shared" si="11"/>
        <v>0</v>
      </c>
      <c r="CZ102">
        <f t="shared" si="12"/>
        <v>0</v>
      </c>
      <c r="DA102">
        <f t="shared" si="13"/>
        <v>1</v>
      </c>
      <c r="DB102">
        <f t="shared" si="9"/>
        <v>0</v>
      </c>
      <c r="DC102">
        <f t="shared" si="10"/>
        <v>0</v>
      </c>
    </row>
    <row r="103" spans="1:107">
      <c r="A103">
        <f>ROW(Source!A83)</f>
        <v>83</v>
      </c>
      <c r="B103">
        <v>37008144</v>
      </c>
      <c r="C103">
        <v>37008623</v>
      </c>
      <c r="D103">
        <v>29128724</v>
      </c>
      <c r="E103">
        <v>1</v>
      </c>
      <c r="F103">
        <v>1</v>
      </c>
      <c r="G103">
        <v>1</v>
      </c>
      <c r="H103">
        <v>3</v>
      </c>
      <c r="I103" t="s">
        <v>577</v>
      </c>
      <c r="J103" t="s">
        <v>578</v>
      </c>
      <c r="K103" t="s">
        <v>579</v>
      </c>
      <c r="L103">
        <v>1348</v>
      </c>
      <c r="N103">
        <v>1009</v>
      </c>
      <c r="O103" t="s">
        <v>295</v>
      </c>
      <c r="P103" t="s">
        <v>295</v>
      </c>
      <c r="Q103">
        <v>1000</v>
      </c>
      <c r="W103">
        <v>0</v>
      </c>
      <c r="X103">
        <v>1121589722</v>
      </c>
      <c r="Y103">
        <v>0</v>
      </c>
      <c r="AA103">
        <v>0</v>
      </c>
      <c r="AB103">
        <v>0</v>
      </c>
      <c r="AC103">
        <v>0</v>
      </c>
      <c r="AD103">
        <v>0</v>
      </c>
      <c r="AE103">
        <v>0</v>
      </c>
      <c r="AF103">
        <v>0</v>
      </c>
      <c r="AG103">
        <v>0</v>
      </c>
      <c r="AH103">
        <v>0</v>
      </c>
      <c r="AI103">
        <v>1</v>
      </c>
      <c r="AJ103">
        <v>1</v>
      </c>
      <c r="AK103">
        <v>1</v>
      </c>
      <c r="AL103">
        <v>1</v>
      </c>
      <c r="AN103">
        <v>1</v>
      </c>
      <c r="AO103">
        <v>0</v>
      </c>
      <c r="AP103">
        <v>0</v>
      </c>
      <c r="AQ103">
        <v>0</v>
      </c>
      <c r="AR103">
        <v>0</v>
      </c>
      <c r="AS103" t="s">
        <v>3</v>
      </c>
      <c r="AT103">
        <v>0</v>
      </c>
      <c r="AU103" t="s">
        <v>3</v>
      </c>
      <c r="AV103">
        <v>0</v>
      </c>
      <c r="AW103">
        <v>2</v>
      </c>
      <c r="AX103">
        <v>37008659</v>
      </c>
      <c r="AY103">
        <v>1</v>
      </c>
      <c r="AZ103">
        <v>0</v>
      </c>
      <c r="BA103">
        <v>103</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CX103">
        <f>Y103*Source!I83</f>
        <v>0</v>
      </c>
      <c r="CY103">
        <f t="shared" si="11"/>
        <v>0</v>
      </c>
      <c r="CZ103">
        <f t="shared" si="12"/>
        <v>0</v>
      </c>
      <c r="DA103">
        <f t="shared" si="13"/>
        <v>1</v>
      </c>
      <c r="DB103">
        <f t="shared" si="9"/>
        <v>0</v>
      </c>
      <c r="DC103">
        <f t="shared" si="10"/>
        <v>0</v>
      </c>
    </row>
    <row r="104" spans="1:107">
      <c r="A104">
        <f>ROW(Source!A83)</f>
        <v>83</v>
      </c>
      <c r="B104">
        <v>37008144</v>
      </c>
      <c r="C104">
        <v>37008623</v>
      </c>
      <c r="D104">
        <v>29148255</v>
      </c>
      <c r="E104">
        <v>1</v>
      </c>
      <c r="F104">
        <v>1</v>
      </c>
      <c r="G104">
        <v>1</v>
      </c>
      <c r="H104">
        <v>3</v>
      </c>
      <c r="I104" t="s">
        <v>580</v>
      </c>
      <c r="J104" t="s">
        <v>581</v>
      </c>
      <c r="K104" t="s">
        <v>582</v>
      </c>
      <c r="L104">
        <v>1354</v>
      </c>
      <c r="N104">
        <v>1010</v>
      </c>
      <c r="O104" t="s">
        <v>186</v>
      </c>
      <c r="P104" t="s">
        <v>186</v>
      </c>
      <c r="Q104">
        <v>1</v>
      </c>
      <c r="W104">
        <v>0</v>
      </c>
      <c r="X104">
        <v>-593060650</v>
      </c>
      <c r="Y104">
        <v>0</v>
      </c>
      <c r="AA104">
        <v>6632.8</v>
      </c>
      <c r="AB104">
        <v>0</v>
      </c>
      <c r="AC104">
        <v>0</v>
      </c>
      <c r="AD104">
        <v>0</v>
      </c>
      <c r="AE104">
        <v>2822.47</v>
      </c>
      <c r="AF104">
        <v>0</v>
      </c>
      <c r="AG104">
        <v>0</v>
      </c>
      <c r="AH104">
        <v>0</v>
      </c>
      <c r="AI104">
        <v>2.35</v>
      </c>
      <c r="AJ104">
        <v>1</v>
      </c>
      <c r="AK104">
        <v>1</v>
      </c>
      <c r="AL104">
        <v>1</v>
      </c>
      <c r="AN104">
        <v>1</v>
      </c>
      <c r="AO104">
        <v>0</v>
      </c>
      <c r="AP104">
        <v>0</v>
      </c>
      <c r="AQ104">
        <v>0</v>
      </c>
      <c r="AR104">
        <v>0</v>
      </c>
      <c r="AS104" t="s">
        <v>3</v>
      </c>
      <c r="AT104">
        <v>0</v>
      </c>
      <c r="AU104" t="s">
        <v>3</v>
      </c>
      <c r="AV104">
        <v>0</v>
      </c>
      <c r="AW104">
        <v>2</v>
      </c>
      <c r="AX104">
        <v>37008660</v>
      </c>
      <c r="AY104">
        <v>1</v>
      </c>
      <c r="AZ104">
        <v>0</v>
      </c>
      <c r="BA104">
        <v>104</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CX104">
        <f>Y104*Source!I83</f>
        <v>0</v>
      </c>
      <c r="CY104">
        <f t="shared" si="11"/>
        <v>6632.8</v>
      </c>
      <c r="CZ104">
        <f t="shared" si="12"/>
        <v>2822.47</v>
      </c>
      <c r="DA104">
        <f t="shared" si="13"/>
        <v>2.35</v>
      </c>
      <c r="DB104">
        <f t="shared" si="9"/>
        <v>0</v>
      </c>
      <c r="DC104">
        <f t="shared" si="10"/>
        <v>0</v>
      </c>
    </row>
    <row r="105" spans="1:107">
      <c r="A105">
        <f>ROW(Source!A83)</f>
        <v>83</v>
      </c>
      <c r="B105">
        <v>37008144</v>
      </c>
      <c r="C105">
        <v>37008623</v>
      </c>
      <c r="D105">
        <v>29164123</v>
      </c>
      <c r="E105">
        <v>1</v>
      </c>
      <c r="F105">
        <v>1</v>
      </c>
      <c r="G105">
        <v>1</v>
      </c>
      <c r="H105">
        <v>3</v>
      </c>
      <c r="I105" t="s">
        <v>154</v>
      </c>
      <c r="J105" t="s">
        <v>156</v>
      </c>
      <c r="K105" t="s">
        <v>155</v>
      </c>
      <c r="L105">
        <v>1355</v>
      </c>
      <c r="N105">
        <v>1010</v>
      </c>
      <c r="O105" t="s">
        <v>40</v>
      </c>
      <c r="P105" t="s">
        <v>40</v>
      </c>
      <c r="Q105">
        <v>100</v>
      </c>
      <c r="W105">
        <v>1</v>
      </c>
      <c r="X105">
        <v>1044355548</v>
      </c>
      <c r="Y105">
        <v>-0.06</v>
      </c>
      <c r="AA105">
        <v>1598.66</v>
      </c>
      <c r="AB105">
        <v>0</v>
      </c>
      <c r="AC105">
        <v>0</v>
      </c>
      <c r="AD105">
        <v>0</v>
      </c>
      <c r="AE105">
        <v>601</v>
      </c>
      <c r="AF105">
        <v>0</v>
      </c>
      <c r="AG105">
        <v>0</v>
      </c>
      <c r="AH105">
        <v>0</v>
      </c>
      <c r="AI105">
        <v>2.66</v>
      </c>
      <c r="AJ105">
        <v>1</v>
      </c>
      <c r="AK105">
        <v>1</v>
      </c>
      <c r="AL105">
        <v>1</v>
      </c>
      <c r="AN105">
        <v>0</v>
      </c>
      <c r="AO105">
        <v>1</v>
      </c>
      <c r="AP105">
        <v>0</v>
      </c>
      <c r="AQ105">
        <v>0</v>
      </c>
      <c r="AR105">
        <v>0</v>
      </c>
      <c r="AS105" t="s">
        <v>3</v>
      </c>
      <c r="AT105">
        <v>-0.06</v>
      </c>
      <c r="AU105" t="s">
        <v>3</v>
      </c>
      <c r="AV105">
        <v>0</v>
      </c>
      <c r="AW105">
        <v>2</v>
      </c>
      <c r="AX105">
        <v>37008661</v>
      </c>
      <c r="AY105">
        <v>1</v>
      </c>
      <c r="AZ105">
        <v>6144</v>
      </c>
      <c r="BA105">
        <v>105</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CX105">
        <f>Y105*Source!I83</f>
        <v>-0.06</v>
      </c>
      <c r="CY105">
        <f t="shared" si="11"/>
        <v>1598.66</v>
      </c>
      <c r="CZ105">
        <f t="shared" si="12"/>
        <v>601</v>
      </c>
      <c r="DA105">
        <f t="shared" si="13"/>
        <v>2.66</v>
      </c>
      <c r="DB105">
        <f t="shared" si="9"/>
        <v>-36.06</v>
      </c>
      <c r="DC105">
        <f t="shared" si="10"/>
        <v>0</v>
      </c>
    </row>
    <row r="106" spans="1:107">
      <c r="A106">
        <f>ROW(Source!A85)</f>
        <v>85</v>
      </c>
      <c r="B106">
        <v>37008144</v>
      </c>
      <c r="C106">
        <v>37008663</v>
      </c>
      <c r="D106">
        <v>18406785</v>
      </c>
      <c r="E106">
        <v>1</v>
      </c>
      <c r="F106">
        <v>1</v>
      </c>
      <c r="G106">
        <v>1</v>
      </c>
      <c r="H106">
        <v>1</v>
      </c>
      <c r="I106" t="s">
        <v>543</v>
      </c>
      <c r="J106" t="s">
        <v>3</v>
      </c>
      <c r="K106" t="s">
        <v>544</v>
      </c>
      <c r="L106">
        <v>1369</v>
      </c>
      <c r="N106">
        <v>1013</v>
      </c>
      <c r="O106" t="s">
        <v>462</v>
      </c>
      <c r="P106" t="s">
        <v>462</v>
      </c>
      <c r="Q106">
        <v>1</v>
      </c>
      <c r="W106">
        <v>0</v>
      </c>
      <c r="X106">
        <v>645971194</v>
      </c>
      <c r="Y106">
        <v>12.11</v>
      </c>
      <c r="AA106">
        <v>0</v>
      </c>
      <c r="AB106">
        <v>0</v>
      </c>
      <c r="AC106">
        <v>0</v>
      </c>
      <c r="AD106">
        <v>8.86</v>
      </c>
      <c r="AE106">
        <v>0</v>
      </c>
      <c r="AF106">
        <v>0</v>
      </c>
      <c r="AG106">
        <v>0</v>
      </c>
      <c r="AH106">
        <v>8.86</v>
      </c>
      <c r="AI106">
        <v>1</v>
      </c>
      <c r="AJ106">
        <v>1</v>
      </c>
      <c r="AK106">
        <v>1</v>
      </c>
      <c r="AL106">
        <v>1</v>
      </c>
      <c r="AN106">
        <v>0</v>
      </c>
      <c r="AO106">
        <v>1</v>
      </c>
      <c r="AP106">
        <v>1</v>
      </c>
      <c r="AQ106">
        <v>0</v>
      </c>
      <c r="AR106">
        <v>0</v>
      </c>
      <c r="AS106" t="s">
        <v>3</v>
      </c>
      <c r="AT106">
        <v>12.11</v>
      </c>
      <c r="AU106" t="s">
        <v>3</v>
      </c>
      <c r="AV106">
        <v>1</v>
      </c>
      <c r="AW106">
        <v>2</v>
      </c>
      <c r="AX106">
        <v>37008683</v>
      </c>
      <c r="AY106">
        <v>1</v>
      </c>
      <c r="AZ106">
        <v>0</v>
      </c>
      <c r="BA106">
        <v>106</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CX106">
        <f>Y106*Source!I85</f>
        <v>12.11</v>
      </c>
      <c r="CY106">
        <f>AD106</f>
        <v>8.86</v>
      </c>
      <c r="CZ106">
        <f>AH106</f>
        <v>8.86</v>
      </c>
      <c r="DA106">
        <f>AL106</f>
        <v>1</v>
      </c>
      <c r="DB106">
        <f t="shared" si="9"/>
        <v>107.29</v>
      </c>
      <c r="DC106">
        <f t="shared" si="10"/>
        <v>0</v>
      </c>
    </row>
    <row r="107" spans="1:107">
      <c r="A107">
        <f>ROW(Source!A85)</f>
        <v>85</v>
      </c>
      <c r="B107">
        <v>37008144</v>
      </c>
      <c r="C107">
        <v>37008663</v>
      </c>
      <c r="D107">
        <v>121548</v>
      </c>
      <c r="E107">
        <v>1</v>
      </c>
      <c r="F107">
        <v>1</v>
      </c>
      <c r="G107">
        <v>1</v>
      </c>
      <c r="H107">
        <v>1</v>
      </c>
      <c r="I107" t="s">
        <v>141</v>
      </c>
      <c r="J107" t="s">
        <v>3</v>
      </c>
      <c r="K107" t="s">
        <v>463</v>
      </c>
      <c r="L107">
        <v>608254</v>
      </c>
      <c r="N107">
        <v>1013</v>
      </c>
      <c r="O107" t="s">
        <v>464</v>
      </c>
      <c r="P107" t="s">
        <v>464</v>
      </c>
      <c r="Q107">
        <v>1</v>
      </c>
      <c r="W107">
        <v>0</v>
      </c>
      <c r="X107">
        <v>-185737400</v>
      </c>
      <c r="Y107">
        <v>3.01</v>
      </c>
      <c r="AA107">
        <v>0</v>
      </c>
      <c r="AB107">
        <v>0</v>
      </c>
      <c r="AC107">
        <v>0</v>
      </c>
      <c r="AD107">
        <v>0</v>
      </c>
      <c r="AE107">
        <v>0</v>
      </c>
      <c r="AF107">
        <v>0</v>
      </c>
      <c r="AG107">
        <v>0</v>
      </c>
      <c r="AH107">
        <v>0</v>
      </c>
      <c r="AI107">
        <v>1</v>
      </c>
      <c r="AJ107">
        <v>1</v>
      </c>
      <c r="AK107">
        <v>1</v>
      </c>
      <c r="AL107">
        <v>1</v>
      </c>
      <c r="AN107">
        <v>0</v>
      </c>
      <c r="AO107">
        <v>1</v>
      </c>
      <c r="AP107">
        <v>1</v>
      </c>
      <c r="AQ107">
        <v>0</v>
      </c>
      <c r="AR107">
        <v>0</v>
      </c>
      <c r="AS107" t="s">
        <v>3</v>
      </c>
      <c r="AT107">
        <v>3.01</v>
      </c>
      <c r="AU107" t="s">
        <v>3</v>
      </c>
      <c r="AV107">
        <v>2</v>
      </c>
      <c r="AW107">
        <v>2</v>
      </c>
      <c r="AX107">
        <v>37008684</v>
      </c>
      <c r="AY107">
        <v>1</v>
      </c>
      <c r="AZ107">
        <v>0</v>
      </c>
      <c r="BA107">
        <v>107</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CX107">
        <f>Y107*Source!I85</f>
        <v>3.01</v>
      </c>
      <c r="CY107">
        <f>AD107</f>
        <v>0</v>
      </c>
      <c r="CZ107">
        <f>AH107</f>
        <v>0</v>
      </c>
      <c r="DA107">
        <f>AL107</f>
        <v>1</v>
      </c>
      <c r="DB107">
        <f t="shared" si="9"/>
        <v>0</v>
      </c>
      <c r="DC107">
        <f t="shared" si="10"/>
        <v>0</v>
      </c>
    </row>
    <row r="108" spans="1:107">
      <c r="A108">
        <f>ROW(Source!A85)</f>
        <v>85</v>
      </c>
      <c r="B108">
        <v>37008144</v>
      </c>
      <c r="C108">
        <v>37008663</v>
      </c>
      <c r="D108">
        <v>29173722</v>
      </c>
      <c r="E108">
        <v>1</v>
      </c>
      <c r="F108">
        <v>1</v>
      </c>
      <c r="G108">
        <v>1</v>
      </c>
      <c r="H108">
        <v>2</v>
      </c>
      <c r="I108" t="s">
        <v>478</v>
      </c>
      <c r="J108" t="s">
        <v>479</v>
      </c>
      <c r="K108" t="s">
        <v>480</v>
      </c>
      <c r="L108">
        <v>1368</v>
      </c>
      <c r="N108">
        <v>1011</v>
      </c>
      <c r="O108" t="s">
        <v>468</v>
      </c>
      <c r="P108" t="s">
        <v>468</v>
      </c>
      <c r="Q108">
        <v>1</v>
      </c>
      <c r="W108">
        <v>0</v>
      </c>
      <c r="X108">
        <v>40659734</v>
      </c>
      <c r="Y108">
        <v>3.01</v>
      </c>
      <c r="AA108">
        <v>0</v>
      </c>
      <c r="AB108">
        <v>993.33</v>
      </c>
      <c r="AC108">
        <v>367.72</v>
      </c>
      <c r="AD108">
        <v>0</v>
      </c>
      <c r="AE108">
        <v>0</v>
      </c>
      <c r="AF108">
        <v>138.54</v>
      </c>
      <c r="AG108">
        <v>11.6</v>
      </c>
      <c r="AH108">
        <v>0</v>
      </c>
      <c r="AI108">
        <v>1</v>
      </c>
      <c r="AJ108">
        <v>7.17</v>
      </c>
      <c r="AK108">
        <v>31.7</v>
      </c>
      <c r="AL108">
        <v>1</v>
      </c>
      <c r="AN108">
        <v>0</v>
      </c>
      <c r="AO108">
        <v>1</v>
      </c>
      <c r="AP108">
        <v>1</v>
      </c>
      <c r="AQ108">
        <v>0</v>
      </c>
      <c r="AR108">
        <v>0</v>
      </c>
      <c r="AS108" t="s">
        <v>3</v>
      </c>
      <c r="AT108">
        <v>3.01</v>
      </c>
      <c r="AU108" t="s">
        <v>3</v>
      </c>
      <c r="AV108">
        <v>0</v>
      </c>
      <c r="AW108">
        <v>2</v>
      </c>
      <c r="AX108">
        <v>37008685</v>
      </c>
      <c r="AY108">
        <v>1</v>
      </c>
      <c r="AZ108">
        <v>0</v>
      </c>
      <c r="BA108">
        <v>108</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CX108">
        <f>Y108*Source!I85</f>
        <v>3.01</v>
      </c>
      <c r="CY108">
        <f>AB108</f>
        <v>993.33</v>
      </c>
      <c r="CZ108">
        <f>AF108</f>
        <v>138.54</v>
      </c>
      <c r="DA108">
        <f>AJ108</f>
        <v>7.17</v>
      </c>
      <c r="DB108">
        <f t="shared" si="9"/>
        <v>417.01</v>
      </c>
      <c r="DC108">
        <f t="shared" si="10"/>
        <v>34.92</v>
      </c>
    </row>
    <row r="109" spans="1:107">
      <c r="A109">
        <f>ROW(Source!A85)</f>
        <v>85</v>
      </c>
      <c r="B109">
        <v>37008144</v>
      </c>
      <c r="C109">
        <v>37008663</v>
      </c>
      <c r="D109">
        <v>29174913</v>
      </c>
      <c r="E109">
        <v>1</v>
      </c>
      <c r="F109">
        <v>1</v>
      </c>
      <c r="G109">
        <v>1</v>
      </c>
      <c r="H109">
        <v>2</v>
      </c>
      <c r="I109" t="s">
        <v>469</v>
      </c>
      <c r="J109" t="s">
        <v>470</v>
      </c>
      <c r="K109" t="s">
        <v>471</v>
      </c>
      <c r="L109">
        <v>1368</v>
      </c>
      <c r="N109">
        <v>1011</v>
      </c>
      <c r="O109" t="s">
        <v>468</v>
      </c>
      <c r="P109" t="s">
        <v>468</v>
      </c>
      <c r="Q109">
        <v>1</v>
      </c>
      <c r="W109">
        <v>0</v>
      </c>
      <c r="X109">
        <v>1230759911</v>
      </c>
      <c r="Y109">
        <v>0.61</v>
      </c>
      <c r="AA109">
        <v>0</v>
      </c>
      <c r="AB109">
        <v>908.31</v>
      </c>
      <c r="AC109">
        <v>367.72</v>
      </c>
      <c r="AD109">
        <v>0</v>
      </c>
      <c r="AE109">
        <v>0</v>
      </c>
      <c r="AF109">
        <v>87.17</v>
      </c>
      <c r="AG109">
        <v>11.6</v>
      </c>
      <c r="AH109">
        <v>0</v>
      </c>
      <c r="AI109">
        <v>1</v>
      </c>
      <c r="AJ109">
        <v>10.42</v>
      </c>
      <c r="AK109">
        <v>31.7</v>
      </c>
      <c r="AL109">
        <v>1</v>
      </c>
      <c r="AN109">
        <v>0</v>
      </c>
      <c r="AO109">
        <v>1</v>
      </c>
      <c r="AP109">
        <v>1</v>
      </c>
      <c r="AQ109">
        <v>0</v>
      </c>
      <c r="AR109">
        <v>0</v>
      </c>
      <c r="AS109" t="s">
        <v>3</v>
      </c>
      <c r="AT109">
        <v>0.61</v>
      </c>
      <c r="AU109" t="s">
        <v>3</v>
      </c>
      <c r="AV109">
        <v>0</v>
      </c>
      <c r="AW109">
        <v>2</v>
      </c>
      <c r="AX109">
        <v>37008686</v>
      </c>
      <c r="AY109">
        <v>1</v>
      </c>
      <c r="AZ109">
        <v>0</v>
      </c>
      <c r="BA109">
        <v>109</v>
      </c>
      <c r="BB109">
        <v>0</v>
      </c>
      <c r="BC109">
        <v>0</v>
      </c>
      <c r="BD109">
        <v>0</v>
      </c>
      <c r="BE109">
        <v>0</v>
      </c>
      <c r="BF109">
        <v>0</v>
      </c>
      <c r="BG109">
        <v>0</v>
      </c>
      <c r="BH109">
        <v>0</v>
      </c>
      <c r="BI109">
        <v>0</v>
      </c>
      <c r="BJ109">
        <v>0</v>
      </c>
      <c r="BK109">
        <v>0</v>
      </c>
      <c r="BL109">
        <v>0</v>
      </c>
      <c r="BM109">
        <v>0</v>
      </c>
      <c r="BN109">
        <v>0</v>
      </c>
      <c r="BO109">
        <v>0</v>
      </c>
      <c r="BP109">
        <v>0</v>
      </c>
      <c r="BQ109">
        <v>0</v>
      </c>
      <c r="BR109">
        <v>0</v>
      </c>
      <c r="BS109">
        <v>0</v>
      </c>
      <c r="BT109">
        <v>0</v>
      </c>
      <c r="BU109">
        <v>0</v>
      </c>
      <c r="BV109">
        <v>0</v>
      </c>
      <c r="BW109">
        <v>0</v>
      </c>
      <c r="CX109">
        <f>Y109*Source!I85</f>
        <v>0.61</v>
      </c>
      <c r="CY109">
        <f>AB109</f>
        <v>908.31</v>
      </c>
      <c r="CZ109">
        <f>AF109</f>
        <v>87.17</v>
      </c>
      <c r="DA109">
        <f>AJ109</f>
        <v>10.42</v>
      </c>
      <c r="DB109">
        <f t="shared" si="9"/>
        <v>53.17</v>
      </c>
      <c r="DC109">
        <f t="shared" si="10"/>
        <v>7.08</v>
      </c>
    </row>
    <row r="110" spans="1:107">
      <c r="A110">
        <f>ROW(Source!A85)</f>
        <v>85</v>
      </c>
      <c r="B110">
        <v>37008144</v>
      </c>
      <c r="C110">
        <v>37008663</v>
      </c>
      <c r="D110">
        <v>29110350</v>
      </c>
      <c r="E110">
        <v>1</v>
      </c>
      <c r="F110">
        <v>1</v>
      </c>
      <c r="G110">
        <v>1</v>
      </c>
      <c r="H110">
        <v>3</v>
      </c>
      <c r="I110" t="s">
        <v>545</v>
      </c>
      <c r="J110" t="s">
        <v>546</v>
      </c>
      <c r="K110" t="s">
        <v>547</v>
      </c>
      <c r="L110">
        <v>1348</v>
      </c>
      <c r="N110">
        <v>1009</v>
      </c>
      <c r="O110" t="s">
        <v>295</v>
      </c>
      <c r="P110" t="s">
        <v>295</v>
      </c>
      <c r="Q110">
        <v>1000</v>
      </c>
      <c r="W110">
        <v>0</v>
      </c>
      <c r="X110">
        <v>-552948369</v>
      </c>
      <c r="Y110">
        <v>4.0000000000000002E-4</v>
      </c>
      <c r="AA110">
        <v>61100.23</v>
      </c>
      <c r="AB110">
        <v>0</v>
      </c>
      <c r="AC110">
        <v>0</v>
      </c>
      <c r="AD110">
        <v>0</v>
      </c>
      <c r="AE110">
        <v>15707</v>
      </c>
      <c r="AF110">
        <v>0</v>
      </c>
      <c r="AG110">
        <v>0</v>
      </c>
      <c r="AH110">
        <v>0</v>
      </c>
      <c r="AI110">
        <v>3.89</v>
      </c>
      <c r="AJ110">
        <v>1</v>
      </c>
      <c r="AK110">
        <v>1</v>
      </c>
      <c r="AL110">
        <v>1</v>
      </c>
      <c r="AN110">
        <v>0</v>
      </c>
      <c r="AO110">
        <v>1</v>
      </c>
      <c r="AP110">
        <v>0</v>
      </c>
      <c r="AQ110">
        <v>0</v>
      </c>
      <c r="AR110">
        <v>0</v>
      </c>
      <c r="AS110" t="s">
        <v>3</v>
      </c>
      <c r="AT110">
        <v>4.0000000000000002E-4</v>
      </c>
      <c r="AU110" t="s">
        <v>3</v>
      </c>
      <c r="AV110">
        <v>0</v>
      </c>
      <c r="AW110">
        <v>2</v>
      </c>
      <c r="AX110">
        <v>37008687</v>
      </c>
      <c r="AY110">
        <v>1</v>
      </c>
      <c r="AZ110">
        <v>0</v>
      </c>
      <c r="BA110">
        <v>110</v>
      </c>
      <c r="BB110">
        <v>0</v>
      </c>
      <c r="BC110">
        <v>0</v>
      </c>
      <c r="BD110">
        <v>0</v>
      </c>
      <c r="BE110">
        <v>0</v>
      </c>
      <c r="BF110">
        <v>0</v>
      </c>
      <c r="BG110">
        <v>0</v>
      </c>
      <c r="BH110">
        <v>0</v>
      </c>
      <c r="BI110">
        <v>0</v>
      </c>
      <c r="BJ110">
        <v>0</v>
      </c>
      <c r="BK110">
        <v>0</v>
      </c>
      <c r="BL110">
        <v>0</v>
      </c>
      <c r="BM110">
        <v>0</v>
      </c>
      <c r="BN110">
        <v>0</v>
      </c>
      <c r="BO110">
        <v>0</v>
      </c>
      <c r="BP110">
        <v>0</v>
      </c>
      <c r="BQ110">
        <v>0</v>
      </c>
      <c r="BR110">
        <v>0</v>
      </c>
      <c r="BS110">
        <v>0</v>
      </c>
      <c r="BT110">
        <v>0</v>
      </c>
      <c r="BU110">
        <v>0</v>
      </c>
      <c r="BV110">
        <v>0</v>
      </c>
      <c r="BW110">
        <v>0</v>
      </c>
      <c r="CX110">
        <f>Y110*Source!I85</f>
        <v>4.0000000000000002E-4</v>
      </c>
      <c r="CY110">
        <f t="shared" ref="CY110:CY124" si="14">AA110</f>
        <v>61100.23</v>
      </c>
      <c r="CZ110">
        <f t="shared" ref="CZ110:CZ124" si="15">AE110</f>
        <v>15707</v>
      </c>
      <c r="DA110">
        <f t="shared" ref="DA110:DA124" si="16">AI110</f>
        <v>3.89</v>
      </c>
      <c r="DB110">
        <f t="shared" si="9"/>
        <v>6.28</v>
      </c>
      <c r="DC110">
        <f t="shared" si="10"/>
        <v>0</v>
      </c>
    </row>
    <row r="111" spans="1:107">
      <c r="A111">
        <f>ROW(Source!A85)</f>
        <v>85</v>
      </c>
      <c r="B111">
        <v>37008144</v>
      </c>
      <c r="C111">
        <v>37008663</v>
      </c>
      <c r="D111">
        <v>29107658</v>
      </c>
      <c r="E111">
        <v>1</v>
      </c>
      <c r="F111">
        <v>1</v>
      </c>
      <c r="G111">
        <v>1</v>
      </c>
      <c r="H111">
        <v>3</v>
      </c>
      <c r="I111" t="s">
        <v>548</v>
      </c>
      <c r="J111" t="s">
        <v>549</v>
      </c>
      <c r="K111" t="s">
        <v>550</v>
      </c>
      <c r="L111">
        <v>1348</v>
      </c>
      <c r="N111">
        <v>1009</v>
      </c>
      <c r="O111" t="s">
        <v>295</v>
      </c>
      <c r="P111" t="s">
        <v>295</v>
      </c>
      <c r="Q111">
        <v>1000</v>
      </c>
      <c r="W111">
        <v>0</v>
      </c>
      <c r="X111">
        <v>-401544708</v>
      </c>
      <c r="Y111">
        <v>3.0000000000000001E-5</v>
      </c>
      <c r="AA111">
        <v>68500.11</v>
      </c>
      <c r="AB111">
        <v>0</v>
      </c>
      <c r="AC111">
        <v>0</v>
      </c>
      <c r="AD111">
        <v>0</v>
      </c>
      <c r="AE111">
        <v>9661.51</v>
      </c>
      <c r="AF111">
        <v>0</v>
      </c>
      <c r="AG111">
        <v>0</v>
      </c>
      <c r="AH111">
        <v>0</v>
      </c>
      <c r="AI111">
        <v>7.09</v>
      </c>
      <c r="AJ111">
        <v>1</v>
      </c>
      <c r="AK111">
        <v>1</v>
      </c>
      <c r="AL111">
        <v>1</v>
      </c>
      <c r="AN111">
        <v>0</v>
      </c>
      <c r="AO111">
        <v>1</v>
      </c>
      <c r="AP111">
        <v>0</v>
      </c>
      <c r="AQ111">
        <v>0</v>
      </c>
      <c r="AR111">
        <v>0</v>
      </c>
      <c r="AS111" t="s">
        <v>3</v>
      </c>
      <c r="AT111">
        <v>3.0000000000000001E-5</v>
      </c>
      <c r="AU111" t="s">
        <v>3</v>
      </c>
      <c r="AV111">
        <v>0</v>
      </c>
      <c r="AW111">
        <v>2</v>
      </c>
      <c r="AX111">
        <v>37008688</v>
      </c>
      <c r="AY111">
        <v>1</v>
      </c>
      <c r="AZ111">
        <v>0</v>
      </c>
      <c r="BA111">
        <v>111</v>
      </c>
      <c r="BB111">
        <v>0</v>
      </c>
      <c r="BC111">
        <v>0</v>
      </c>
      <c r="BD111">
        <v>0</v>
      </c>
      <c r="BE111">
        <v>0</v>
      </c>
      <c r="BF111">
        <v>0</v>
      </c>
      <c r="BG111">
        <v>0</v>
      </c>
      <c r="BH111">
        <v>0</v>
      </c>
      <c r="BI111">
        <v>0</v>
      </c>
      <c r="BJ111">
        <v>0</v>
      </c>
      <c r="BK111">
        <v>0</v>
      </c>
      <c r="BL111">
        <v>0</v>
      </c>
      <c r="BM111">
        <v>0</v>
      </c>
      <c r="BN111">
        <v>0</v>
      </c>
      <c r="BO111">
        <v>0</v>
      </c>
      <c r="BP111">
        <v>0</v>
      </c>
      <c r="BQ111">
        <v>0</v>
      </c>
      <c r="BR111">
        <v>0</v>
      </c>
      <c r="BS111">
        <v>0</v>
      </c>
      <c r="BT111">
        <v>0</v>
      </c>
      <c r="BU111">
        <v>0</v>
      </c>
      <c r="BV111">
        <v>0</v>
      </c>
      <c r="BW111">
        <v>0</v>
      </c>
      <c r="CX111">
        <f>Y111*Source!I85</f>
        <v>3.0000000000000001E-5</v>
      </c>
      <c r="CY111">
        <f t="shared" si="14"/>
        <v>68500.11</v>
      </c>
      <c r="CZ111">
        <f t="shared" si="15"/>
        <v>9661.51</v>
      </c>
      <c r="DA111">
        <f t="shared" si="16"/>
        <v>7.09</v>
      </c>
      <c r="DB111">
        <f t="shared" si="9"/>
        <v>0.28999999999999998</v>
      </c>
      <c r="DC111">
        <f t="shared" si="10"/>
        <v>0</v>
      </c>
    </row>
    <row r="112" spans="1:107">
      <c r="A112">
        <f>ROW(Source!A85)</f>
        <v>85</v>
      </c>
      <c r="B112">
        <v>37008144</v>
      </c>
      <c r="C112">
        <v>37008663</v>
      </c>
      <c r="D112">
        <v>29114247</v>
      </c>
      <c r="E112">
        <v>1</v>
      </c>
      <c r="F112">
        <v>1</v>
      </c>
      <c r="G112">
        <v>1</v>
      </c>
      <c r="H112">
        <v>3</v>
      </c>
      <c r="I112" t="s">
        <v>551</v>
      </c>
      <c r="J112" t="s">
        <v>552</v>
      </c>
      <c r="K112" t="s">
        <v>525</v>
      </c>
      <c r="L112">
        <v>1348</v>
      </c>
      <c r="N112">
        <v>1009</v>
      </c>
      <c r="O112" t="s">
        <v>295</v>
      </c>
      <c r="P112" t="s">
        <v>295</v>
      </c>
      <c r="Q112">
        <v>1000</v>
      </c>
      <c r="W112">
        <v>0</v>
      </c>
      <c r="X112">
        <v>969423507</v>
      </c>
      <c r="Y112">
        <v>0</v>
      </c>
      <c r="AA112">
        <v>79642.490000000005</v>
      </c>
      <c r="AB112">
        <v>0</v>
      </c>
      <c r="AC112">
        <v>0</v>
      </c>
      <c r="AD112">
        <v>0</v>
      </c>
      <c r="AE112">
        <v>9040.01</v>
      </c>
      <c r="AF112">
        <v>0</v>
      </c>
      <c r="AG112">
        <v>0</v>
      </c>
      <c r="AH112">
        <v>0</v>
      </c>
      <c r="AI112">
        <v>8.81</v>
      </c>
      <c r="AJ112">
        <v>1</v>
      </c>
      <c r="AK112">
        <v>1</v>
      </c>
      <c r="AL112">
        <v>1</v>
      </c>
      <c r="AN112">
        <v>1</v>
      </c>
      <c r="AO112">
        <v>0</v>
      </c>
      <c r="AP112">
        <v>0</v>
      </c>
      <c r="AQ112">
        <v>0</v>
      </c>
      <c r="AR112">
        <v>0</v>
      </c>
      <c r="AS112" t="s">
        <v>3</v>
      </c>
      <c r="AT112">
        <v>0</v>
      </c>
      <c r="AU112" t="s">
        <v>3</v>
      </c>
      <c r="AV112">
        <v>0</v>
      </c>
      <c r="AW112">
        <v>2</v>
      </c>
      <c r="AX112">
        <v>37008689</v>
      </c>
      <c r="AY112">
        <v>1</v>
      </c>
      <c r="AZ112">
        <v>0</v>
      </c>
      <c r="BA112">
        <v>112</v>
      </c>
      <c r="BB112">
        <v>0</v>
      </c>
      <c r="BC112">
        <v>0</v>
      </c>
      <c r="BD112">
        <v>0</v>
      </c>
      <c r="BE112">
        <v>0</v>
      </c>
      <c r="BF112">
        <v>0</v>
      </c>
      <c r="BG112">
        <v>0</v>
      </c>
      <c r="BH112">
        <v>0</v>
      </c>
      <c r="BI112">
        <v>0</v>
      </c>
      <c r="BJ112">
        <v>0</v>
      </c>
      <c r="BK112">
        <v>0</v>
      </c>
      <c r="BL112">
        <v>0</v>
      </c>
      <c r="BM112">
        <v>0</v>
      </c>
      <c r="BN112">
        <v>0</v>
      </c>
      <c r="BO112">
        <v>0</v>
      </c>
      <c r="BP112">
        <v>0</v>
      </c>
      <c r="BQ112">
        <v>0</v>
      </c>
      <c r="BR112">
        <v>0</v>
      </c>
      <c r="BS112">
        <v>0</v>
      </c>
      <c r="BT112">
        <v>0</v>
      </c>
      <c r="BU112">
        <v>0</v>
      </c>
      <c r="BV112">
        <v>0</v>
      </c>
      <c r="BW112">
        <v>0</v>
      </c>
      <c r="CX112">
        <f>Y112*Source!I85</f>
        <v>0</v>
      </c>
      <c r="CY112">
        <f t="shared" si="14"/>
        <v>79642.490000000005</v>
      </c>
      <c r="CZ112">
        <f t="shared" si="15"/>
        <v>9040.01</v>
      </c>
      <c r="DA112">
        <f t="shared" si="16"/>
        <v>8.81</v>
      </c>
      <c r="DB112">
        <f t="shared" si="9"/>
        <v>0</v>
      </c>
      <c r="DC112">
        <f t="shared" si="10"/>
        <v>0</v>
      </c>
    </row>
    <row r="113" spans="1:107">
      <c r="A113">
        <f>ROW(Source!A85)</f>
        <v>85</v>
      </c>
      <c r="B113">
        <v>37008144</v>
      </c>
      <c r="C113">
        <v>37008663</v>
      </c>
      <c r="D113">
        <v>29107800</v>
      </c>
      <c r="E113">
        <v>1</v>
      </c>
      <c r="F113">
        <v>1</v>
      </c>
      <c r="G113">
        <v>1</v>
      </c>
      <c r="H113">
        <v>3</v>
      </c>
      <c r="I113" t="s">
        <v>553</v>
      </c>
      <c r="J113" t="s">
        <v>554</v>
      </c>
      <c r="K113" t="s">
        <v>555</v>
      </c>
      <c r="L113">
        <v>1346</v>
      </c>
      <c r="N113">
        <v>1009</v>
      </c>
      <c r="O113" t="s">
        <v>495</v>
      </c>
      <c r="P113" t="s">
        <v>495</v>
      </c>
      <c r="Q113">
        <v>1</v>
      </c>
      <c r="W113">
        <v>0</v>
      </c>
      <c r="X113">
        <v>644139035</v>
      </c>
      <c r="Y113">
        <v>0.02</v>
      </c>
      <c r="AA113">
        <v>46.61</v>
      </c>
      <c r="AB113">
        <v>0</v>
      </c>
      <c r="AC113">
        <v>0</v>
      </c>
      <c r="AD113">
        <v>0</v>
      </c>
      <c r="AE113">
        <v>1.81</v>
      </c>
      <c r="AF113">
        <v>0</v>
      </c>
      <c r="AG113">
        <v>0</v>
      </c>
      <c r="AH113">
        <v>0</v>
      </c>
      <c r="AI113">
        <v>25.75</v>
      </c>
      <c r="AJ113">
        <v>1</v>
      </c>
      <c r="AK113">
        <v>1</v>
      </c>
      <c r="AL113">
        <v>1</v>
      </c>
      <c r="AN113">
        <v>0</v>
      </c>
      <c r="AO113">
        <v>1</v>
      </c>
      <c r="AP113">
        <v>0</v>
      </c>
      <c r="AQ113">
        <v>0</v>
      </c>
      <c r="AR113">
        <v>0</v>
      </c>
      <c r="AS113" t="s">
        <v>3</v>
      </c>
      <c r="AT113">
        <v>0.02</v>
      </c>
      <c r="AU113" t="s">
        <v>3</v>
      </c>
      <c r="AV113">
        <v>0</v>
      </c>
      <c r="AW113">
        <v>2</v>
      </c>
      <c r="AX113">
        <v>37008690</v>
      </c>
      <c r="AY113">
        <v>1</v>
      </c>
      <c r="AZ113">
        <v>0</v>
      </c>
      <c r="BA113">
        <v>113</v>
      </c>
      <c r="BB113">
        <v>0</v>
      </c>
      <c r="BC113">
        <v>0</v>
      </c>
      <c r="BD113">
        <v>0</v>
      </c>
      <c r="BE113">
        <v>0</v>
      </c>
      <c r="BF113">
        <v>0</v>
      </c>
      <c r="BG113">
        <v>0</v>
      </c>
      <c r="BH113">
        <v>0</v>
      </c>
      <c r="BI113">
        <v>0</v>
      </c>
      <c r="BJ113">
        <v>0</v>
      </c>
      <c r="BK113">
        <v>0</v>
      </c>
      <c r="BL113">
        <v>0</v>
      </c>
      <c r="BM113">
        <v>0</v>
      </c>
      <c r="BN113">
        <v>0</v>
      </c>
      <c r="BO113">
        <v>0</v>
      </c>
      <c r="BP113">
        <v>0</v>
      </c>
      <c r="BQ113">
        <v>0</v>
      </c>
      <c r="BR113">
        <v>0</v>
      </c>
      <c r="BS113">
        <v>0</v>
      </c>
      <c r="BT113">
        <v>0</v>
      </c>
      <c r="BU113">
        <v>0</v>
      </c>
      <c r="BV113">
        <v>0</v>
      </c>
      <c r="BW113">
        <v>0</v>
      </c>
      <c r="CX113">
        <f>Y113*Source!I85</f>
        <v>0.02</v>
      </c>
      <c r="CY113">
        <f t="shared" si="14"/>
        <v>46.61</v>
      </c>
      <c r="CZ113">
        <f t="shared" si="15"/>
        <v>1.81</v>
      </c>
      <c r="DA113">
        <f t="shared" si="16"/>
        <v>25.75</v>
      </c>
      <c r="DB113">
        <f t="shared" si="9"/>
        <v>0.04</v>
      </c>
      <c r="DC113">
        <f t="shared" si="10"/>
        <v>0</v>
      </c>
    </row>
    <row r="114" spans="1:107">
      <c r="A114">
        <f>ROW(Source!A85)</f>
        <v>85</v>
      </c>
      <c r="B114">
        <v>37008144</v>
      </c>
      <c r="C114">
        <v>37008663</v>
      </c>
      <c r="D114">
        <v>29107671</v>
      </c>
      <c r="E114">
        <v>1</v>
      </c>
      <c r="F114">
        <v>1</v>
      </c>
      <c r="G114">
        <v>1</v>
      </c>
      <c r="H114">
        <v>3</v>
      </c>
      <c r="I114" t="s">
        <v>556</v>
      </c>
      <c r="J114" t="s">
        <v>557</v>
      </c>
      <c r="K114" t="s">
        <v>558</v>
      </c>
      <c r="L114">
        <v>1346</v>
      </c>
      <c r="N114">
        <v>1009</v>
      </c>
      <c r="O114" t="s">
        <v>495</v>
      </c>
      <c r="P114" t="s">
        <v>495</v>
      </c>
      <c r="Q114">
        <v>1</v>
      </c>
      <c r="W114">
        <v>0</v>
      </c>
      <c r="X114">
        <v>1135087600</v>
      </c>
      <c r="Y114">
        <v>0.1</v>
      </c>
      <c r="AA114">
        <v>236.67</v>
      </c>
      <c r="AB114">
        <v>0</v>
      </c>
      <c r="AC114">
        <v>0</v>
      </c>
      <c r="AD114">
        <v>0</v>
      </c>
      <c r="AE114">
        <v>14.44</v>
      </c>
      <c r="AF114">
        <v>0</v>
      </c>
      <c r="AG114">
        <v>0</v>
      </c>
      <c r="AH114">
        <v>0</v>
      </c>
      <c r="AI114">
        <v>16.39</v>
      </c>
      <c r="AJ114">
        <v>1</v>
      </c>
      <c r="AK114">
        <v>1</v>
      </c>
      <c r="AL114">
        <v>1</v>
      </c>
      <c r="AN114">
        <v>0</v>
      </c>
      <c r="AO114">
        <v>1</v>
      </c>
      <c r="AP114">
        <v>0</v>
      </c>
      <c r="AQ114">
        <v>0</v>
      </c>
      <c r="AR114">
        <v>0</v>
      </c>
      <c r="AS114" t="s">
        <v>3</v>
      </c>
      <c r="AT114">
        <v>0.1</v>
      </c>
      <c r="AU114" t="s">
        <v>3</v>
      </c>
      <c r="AV114">
        <v>0</v>
      </c>
      <c r="AW114">
        <v>2</v>
      </c>
      <c r="AX114">
        <v>37008691</v>
      </c>
      <c r="AY114">
        <v>1</v>
      </c>
      <c r="AZ114">
        <v>0</v>
      </c>
      <c r="BA114">
        <v>114</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CX114">
        <f>Y114*Source!I85</f>
        <v>0.1</v>
      </c>
      <c r="CY114">
        <f t="shared" si="14"/>
        <v>236.67</v>
      </c>
      <c r="CZ114">
        <f t="shared" si="15"/>
        <v>14.44</v>
      </c>
      <c r="DA114">
        <f t="shared" si="16"/>
        <v>16.39</v>
      </c>
      <c r="DB114">
        <f t="shared" si="9"/>
        <v>1.44</v>
      </c>
      <c r="DC114">
        <f t="shared" si="10"/>
        <v>0</v>
      </c>
    </row>
    <row r="115" spans="1:107">
      <c r="A115">
        <f>ROW(Source!A85)</f>
        <v>85</v>
      </c>
      <c r="B115">
        <v>37008144</v>
      </c>
      <c r="C115">
        <v>37008663</v>
      </c>
      <c r="D115">
        <v>29113060</v>
      </c>
      <c r="E115">
        <v>1</v>
      </c>
      <c r="F115">
        <v>1</v>
      </c>
      <c r="G115">
        <v>1</v>
      </c>
      <c r="H115">
        <v>3</v>
      </c>
      <c r="I115" t="s">
        <v>559</v>
      </c>
      <c r="J115" t="s">
        <v>560</v>
      </c>
      <c r="K115" t="s">
        <v>561</v>
      </c>
      <c r="L115">
        <v>1348</v>
      </c>
      <c r="N115">
        <v>1009</v>
      </c>
      <c r="O115" t="s">
        <v>295</v>
      </c>
      <c r="P115" t="s">
        <v>295</v>
      </c>
      <c r="Q115">
        <v>1000</v>
      </c>
      <c r="W115">
        <v>0</v>
      </c>
      <c r="X115">
        <v>-846764803</v>
      </c>
      <c r="Y115">
        <v>0</v>
      </c>
      <c r="AA115">
        <v>0</v>
      </c>
      <c r="AB115">
        <v>0</v>
      </c>
      <c r="AC115">
        <v>0</v>
      </c>
      <c r="AD115">
        <v>0</v>
      </c>
      <c r="AE115">
        <v>0</v>
      </c>
      <c r="AF115">
        <v>0</v>
      </c>
      <c r="AG115">
        <v>0</v>
      </c>
      <c r="AH115">
        <v>0</v>
      </c>
      <c r="AI115">
        <v>1</v>
      </c>
      <c r="AJ115">
        <v>1</v>
      </c>
      <c r="AK115">
        <v>1</v>
      </c>
      <c r="AL115">
        <v>1</v>
      </c>
      <c r="AN115">
        <v>1</v>
      </c>
      <c r="AO115">
        <v>0</v>
      </c>
      <c r="AP115">
        <v>0</v>
      </c>
      <c r="AQ115">
        <v>0</v>
      </c>
      <c r="AR115">
        <v>0</v>
      </c>
      <c r="AS115" t="s">
        <v>3</v>
      </c>
      <c r="AT115">
        <v>0</v>
      </c>
      <c r="AU115" t="s">
        <v>3</v>
      </c>
      <c r="AV115">
        <v>0</v>
      </c>
      <c r="AW115">
        <v>2</v>
      </c>
      <c r="AX115">
        <v>37008692</v>
      </c>
      <c r="AY115">
        <v>1</v>
      </c>
      <c r="AZ115">
        <v>0</v>
      </c>
      <c r="BA115">
        <v>115</v>
      </c>
      <c r="BB115">
        <v>0</v>
      </c>
      <c r="BC115">
        <v>0</v>
      </c>
      <c r="BD115">
        <v>0</v>
      </c>
      <c r="BE115">
        <v>0</v>
      </c>
      <c r="BF115">
        <v>0</v>
      </c>
      <c r="BG115">
        <v>0</v>
      </c>
      <c r="BH115">
        <v>0</v>
      </c>
      <c r="BI115">
        <v>0</v>
      </c>
      <c r="BJ115">
        <v>0</v>
      </c>
      <c r="BK115">
        <v>0</v>
      </c>
      <c r="BL115">
        <v>0</v>
      </c>
      <c r="BM115">
        <v>0</v>
      </c>
      <c r="BN115">
        <v>0</v>
      </c>
      <c r="BO115">
        <v>0</v>
      </c>
      <c r="BP115">
        <v>0</v>
      </c>
      <c r="BQ115">
        <v>0</v>
      </c>
      <c r="BR115">
        <v>0</v>
      </c>
      <c r="BS115">
        <v>0</v>
      </c>
      <c r="BT115">
        <v>0</v>
      </c>
      <c r="BU115">
        <v>0</v>
      </c>
      <c r="BV115">
        <v>0</v>
      </c>
      <c r="BW115">
        <v>0</v>
      </c>
      <c r="CX115">
        <f>Y115*Source!I85</f>
        <v>0</v>
      </c>
      <c r="CY115">
        <f t="shared" si="14"/>
        <v>0</v>
      </c>
      <c r="CZ115">
        <f t="shared" si="15"/>
        <v>0</v>
      </c>
      <c r="DA115">
        <f t="shared" si="16"/>
        <v>1</v>
      </c>
      <c r="DB115">
        <f t="shared" si="9"/>
        <v>0</v>
      </c>
      <c r="DC115">
        <f t="shared" si="10"/>
        <v>0</v>
      </c>
    </row>
    <row r="116" spans="1:107">
      <c r="A116">
        <f>ROW(Source!A85)</f>
        <v>85</v>
      </c>
      <c r="B116">
        <v>37008144</v>
      </c>
      <c r="C116">
        <v>37008663</v>
      </c>
      <c r="D116">
        <v>29121665</v>
      </c>
      <c r="E116">
        <v>1</v>
      </c>
      <c r="F116">
        <v>1</v>
      </c>
      <c r="G116">
        <v>1</v>
      </c>
      <c r="H116">
        <v>3</v>
      </c>
      <c r="I116" t="s">
        <v>562</v>
      </c>
      <c r="J116" t="s">
        <v>563</v>
      </c>
      <c r="K116" t="s">
        <v>564</v>
      </c>
      <c r="L116">
        <v>1354</v>
      </c>
      <c r="N116">
        <v>1010</v>
      </c>
      <c r="O116" t="s">
        <v>186</v>
      </c>
      <c r="P116" t="s">
        <v>186</v>
      </c>
      <c r="Q116">
        <v>1</v>
      </c>
      <c r="W116">
        <v>0</v>
      </c>
      <c r="X116">
        <v>1300580883</v>
      </c>
      <c r="Y116">
        <v>0</v>
      </c>
      <c r="AA116">
        <v>0</v>
      </c>
      <c r="AB116">
        <v>0</v>
      </c>
      <c r="AC116">
        <v>0</v>
      </c>
      <c r="AD116">
        <v>0</v>
      </c>
      <c r="AE116">
        <v>0</v>
      </c>
      <c r="AF116">
        <v>0</v>
      </c>
      <c r="AG116">
        <v>0</v>
      </c>
      <c r="AH116">
        <v>0</v>
      </c>
      <c r="AI116">
        <v>1</v>
      </c>
      <c r="AJ116">
        <v>1</v>
      </c>
      <c r="AK116">
        <v>1</v>
      </c>
      <c r="AL116">
        <v>1</v>
      </c>
      <c r="AN116">
        <v>1</v>
      </c>
      <c r="AO116">
        <v>0</v>
      </c>
      <c r="AP116">
        <v>0</v>
      </c>
      <c r="AQ116">
        <v>0</v>
      </c>
      <c r="AR116">
        <v>0</v>
      </c>
      <c r="AS116" t="s">
        <v>3</v>
      </c>
      <c r="AT116">
        <v>0</v>
      </c>
      <c r="AU116" t="s">
        <v>3</v>
      </c>
      <c r="AV116">
        <v>0</v>
      </c>
      <c r="AW116">
        <v>2</v>
      </c>
      <c r="AX116">
        <v>37008693</v>
      </c>
      <c r="AY116">
        <v>1</v>
      </c>
      <c r="AZ116">
        <v>0</v>
      </c>
      <c r="BA116">
        <v>116</v>
      </c>
      <c r="BB116">
        <v>0</v>
      </c>
      <c r="BC116">
        <v>0</v>
      </c>
      <c r="BD116">
        <v>0</v>
      </c>
      <c r="BE116">
        <v>0</v>
      </c>
      <c r="BF116">
        <v>0</v>
      </c>
      <c r="BG116">
        <v>0</v>
      </c>
      <c r="BH116">
        <v>0</v>
      </c>
      <c r="BI116">
        <v>0</v>
      </c>
      <c r="BJ116">
        <v>0</v>
      </c>
      <c r="BK116">
        <v>0</v>
      </c>
      <c r="BL116">
        <v>0</v>
      </c>
      <c r="BM116">
        <v>0</v>
      </c>
      <c r="BN116">
        <v>0</v>
      </c>
      <c r="BO116">
        <v>0</v>
      </c>
      <c r="BP116">
        <v>0</v>
      </c>
      <c r="BQ116">
        <v>0</v>
      </c>
      <c r="BR116">
        <v>0</v>
      </c>
      <c r="BS116">
        <v>0</v>
      </c>
      <c r="BT116">
        <v>0</v>
      </c>
      <c r="BU116">
        <v>0</v>
      </c>
      <c r="BV116">
        <v>0</v>
      </c>
      <c r="BW116">
        <v>0</v>
      </c>
      <c r="CX116">
        <f>Y116*Source!I85</f>
        <v>0</v>
      </c>
      <c r="CY116">
        <f t="shared" si="14"/>
        <v>0</v>
      </c>
      <c r="CZ116">
        <f t="shared" si="15"/>
        <v>0</v>
      </c>
      <c r="DA116">
        <f t="shared" si="16"/>
        <v>1</v>
      </c>
      <c r="DB116">
        <f t="shared" si="9"/>
        <v>0</v>
      </c>
      <c r="DC116">
        <f t="shared" si="10"/>
        <v>0</v>
      </c>
    </row>
    <row r="117" spans="1:107">
      <c r="A117">
        <f>ROW(Source!A85)</f>
        <v>85</v>
      </c>
      <c r="B117">
        <v>37008144</v>
      </c>
      <c r="C117">
        <v>37008663</v>
      </c>
      <c r="D117">
        <v>29121654</v>
      </c>
      <c r="E117">
        <v>1</v>
      </c>
      <c r="F117">
        <v>1</v>
      </c>
      <c r="G117">
        <v>1</v>
      </c>
      <c r="H117">
        <v>3</v>
      </c>
      <c r="I117" t="s">
        <v>565</v>
      </c>
      <c r="J117" t="s">
        <v>566</v>
      </c>
      <c r="K117" t="s">
        <v>567</v>
      </c>
      <c r="L117">
        <v>1354</v>
      </c>
      <c r="N117">
        <v>1010</v>
      </c>
      <c r="O117" t="s">
        <v>186</v>
      </c>
      <c r="P117" t="s">
        <v>186</v>
      </c>
      <c r="Q117">
        <v>1</v>
      </c>
      <c r="W117">
        <v>0</v>
      </c>
      <c r="X117">
        <v>-1748893976</v>
      </c>
      <c r="Y117">
        <v>0</v>
      </c>
      <c r="AA117">
        <v>0</v>
      </c>
      <c r="AB117">
        <v>0</v>
      </c>
      <c r="AC117">
        <v>0</v>
      </c>
      <c r="AD117">
        <v>0</v>
      </c>
      <c r="AE117">
        <v>0</v>
      </c>
      <c r="AF117">
        <v>0</v>
      </c>
      <c r="AG117">
        <v>0</v>
      </c>
      <c r="AH117">
        <v>0</v>
      </c>
      <c r="AI117">
        <v>1</v>
      </c>
      <c r="AJ117">
        <v>1</v>
      </c>
      <c r="AK117">
        <v>1</v>
      </c>
      <c r="AL117">
        <v>1</v>
      </c>
      <c r="AN117">
        <v>1</v>
      </c>
      <c r="AO117">
        <v>0</v>
      </c>
      <c r="AP117">
        <v>0</v>
      </c>
      <c r="AQ117">
        <v>0</v>
      </c>
      <c r="AR117">
        <v>0</v>
      </c>
      <c r="AS117" t="s">
        <v>3</v>
      </c>
      <c r="AT117">
        <v>0</v>
      </c>
      <c r="AU117" t="s">
        <v>3</v>
      </c>
      <c r="AV117">
        <v>0</v>
      </c>
      <c r="AW117">
        <v>2</v>
      </c>
      <c r="AX117">
        <v>37008694</v>
      </c>
      <c r="AY117">
        <v>1</v>
      </c>
      <c r="AZ117">
        <v>0</v>
      </c>
      <c r="BA117">
        <v>117</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CX117">
        <f>Y117*Source!I85</f>
        <v>0</v>
      </c>
      <c r="CY117">
        <f t="shared" si="14"/>
        <v>0</v>
      </c>
      <c r="CZ117">
        <f t="shared" si="15"/>
        <v>0</v>
      </c>
      <c r="DA117">
        <f t="shared" si="16"/>
        <v>1</v>
      </c>
      <c r="DB117">
        <f t="shared" si="9"/>
        <v>0</v>
      </c>
      <c r="DC117">
        <f t="shared" si="10"/>
        <v>0</v>
      </c>
    </row>
    <row r="118" spans="1:107">
      <c r="A118">
        <f>ROW(Source!A85)</f>
        <v>85</v>
      </c>
      <c r="B118">
        <v>37008144</v>
      </c>
      <c r="C118">
        <v>37008663</v>
      </c>
      <c r="D118">
        <v>29121544</v>
      </c>
      <c r="E118">
        <v>1</v>
      </c>
      <c r="F118">
        <v>1</v>
      </c>
      <c r="G118">
        <v>1</v>
      </c>
      <c r="H118">
        <v>3</v>
      </c>
      <c r="I118" t="s">
        <v>568</v>
      </c>
      <c r="J118" t="s">
        <v>569</v>
      </c>
      <c r="K118" t="s">
        <v>570</v>
      </c>
      <c r="L118">
        <v>1354</v>
      </c>
      <c r="N118">
        <v>1010</v>
      </c>
      <c r="O118" t="s">
        <v>186</v>
      </c>
      <c r="P118" t="s">
        <v>186</v>
      </c>
      <c r="Q118">
        <v>1</v>
      </c>
      <c r="W118">
        <v>0</v>
      </c>
      <c r="X118">
        <v>1377399272</v>
      </c>
      <c r="Y118">
        <v>0.1</v>
      </c>
      <c r="AA118">
        <v>0</v>
      </c>
      <c r="AB118">
        <v>0</v>
      </c>
      <c r="AC118">
        <v>0</v>
      </c>
      <c r="AD118">
        <v>0</v>
      </c>
      <c r="AE118">
        <v>0</v>
      </c>
      <c r="AF118">
        <v>0</v>
      </c>
      <c r="AG118">
        <v>0</v>
      </c>
      <c r="AH118">
        <v>0</v>
      </c>
      <c r="AI118">
        <v>1</v>
      </c>
      <c r="AJ118">
        <v>1</v>
      </c>
      <c r="AK118">
        <v>1</v>
      </c>
      <c r="AL118">
        <v>1</v>
      </c>
      <c r="AN118">
        <v>0</v>
      </c>
      <c r="AO118">
        <v>0</v>
      </c>
      <c r="AP118">
        <v>0</v>
      </c>
      <c r="AQ118">
        <v>0</v>
      </c>
      <c r="AR118">
        <v>0</v>
      </c>
      <c r="AS118" t="s">
        <v>3</v>
      </c>
      <c r="AT118">
        <v>0.1</v>
      </c>
      <c r="AU118" t="s">
        <v>3</v>
      </c>
      <c r="AV118">
        <v>0</v>
      </c>
      <c r="AW118">
        <v>2</v>
      </c>
      <c r="AX118">
        <v>37008695</v>
      </c>
      <c r="AY118">
        <v>1</v>
      </c>
      <c r="AZ118">
        <v>0</v>
      </c>
      <c r="BA118">
        <v>118</v>
      </c>
      <c r="BB118">
        <v>0</v>
      </c>
      <c r="BC118">
        <v>0</v>
      </c>
      <c r="BD118">
        <v>0</v>
      </c>
      <c r="BE118">
        <v>0</v>
      </c>
      <c r="BF118">
        <v>0</v>
      </c>
      <c r="BG118">
        <v>0</v>
      </c>
      <c r="BH118">
        <v>0</v>
      </c>
      <c r="BI118">
        <v>0</v>
      </c>
      <c r="BJ118">
        <v>0</v>
      </c>
      <c r="BK118">
        <v>0</v>
      </c>
      <c r="BL118">
        <v>0</v>
      </c>
      <c r="BM118">
        <v>0</v>
      </c>
      <c r="BN118">
        <v>0</v>
      </c>
      <c r="BO118">
        <v>0</v>
      </c>
      <c r="BP118">
        <v>0</v>
      </c>
      <c r="BQ118">
        <v>0</v>
      </c>
      <c r="BR118">
        <v>0</v>
      </c>
      <c r="BS118">
        <v>0</v>
      </c>
      <c r="BT118">
        <v>0</v>
      </c>
      <c r="BU118">
        <v>0</v>
      </c>
      <c r="BV118">
        <v>0</v>
      </c>
      <c r="BW118">
        <v>0</v>
      </c>
      <c r="CX118">
        <f>Y118*Source!I85</f>
        <v>0.1</v>
      </c>
      <c r="CY118">
        <f t="shared" si="14"/>
        <v>0</v>
      </c>
      <c r="CZ118">
        <f t="shared" si="15"/>
        <v>0</v>
      </c>
      <c r="DA118">
        <f t="shared" si="16"/>
        <v>1</v>
      </c>
      <c r="DB118">
        <f t="shared" si="9"/>
        <v>0</v>
      </c>
      <c r="DC118">
        <f t="shared" si="10"/>
        <v>0</v>
      </c>
    </row>
    <row r="119" spans="1:107">
      <c r="A119">
        <f>ROW(Source!A85)</f>
        <v>85</v>
      </c>
      <c r="B119">
        <v>37008144</v>
      </c>
      <c r="C119">
        <v>37008663</v>
      </c>
      <c r="D119">
        <v>29122423</v>
      </c>
      <c r="E119">
        <v>1</v>
      </c>
      <c r="F119">
        <v>1</v>
      </c>
      <c r="G119">
        <v>1</v>
      </c>
      <c r="H119">
        <v>3</v>
      </c>
      <c r="I119" t="s">
        <v>571</v>
      </c>
      <c r="J119" t="s">
        <v>572</v>
      </c>
      <c r="K119" t="s">
        <v>573</v>
      </c>
      <c r="L119">
        <v>1348</v>
      </c>
      <c r="N119">
        <v>1009</v>
      </c>
      <c r="O119" t="s">
        <v>295</v>
      </c>
      <c r="P119" t="s">
        <v>295</v>
      </c>
      <c r="Q119">
        <v>1000</v>
      </c>
      <c r="W119">
        <v>0</v>
      </c>
      <c r="X119">
        <v>818105983</v>
      </c>
      <c r="Y119">
        <v>1E-4</v>
      </c>
      <c r="AA119">
        <v>48146.1</v>
      </c>
      <c r="AB119">
        <v>0</v>
      </c>
      <c r="AC119">
        <v>0</v>
      </c>
      <c r="AD119">
        <v>0</v>
      </c>
      <c r="AE119">
        <v>9927.0300000000007</v>
      </c>
      <c r="AF119">
        <v>0</v>
      </c>
      <c r="AG119">
        <v>0</v>
      </c>
      <c r="AH119">
        <v>0</v>
      </c>
      <c r="AI119">
        <v>4.8499999999999996</v>
      </c>
      <c r="AJ119">
        <v>1</v>
      </c>
      <c r="AK119">
        <v>1</v>
      </c>
      <c r="AL119">
        <v>1</v>
      </c>
      <c r="AN119">
        <v>0</v>
      </c>
      <c r="AO119">
        <v>1</v>
      </c>
      <c r="AP119">
        <v>0</v>
      </c>
      <c r="AQ119">
        <v>0</v>
      </c>
      <c r="AR119">
        <v>0</v>
      </c>
      <c r="AS119" t="s">
        <v>3</v>
      </c>
      <c r="AT119">
        <v>1E-4</v>
      </c>
      <c r="AU119" t="s">
        <v>3</v>
      </c>
      <c r="AV119">
        <v>0</v>
      </c>
      <c r="AW119">
        <v>2</v>
      </c>
      <c r="AX119">
        <v>37008696</v>
      </c>
      <c r="AY119">
        <v>1</v>
      </c>
      <c r="AZ119">
        <v>0</v>
      </c>
      <c r="BA119">
        <v>119</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CX119">
        <f>Y119*Source!I85</f>
        <v>1E-4</v>
      </c>
      <c r="CY119">
        <f t="shared" si="14"/>
        <v>48146.1</v>
      </c>
      <c r="CZ119">
        <f t="shared" si="15"/>
        <v>9927.0300000000007</v>
      </c>
      <c r="DA119">
        <f t="shared" si="16"/>
        <v>4.8499999999999996</v>
      </c>
      <c r="DB119">
        <f t="shared" si="9"/>
        <v>0.99</v>
      </c>
      <c r="DC119">
        <f t="shared" si="10"/>
        <v>0</v>
      </c>
    </row>
    <row r="120" spans="1:107">
      <c r="A120">
        <f>ROW(Source!A85)</f>
        <v>85</v>
      </c>
      <c r="B120">
        <v>37008144</v>
      </c>
      <c r="C120">
        <v>37008663</v>
      </c>
      <c r="D120">
        <v>29128276</v>
      </c>
      <c r="E120">
        <v>1</v>
      </c>
      <c r="F120">
        <v>1</v>
      </c>
      <c r="G120">
        <v>1</v>
      </c>
      <c r="H120">
        <v>3</v>
      </c>
      <c r="I120" t="s">
        <v>583</v>
      </c>
      <c r="J120" t="s">
        <v>584</v>
      </c>
      <c r="K120" t="s">
        <v>585</v>
      </c>
      <c r="L120">
        <v>1346</v>
      </c>
      <c r="N120">
        <v>1009</v>
      </c>
      <c r="O120" t="s">
        <v>495</v>
      </c>
      <c r="P120" t="s">
        <v>495</v>
      </c>
      <c r="Q120">
        <v>1</v>
      </c>
      <c r="W120">
        <v>0</v>
      </c>
      <c r="X120">
        <v>-870223560</v>
      </c>
      <c r="Y120">
        <v>0</v>
      </c>
      <c r="AA120">
        <v>0</v>
      </c>
      <c r="AB120">
        <v>0</v>
      </c>
      <c r="AC120">
        <v>0</v>
      </c>
      <c r="AD120">
        <v>0</v>
      </c>
      <c r="AE120">
        <v>0</v>
      </c>
      <c r="AF120">
        <v>0</v>
      </c>
      <c r="AG120">
        <v>0</v>
      </c>
      <c r="AH120">
        <v>0</v>
      </c>
      <c r="AI120">
        <v>1</v>
      </c>
      <c r="AJ120">
        <v>1</v>
      </c>
      <c r="AK120">
        <v>1</v>
      </c>
      <c r="AL120">
        <v>1</v>
      </c>
      <c r="AN120">
        <v>1</v>
      </c>
      <c r="AO120">
        <v>0</v>
      </c>
      <c r="AP120">
        <v>0</v>
      </c>
      <c r="AQ120">
        <v>0</v>
      </c>
      <c r="AR120">
        <v>0</v>
      </c>
      <c r="AS120" t="s">
        <v>3</v>
      </c>
      <c r="AT120">
        <v>0</v>
      </c>
      <c r="AU120" t="s">
        <v>3</v>
      </c>
      <c r="AV120">
        <v>0</v>
      </c>
      <c r="AW120">
        <v>2</v>
      </c>
      <c r="AX120">
        <v>37008697</v>
      </c>
      <c r="AY120">
        <v>1</v>
      </c>
      <c r="AZ120">
        <v>0</v>
      </c>
      <c r="BA120">
        <v>120</v>
      </c>
      <c r="BB120">
        <v>0</v>
      </c>
      <c r="BC120">
        <v>0</v>
      </c>
      <c r="BD120">
        <v>0</v>
      </c>
      <c r="BE120">
        <v>0</v>
      </c>
      <c r="BF120">
        <v>0</v>
      </c>
      <c r="BG120">
        <v>0</v>
      </c>
      <c r="BH120">
        <v>0</v>
      </c>
      <c r="BI120">
        <v>0</v>
      </c>
      <c r="BJ120">
        <v>0</v>
      </c>
      <c r="BK120">
        <v>0</v>
      </c>
      <c r="BL120">
        <v>0</v>
      </c>
      <c r="BM120">
        <v>0</v>
      </c>
      <c r="BN120">
        <v>0</v>
      </c>
      <c r="BO120">
        <v>0</v>
      </c>
      <c r="BP120">
        <v>0</v>
      </c>
      <c r="BQ120">
        <v>0</v>
      </c>
      <c r="BR120">
        <v>0</v>
      </c>
      <c r="BS120">
        <v>0</v>
      </c>
      <c r="BT120">
        <v>0</v>
      </c>
      <c r="BU120">
        <v>0</v>
      </c>
      <c r="BV120">
        <v>0</v>
      </c>
      <c r="BW120">
        <v>0</v>
      </c>
      <c r="CX120">
        <f>Y120*Source!I85</f>
        <v>0</v>
      </c>
      <c r="CY120">
        <f t="shared" si="14"/>
        <v>0</v>
      </c>
      <c r="CZ120">
        <f t="shared" si="15"/>
        <v>0</v>
      </c>
      <c r="DA120">
        <f t="shared" si="16"/>
        <v>1</v>
      </c>
      <c r="DB120">
        <f t="shared" si="9"/>
        <v>0</v>
      </c>
      <c r="DC120">
        <f t="shared" si="10"/>
        <v>0</v>
      </c>
    </row>
    <row r="121" spans="1:107">
      <c r="A121">
        <f>ROW(Source!A85)</f>
        <v>85</v>
      </c>
      <c r="B121">
        <v>37008144</v>
      </c>
      <c r="C121">
        <v>37008663</v>
      </c>
      <c r="D121">
        <v>29129110</v>
      </c>
      <c r="E121">
        <v>1</v>
      </c>
      <c r="F121">
        <v>1</v>
      </c>
      <c r="G121">
        <v>1</v>
      </c>
      <c r="H121">
        <v>3</v>
      </c>
      <c r="I121" t="s">
        <v>574</v>
      </c>
      <c r="J121" t="s">
        <v>575</v>
      </c>
      <c r="K121" t="s">
        <v>576</v>
      </c>
      <c r="L121">
        <v>1346</v>
      </c>
      <c r="N121">
        <v>1009</v>
      </c>
      <c r="O121" t="s">
        <v>495</v>
      </c>
      <c r="P121" t="s">
        <v>495</v>
      </c>
      <c r="Q121">
        <v>1</v>
      </c>
      <c r="W121">
        <v>0</v>
      </c>
      <c r="X121">
        <v>-151770342</v>
      </c>
      <c r="Y121">
        <v>0</v>
      </c>
      <c r="AA121">
        <v>0</v>
      </c>
      <c r="AB121">
        <v>0</v>
      </c>
      <c r="AC121">
        <v>0</v>
      </c>
      <c r="AD121">
        <v>0</v>
      </c>
      <c r="AE121">
        <v>0</v>
      </c>
      <c r="AF121">
        <v>0</v>
      </c>
      <c r="AG121">
        <v>0</v>
      </c>
      <c r="AH121">
        <v>0</v>
      </c>
      <c r="AI121">
        <v>1</v>
      </c>
      <c r="AJ121">
        <v>1</v>
      </c>
      <c r="AK121">
        <v>1</v>
      </c>
      <c r="AL121">
        <v>1</v>
      </c>
      <c r="AN121">
        <v>1</v>
      </c>
      <c r="AO121">
        <v>0</v>
      </c>
      <c r="AP121">
        <v>0</v>
      </c>
      <c r="AQ121">
        <v>0</v>
      </c>
      <c r="AR121">
        <v>0</v>
      </c>
      <c r="AS121" t="s">
        <v>3</v>
      </c>
      <c r="AT121">
        <v>0</v>
      </c>
      <c r="AU121" t="s">
        <v>3</v>
      </c>
      <c r="AV121">
        <v>0</v>
      </c>
      <c r="AW121">
        <v>2</v>
      </c>
      <c r="AX121">
        <v>37008698</v>
      </c>
      <c r="AY121">
        <v>1</v>
      </c>
      <c r="AZ121">
        <v>0</v>
      </c>
      <c r="BA121">
        <v>121</v>
      </c>
      <c r="BB121">
        <v>0</v>
      </c>
      <c r="BC121">
        <v>0</v>
      </c>
      <c r="BD121">
        <v>0</v>
      </c>
      <c r="BE121">
        <v>0</v>
      </c>
      <c r="BF121">
        <v>0</v>
      </c>
      <c r="BG121">
        <v>0</v>
      </c>
      <c r="BH121">
        <v>0</v>
      </c>
      <c r="BI121">
        <v>0</v>
      </c>
      <c r="BJ121">
        <v>0</v>
      </c>
      <c r="BK121">
        <v>0</v>
      </c>
      <c r="BL121">
        <v>0</v>
      </c>
      <c r="BM121">
        <v>0</v>
      </c>
      <c r="BN121">
        <v>0</v>
      </c>
      <c r="BO121">
        <v>0</v>
      </c>
      <c r="BP121">
        <v>0</v>
      </c>
      <c r="BQ121">
        <v>0</v>
      </c>
      <c r="BR121">
        <v>0</v>
      </c>
      <c r="BS121">
        <v>0</v>
      </c>
      <c r="BT121">
        <v>0</v>
      </c>
      <c r="BU121">
        <v>0</v>
      </c>
      <c r="BV121">
        <v>0</v>
      </c>
      <c r="BW121">
        <v>0</v>
      </c>
      <c r="CX121">
        <f>Y121*Source!I85</f>
        <v>0</v>
      </c>
      <c r="CY121">
        <f t="shared" si="14"/>
        <v>0</v>
      </c>
      <c r="CZ121">
        <f t="shared" si="15"/>
        <v>0</v>
      </c>
      <c r="DA121">
        <f t="shared" si="16"/>
        <v>1</v>
      </c>
      <c r="DB121">
        <f t="shared" si="9"/>
        <v>0</v>
      </c>
      <c r="DC121">
        <f t="shared" si="10"/>
        <v>0</v>
      </c>
    </row>
    <row r="122" spans="1:107">
      <c r="A122">
        <f>ROW(Source!A85)</f>
        <v>85</v>
      </c>
      <c r="B122">
        <v>37008144</v>
      </c>
      <c r="C122">
        <v>37008663</v>
      </c>
      <c r="D122">
        <v>29128724</v>
      </c>
      <c r="E122">
        <v>1</v>
      </c>
      <c r="F122">
        <v>1</v>
      </c>
      <c r="G122">
        <v>1</v>
      </c>
      <c r="H122">
        <v>3</v>
      </c>
      <c r="I122" t="s">
        <v>577</v>
      </c>
      <c r="J122" t="s">
        <v>578</v>
      </c>
      <c r="K122" t="s">
        <v>579</v>
      </c>
      <c r="L122">
        <v>1348</v>
      </c>
      <c r="N122">
        <v>1009</v>
      </c>
      <c r="O122" t="s">
        <v>295</v>
      </c>
      <c r="P122" t="s">
        <v>295</v>
      </c>
      <c r="Q122">
        <v>1000</v>
      </c>
      <c r="W122">
        <v>0</v>
      </c>
      <c r="X122">
        <v>1121589722</v>
      </c>
      <c r="Y122">
        <v>0</v>
      </c>
      <c r="AA122">
        <v>0</v>
      </c>
      <c r="AB122">
        <v>0</v>
      </c>
      <c r="AC122">
        <v>0</v>
      </c>
      <c r="AD122">
        <v>0</v>
      </c>
      <c r="AE122">
        <v>0</v>
      </c>
      <c r="AF122">
        <v>0</v>
      </c>
      <c r="AG122">
        <v>0</v>
      </c>
      <c r="AH122">
        <v>0</v>
      </c>
      <c r="AI122">
        <v>1</v>
      </c>
      <c r="AJ122">
        <v>1</v>
      </c>
      <c r="AK122">
        <v>1</v>
      </c>
      <c r="AL122">
        <v>1</v>
      </c>
      <c r="AN122">
        <v>1</v>
      </c>
      <c r="AO122">
        <v>0</v>
      </c>
      <c r="AP122">
        <v>0</v>
      </c>
      <c r="AQ122">
        <v>0</v>
      </c>
      <c r="AR122">
        <v>0</v>
      </c>
      <c r="AS122" t="s">
        <v>3</v>
      </c>
      <c r="AT122">
        <v>0</v>
      </c>
      <c r="AU122" t="s">
        <v>3</v>
      </c>
      <c r="AV122">
        <v>0</v>
      </c>
      <c r="AW122">
        <v>2</v>
      </c>
      <c r="AX122">
        <v>37008699</v>
      </c>
      <c r="AY122">
        <v>1</v>
      </c>
      <c r="AZ122">
        <v>0</v>
      </c>
      <c r="BA122">
        <v>122</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CX122">
        <f>Y122*Source!I85</f>
        <v>0</v>
      </c>
      <c r="CY122">
        <f t="shared" si="14"/>
        <v>0</v>
      </c>
      <c r="CZ122">
        <f t="shared" si="15"/>
        <v>0</v>
      </c>
      <c r="DA122">
        <f t="shared" si="16"/>
        <v>1</v>
      </c>
      <c r="DB122">
        <f t="shared" si="9"/>
        <v>0</v>
      </c>
      <c r="DC122">
        <f t="shared" si="10"/>
        <v>0</v>
      </c>
    </row>
    <row r="123" spans="1:107">
      <c r="A123">
        <f>ROW(Source!A85)</f>
        <v>85</v>
      </c>
      <c r="B123">
        <v>37008144</v>
      </c>
      <c r="C123">
        <v>37008663</v>
      </c>
      <c r="D123">
        <v>29148255</v>
      </c>
      <c r="E123">
        <v>1</v>
      </c>
      <c r="F123">
        <v>1</v>
      </c>
      <c r="G123">
        <v>1</v>
      </c>
      <c r="H123">
        <v>3</v>
      </c>
      <c r="I123" t="s">
        <v>580</v>
      </c>
      <c r="J123" t="s">
        <v>581</v>
      </c>
      <c r="K123" t="s">
        <v>582</v>
      </c>
      <c r="L123">
        <v>1354</v>
      </c>
      <c r="N123">
        <v>1010</v>
      </c>
      <c r="O123" t="s">
        <v>186</v>
      </c>
      <c r="P123" t="s">
        <v>186</v>
      </c>
      <c r="Q123">
        <v>1</v>
      </c>
      <c r="W123">
        <v>0</v>
      </c>
      <c r="X123">
        <v>-593060650</v>
      </c>
      <c r="Y123">
        <v>0</v>
      </c>
      <c r="AA123">
        <v>6632.8</v>
      </c>
      <c r="AB123">
        <v>0</v>
      </c>
      <c r="AC123">
        <v>0</v>
      </c>
      <c r="AD123">
        <v>0</v>
      </c>
      <c r="AE123">
        <v>2822.47</v>
      </c>
      <c r="AF123">
        <v>0</v>
      </c>
      <c r="AG123">
        <v>0</v>
      </c>
      <c r="AH123">
        <v>0</v>
      </c>
      <c r="AI123">
        <v>2.35</v>
      </c>
      <c r="AJ123">
        <v>1</v>
      </c>
      <c r="AK123">
        <v>1</v>
      </c>
      <c r="AL123">
        <v>1</v>
      </c>
      <c r="AN123">
        <v>1</v>
      </c>
      <c r="AO123">
        <v>0</v>
      </c>
      <c r="AP123">
        <v>0</v>
      </c>
      <c r="AQ123">
        <v>0</v>
      </c>
      <c r="AR123">
        <v>0</v>
      </c>
      <c r="AS123" t="s">
        <v>3</v>
      </c>
      <c r="AT123">
        <v>0</v>
      </c>
      <c r="AU123" t="s">
        <v>3</v>
      </c>
      <c r="AV123">
        <v>0</v>
      </c>
      <c r="AW123">
        <v>2</v>
      </c>
      <c r="AX123">
        <v>37008700</v>
      </c>
      <c r="AY123">
        <v>1</v>
      </c>
      <c r="AZ123">
        <v>0</v>
      </c>
      <c r="BA123">
        <v>123</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CX123">
        <f>Y123*Source!I85</f>
        <v>0</v>
      </c>
      <c r="CY123">
        <f t="shared" si="14"/>
        <v>6632.8</v>
      </c>
      <c r="CZ123">
        <f t="shared" si="15"/>
        <v>2822.47</v>
      </c>
      <c r="DA123">
        <f t="shared" si="16"/>
        <v>2.35</v>
      </c>
      <c r="DB123">
        <f t="shared" si="9"/>
        <v>0</v>
      </c>
      <c r="DC123">
        <f t="shared" si="10"/>
        <v>0</v>
      </c>
    </row>
    <row r="124" spans="1:107">
      <c r="A124">
        <f>ROW(Source!A85)</f>
        <v>85</v>
      </c>
      <c r="B124">
        <v>37008144</v>
      </c>
      <c r="C124">
        <v>37008663</v>
      </c>
      <c r="D124">
        <v>29164123</v>
      </c>
      <c r="E124">
        <v>1</v>
      </c>
      <c r="F124">
        <v>1</v>
      </c>
      <c r="G124">
        <v>1</v>
      </c>
      <c r="H124">
        <v>3</v>
      </c>
      <c r="I124" t="s">
        <v>154</v>
      </c>
      <c r="J124" t="s">
        <v>156</v>
      </c>
      <c r="K124" t="s">
        <v>155</v>
      </c>
      <c r="L124">
        <v>1355</v>
      </c>
      <c r="N124">
        <v>1010</v>
      </c>
      <c r="O124" t="s">
        <v>40</v>
      </c>
      <c r="P124" t="s">
        <v>40</v>
      </c>
      <c r="Q124">
        <v>100</v>
      </c>
      <c r="W124">
        <v>1</v>
      </c>
      <c r="X124">
        <v>1044355548</v>
      </c>
      <c r="Y124">
        <v>-0.06</v>
      </c>
      <c r="AA124">
        <v>1598.66</v>
      </c>
      <c r="AB124">
        <v>0</v>
      </c>
      <c r="AC124">
        <v>0</v>
      </c>
      <c r="AD124">
        <v>0</v>
      </c>
      <c r="AE124">
        <v>601</v>
      </c>
      <c r="AF124">
        <v>0</v>
      </c>
      <c r="AG124">
        <v>0</v>
      </c>
      <c r="AH124">
        <v>0</v>
      </c>
      <c r="AI124">
        <v>2.66</v>
      </c>
      <c r="AJ124">
        <v>1</v>
      </c>
      <c r="AK124">
        <v>1</v>
      </c>
      <c r="AL124">
        <v>1</v>
      </c>
      <c r="AN124">
        <v>0</v>
      </c>
      <c r="AO124">
        <v>1</v>
      </c>
      <c r="AP124">
        <v>0</v>
      </c>
      <c r="AQ124">
        <v>0</v>
      </c>
      <c r="AR124">
        <v>0</v>
      </c>
      <c r="AS124" t="s">
        <v>3</v>
      </c>
      <c r="AT124">
        <v>-0.06</v>
      </c>
      <c r="AU124" t="s">
        <v>3</v>
      </c>
      <c r="AV124">
        <v>0</v>
      </c>
      <c r="AW124">
        <v>2</v>
      </c>
      <c r="AX124">
        <v>37008701</v>
      </c>
      <c r="AY124">
        <v>1</v>
      </c>
      <c r="AZ124">
        <v>6144</v>
      </c>
      <c r="BA124">
        <v>124</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CX124">
        <f>Y124*Source!I85</f>
        <v>-0.06</v>
      </c>
      <c r="CY124">
        <f t="shared" si="14"/>
        <v>1598.66</v>
      </c>
      <c r="CZ124">
        <f t="shared" si="15"/>
        <v>601</v>
      </c>
      <c r="DA124">
        <f t="shared" si="16"/>
        <v>2.66</v>
      </c>
      <c r="DB124">
        <f t="shared" si="9"/>
        <v>-36.06</v>
      </c>
      <c r="DC124">
        <f t="shared" si="10"/>
        <v>0</v>
      </c>
    </row>
    <row r="125" spans="1:107">
      <c r="A125">
        <f>ROW(Source!A87)</f>
        <v>87</v>
      </c>
      <c r="B125">
        <v>37008144</v>
      </c>
      <c r="C125">
        <v>37008703</v>
      </c>
      <c r="D125">
        <v>18410280</v>
      </c>
      <c r="E125">
        <v>1</v>
      </c>
      <c r="F125">
        <v>1</v>
      </c>
      <c r="G125">
        <v>1</v>
      </c>
      <c r="H125">
        <v>1</v>
      </c>
      <c r="I125" t="s">
        <v>586</v>
      </c>
      <c r="J125" t="s">
        <v>3</v>
      </c>
      <c r="K125" t="s">
        <v>587</v>
      </c>
      <c r="L125">
        <v>1369</v>
      </c>
      <c r="N125">
        <v>1013</v>
      </c>
      <c r="O125" t="s">
        <v>462</v>
      </c>
      <c r="P125" t="s">
        <v>462</v>
      </c>
      <c r="Q125">
        <v>1</v>
      </c>
      <c r="W125">
        <v>0</v>
      </c>
      <c r="X125">
        <v>-464685602</v>
      </c>
      <c r="Y125">
        <v>163.11600000000001</v>
      </c>
      <c r="AA125">
        <v>0</v>
      </c>
      <c r="AB125">
        <v>0</v>
      </c>
      <c r="AC125">
        <v>0</v>
      </c>
      <c r="AD125">
        <v>9.51</v>
      </c>
      <c r="AE125">
        <v>0</v>
      </c>
      <c r="AF125">
        <v>0</v>
      </c>
      <c r="AG125">
        <v>0</v>
      </c>
      <c r="AH125">
        <v>9.51</v>
      </c>
      <c r="AI125">
        <v>1</v>
      </c>
      <c r="AJ125">
        <v>1</v>
      </c>
      <c r="AK125">
        <v>1</v>
      </c>
      <c r="AL125">
        <v>1</v>
      </c>
      <c r="AN125">
        <v>0</v>
      </c>
      <c r="AO125">
        <v>1</v>
      </c>
      <c r="AP125">
        <v>1</v>
      </c>
      <c r="AQ125">
        <v>0</v>
      </c>
      <c r="AR125">
        <v>0</v>
      </c>
      <c r="AS125" t="s">
        <v>3</v>
      </c>
      <c r="AT125">
        <v>135.93</v>
      </c>
      <c r="AU125" t="s">
        <v>171</v>
      </c>
      <c r="AV125">
        <v>1</v>
      </c>
      <c r="AW125">
        <v>2</v>
      </c>
      <c r="AX125">
        <v>37008718</v>
      </c>
      <c r="AY125">
        <v>1</v>
      </c>
      <c r="AZ125">
        <v>0</v>
      </c>
      <c r="BA125">
        <v>125</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CX125">
        <f>Y125*Source!I87</f>
        <v>6.1984079999999997</v>
      </c>
      <c r="CY125">
        <f>AD125</f>
        <v>9.51</v>
      </c>
      <c r="CZ125">
        <f>AH125</f>
        <v>9.51</v>
      </c>
      <c r="DA125">
        <f>AL125</f>
        <v>1</v>
      </c>
      <c r="DB125">
        <f t="shared" ref="DB125:DB130" si="17">ROUND((ROUND(AT125*CZ125,2)*1.2),2)</f>
        <v>1551.23</v>
      </c>
      <c r="DC125">
        <f t="shared" ref="DC125:DC130" si="18">ROUND((ROUND(AT125*AG125,2)*1.2),2)</f>
        <v>0</v>
      </c>
    </row>
    <row r="126" spans="1:107">
      <c r="A126">
        <f>ROW(Source!A87)</f>
        <v>87</v>
      </c>
      <c r="B126">
        <v>37008144</v>
      </c>
      <c r="C126">
        <v>37008703</v>
      </c>
      <c r="D126">
        <v>121548</v>
      </c>
      <c r="E126">
        <v>1</v>
      </c>
      <c r="F126">
        <v>1</v>
      </c>
      <c r="G126">
        <v>1</v>
      </c>
      <c r="H126">
        <v>1</v>
      </c>
      <c r="I126" t="s">
        <v>141</v>
      </c>
      <c r="J126" t="s">
        <v>3</v>
      </c>
      <c r="K126" t="s">
        <v>463</v>
      </c>
      <c r="L126">
        <v>608254</v>
      </c>
      <c r="N126">
        <v>1013</v>
      </c>
      <c r="O126" t="s">
        <v>464</v>
      </c>
      <c r="P126" t="s">
        <v>464</v>
      </c>
      <c r="Q126">
        <v>1</v>
      </c>
      <c r="W126">
        <v>0</v>
      </c>
      <c r="X126">
        <v>-185737400</v>
      </c>
      <c r="Y126">
        <v>14.88</v>
      </c>
      <c r="AA126">
        <v>0</v>
      </c>
      <c r="AB126">
        <v>0</v>
      </c>
      <c r="AC126">
        <v>0</v>
      </c>
      <c r="AD126">
        <v>0</v>
      </c>
      <c r="AE126">
        <v>0</v>
      </c>
      <c r="AF126">
        <v>0</v>
      </c>
      <c r="AG126">
        <v>0</v>
      </c>
      <c r="AH126">
        <v>0</v>
      </c>
      <c r="AI126">
        <v>1</v>
      </c>
      <c r="AJ126">
        <v>1</v>
      </c>
      <c r="AK126">
        <v>1</v>
      </c>
      <c r="AL126">
        <v>1</v>
      </c>
      <c r="AN126">
        <v>0</v>
      </c>
      <c r="AO126">
        <v>1</v>
      </c>
      <c r="AP126">
        <v>1</v>
      </c>
      <c r="AQ126">
        <v>0</v>
      </c>
      <c r="AR126">
        <v>0</v>
      </c>
      <c r="AS126" t="s">
        <v>3</v>
      </c>
      <c r="AT126">
        <v>12.4</v>
      </c>
      <c r="AU126" t="s">
        <v>171</v>
      </c>
      <c r="AV126">
        <v>2</v>
      </c>
      <c r="AW126">
        <v>2</v>
      </c>
      <c r="AX126">
        <v>37008719</v>
      </c>
      <c r="AY126">
        <v>1</v>
      </c>
      <c r="AZ126">
        <v>0</v>
      </c>
      <c r="BA126">
        <v>126</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CX126">
        <f>Y126*Source!I87</f>
        <v>0.56544000000000005</v>
      </c>
      <c r="CY126">
        <f>AD126</f>
        <v>0</v>
      </c>
      <c r="CZ126">
        <f>AH126</f>
        <v>0</v>
      </c>
      <c r="DA126">
        <f>AL126</f>
        <v>1</v>
      </c>
      <c r="DB126">
        <f t="shared" si="17"/>
        <v>0</v>
      </c>
      <c r="DC126">
        <f t="shared" si="18"/>
        <v>0</v>
      </c>
    </row>
    <row r="127" spans="1:107">
      <c r="A127">
        <f>ROW(Source!A87)</f>
        <v>87</v>
      </c>
      <c r="B127">
        <v>37008144</v>
      </c>
      <c r="C127">
        <v>37008703</v>
      </c>
      <c r="D127">
        <v>29172379</v>
      </c>
      <c r="E127">
        <v>1</v>
      </c>
      <c r="F127">
        <v>1</v>
      </c>
      <c r="G127">
        <v>1</v>
      </c>
      <c r="H127">
        <v>2</v>
      </c>
      <c r="I127" t="s">
        <v>540</v>
      </c>
      <c r="J127" t="s">
        <v>588</v>
      </c>
      <c r="K127" t="s">
        <v>542</v>
      </c>
      <c r="L127">
        <v>1368</v>
      </c>
      <c r="N127">
        <v>1011</v>
      </c>
      <c r="O127" t="s">
        <v>468</v>
      </c>
      <c r="P127" t="s">
        <v>468</v>
      </c>
      <c r="Q127">
        <v>1</v>
      </c>
      <c r="W127">
        <v>0</v>
      </c>
      <c r="X127">
        <v>1106923569</v>
      </c>
      <c r="Y127">
        <v>0.98399999999999999</v>
      </c>
      <c r="AA127">
        <v>0</v>
      </c>
      <c r="AB127">
        <v>1076.32</v>
      </c>
      <c r="AC127">
        <v>427.95</v>
      </c>
      <c r="AD127">
        <v>0</v>
      </c>
      <c r="AE127">
        <v>0</v>
      </c>
      <c r="AF127">
        <v>112</v>
      </c>
      <c r="AG127">
        <v>13.5</v>
      </c>
      <c r="AH127">
        <v>0</v>
      </c>
      <c r="AI127">
        <v>1</v>
      </c>
      <c r="AJ127">
        <v>9.61</v>
      </c>
      <c r="AK127">
        <v>31.7</v>
      </c>
      <c r="AL127">
        <v>1</v>
      </c>
      <c r="AN127">
        <v>0</v>
      </c>
      <c r="AO127">
        <v>1</v>
      </c>
      <c r="AP127">
        <v>1</v>
      </c>
      <c r="AQ127">
        <v>0</v>
      </c>
      <c r="AR127">
        <v>0</v>
      </c>
      <c r="AS127" t="s">
        <v>3</v>
      </c>
      <c r="AT127">
        <v>0.82</v>
      </c>
      <c r="AU127" t="s">
        <v>171</v>
      </c>
      <c r="AV127">
        <v>0</v>
      </c>
      <c r="AW127">
        <v>2</v>
      </c>
      <c r="AX127">
        <v>37008720</v>
      </c>
      <c r="AY127">
        <v>1</v>
      </c>
      <c r="AZ127">
        <v>0</v>
      </c>
      <c r="BA127">
        <v>127</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CX127">
        <f>Y127*Source!I87</f>
        <v>3.7392000000000002E-2</v>
      </c>
      <c r="CY127">
        <f>AB127</f>
        <v>1076.32</v>
      </c>
      <c r="CZ127">
        <f>AF127</f>
        <v>112</v>
      </c>
      <c r="DA127">
        <f>AJ127</f>
        <v>9.61</v>
      </c>
      <c r="DB127">
        <f t="shared" si="17"/>
        <v>110.21</v>
      </c>
      <c r="DC127">
        <f t="shared" si="18"/>
        <v>13.28</v>
      </c>
    </row>
    <row r="128" spans="1:107">
      <c r="A128">
        <f>ROW(Source!A87)</f>
        <v>87</v>
      </c>
      <c r="B128">
        <v>37008144</v>
      </c>
      <c r="C128">
        <v>37008703</v>
      </c>
      <c r="D128">
        <v>29172497</v>
      </c>
      <c r="E128">
        <v>1</v>
      </c>
      <c r="F128">
        <v>1</v>
      </c>
      <c r="G128">
        <v>1</v>
      </c>
      <c r="H128">
        <v>2</v>
      </c>
      <c r="I128" t="s">
        <v>589</v>
      </c>
      <c r="J128" t="s">
        <v>590</v>
      </c>
      <c r="K128" t="s">
        <v>591</v>
      </c>
      <c r="L128">
        <v>1368</v>
      </c>
      <c r="N128">
        <v>1011</v>
      </c>
      <c r="O128" t="s">
        <v>468</v>
      </c>
      <c r="P128" t="s">
        <v>468</v>
      </c>
      <c r="Q128">
        <v>1</v>
      </c>
      <c r="W128">
        <v>0</v>
      </c>
      <c r="X128">
        <v>630884335</v>
      </c>
      <c r="Y128">
        <v>11.208</v>
      </c>
      <c r="AA128">
        <v>0</v>
      </c>
      <c r="AB128">
        <v>4.75</v>
      </c>
      <c r="AC128">
        <v>0</v>
      </c>
      <c r="AD128">
        <v>0</v>
      </c>
      <c r="AE128">
        <v>0</v>
      </c>
      <c r="AF128">
        <v>1</v>
      </c>
      <c r="AG128">
        <v>0</v>
      </c>
      <c r="AH128">
        <v>0</v>
      </c>
      <c r="AI128">
        <v>1</v>
      </c>
      <c r="AJ128">
        <v>4.75</v>
      </c>
      <c r="AK128">
        <v>31.7</v>
      </c>
      <c r="AL128">
        <v>1</v>
      </c>
      <c r="AN128">
        <v>0</v>
      </c>
      <c r="AO128">
        <v>1</v>
      </c>
      <c r="AP128">
        <v>1</v>
      </c>
      <c r="AQ128">
        <v>0</v>
      </c>
      <c r="AR128">
        <v>0</v>
      </c>
      <c r="AS128" t="s">
        <v>3</v>
      </c>
      <c r="AT128">
        <v>9.34</v>
      </c>
      <c r="AU128" t="s">
        <v>171</v>
      </c>
      <c r="AV128">
        <v>0</v>
      </c>
      <c r="AW128">
        <v>2</v>
      </c>
      <c r="AX128">
        <v>37008721</v>
      </c>
      <c r="AY128">
        <v>1</v>
      </c>
      <c r="AZ128">
        <v>0</v>
      </c>
      <c r="BA128">
        <v>128</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CX128">
        <f>Y128*Source!I87</f>
        <v>0.425904</v>
      </c>
      <c r="CY128">
        <f>AB128</f>
        <v>4.75</v>
      </c>
      <c r="CZ128">
        <f>AF128</f>
        <v>1</v>
      </c>
      <c r="DA128">
        <f>AJ128</f>
        <v>4.75</v>
      </c>
      <c r="DB128">
        <f t="shared" si="17"/>
        <v>11.21</v>
      </c>
      <c r="DC128">
        <f t="shared" si="18"/>
        <v>0</v>
      </c>
    </row>
    <row r="129" spans="1:107">
      <c r="A129">
        <f>ROW(Source!A87)</f>
        <v>87</v>
      </c>
      <c r="B129">
        <v>37008144</v>
      </c>
      <c r="C129">
        <v>37008703</v>
      </c>
      <c r="D129">
        <v>29172519</v>
      </c>
      <c r="E129">
        <v>1</v>
      </c>
      <c r="F129">
        <v>1</v>
      </c>
      <c r="G129">
        <v>1</v>
      </c>
      <c r="H129">
        <v>2</v>
      </c>
      <c r="I129" t="s">
        <v>592</v>
      </c>
      <c r="J129" t="s">
        <v>593</v>
      </c>
      <c r="K129" t="s">
        <v>594</v>
      </c>
      <c r="L129">
        <v>1368</v>
      </c>
      <c r="N129">
        <v>1011</v>
      </c>
      <c r="O129" t="s">
        <v>468</v>
      </c>
      <c r="P129" t="s">
        <v>468</v>
      </c>
      <c r="Q129">
        <v>1</v>
      </c>
      <c r="W129">
        <v>0</v>
      </c>
      <c r="X129">
        <v>1583922476</v>
      </c>
      <c r="Y129">
        <v>13.896000000000001</v>
      </c>
      <c r="AA129">
        <v>0</v>
      </c>
      <c r="AB129">
        <v>541.77</v>
      </c>
      <c r="AC129">
        <v>367.72</v>
      </c>
      <c r="AD129">
        <v>0</v>
      </c>
      <c r="AE129">
        <v>0</v>
      </c>
      <c r="AF129">
        <v>80.739999999999995</v>
      </c>
      <c r="AG129">
        <v>11.6</v>
      </c>
      <c r="AH129">
        <v>0</v>
      </c>
      <c r="AI129">
        <v>1</v>
      </c>
      <c r="AJ129">
        <v>6.71</v>
      </c>
      <c r="AK129">
        <v>31.7</v>
      </c>
      <c r="AL129">
        <v>1</v>
      </c>
      <c r="AN129">
        <v>0</v>
      </c>
      <c r="AO129">
        <v>1</v>
      </c>
      <c r="AP129">
        <v>1</v>
      </c>
      <c r="AQ129">
        <v>0</v>
      </c>
      <c r="AR129">
        <v>0</v>
      </c>
      <c r="AS129" t="s">
        <v>3</v>
      </c>
      <c r="AT129">
        <v>11.58</v>
      </c>
      <c r="AU129" t="s">
        <v>171</v>
      </c>
      <c r="AV129">
        <v>0</v>
      </c>
      <c r="AW129">
        <v>2</v>
      </c>
      <c r="AX129">
        <v>37008722</v>
      </c>
      <c r="AY129">
        <v>1</v>
      </c>
      <c r="AZ129">
        <v>0</v>
      </c>
      <c r="BA129">
        <v>129</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CX129">
        <f>Y129*Source!I87</f>
        <v>0.52804799999999996</v>
      </c>
      <c r="CY129">
        <f>AB129</f>
        <v>541.77</v>
      </c>
      <c r="CZ129">
        <f>AF129</f>
        <v>80.739999999999995</v>
      </c>
      <c r="DA129">
        <f>AJ129</f>
        <v>6.71</v>
      </c>
      <c r="DB129">
        <f t="shared" si="17"/>
        <v>1121.96</v>
      </c>
      <c r="DC129">
        <f t="shared" si="18"/>
        <v>161.19999999999999</v>
      </c>
    </row>
    <row r="130" spans="1:107">
      <c r="A130">
        <f>ROW(Source!A87)</f>
        <v>87</v>
      </c>
      <c r="B130">
        <v>37008144</v>
      </c>
      <c r="C130">
        <v>37008703</v>
      </c>
      <c r="D130">
        <v>29174913</v>
      </c>
      <c r="E130">
        <v>1</v>
      </c>
      <c r="F130">
        <v>1</v>
      </c>
      <c r="G130">
        <v>1</v>
      </c>
      <c r="H130">
        <v>2</v>
      </c>
      <c r="I130" t="s">
        <v>469</v>
      </c>
      <c r="J130" t="s">
        <v>470</v>
      </c>
      <c r="K130" t="s">
        <v>471</v>
      </c>
      <c r="L130">
        <v>1368</v>
      </c>
      <c r="N130">
        <v>1011</v>
      </c>
      <c r="O130" t="s">
        <v>468</v>
      </c>
      <c r="P130" t="s">
        <v>468</v>
      </c>
      <c r="Q130">
        <v>1</v>
      </c>
      <c r="W130">
        <v>0</v>
      </c>
      <c r="X130">
        <v>1230759911</v>
      </c>
      <c r="Y130">
        <v>0.39600000000000002</v>
      </c>
      <c r="AA130">
        <v>0</v>
      </c>
      <c r="AB130">
        <v>908.31</v>
      </c>
      <c r="AC130">
        <v>367.72</v>
      </c>
      <c r="AD130">
        <v>0</v>
      </c>
      <c r="AE130">
        <v>0</v>
      </c>
      <c r="AF130">
        <v>87.17</v>
      </c>
      <c r="AG130">
        <v>11.6</v>
      </c>
      <c r="AH130">
        <v>0</v>
      </c>
      <c r="AI130">
        <v>1</v>
      </c>
      <c r="AJ130">
        <v>10.42</v>
      </c>
      <c r="AK130">
        <v>31.7</v>
      </c>
      <c r="AL130">
        <v>1</v>
      </c>
      <c r="AN130">
        <v>0</v>
      </c>
      <c r="AO130">
        <v>1</v>
      </c>
      <c r="AP130">
        <v>1</v>
      </c>
      <c r="AQ130">
        <v>0</v>
      </c>
      <c r="AR130">
        <v>0</v>
      </c>
      <c r="AS130" t="s">
        <v>3</v>
      </c>
      <c r="AT130">
        <v>0.33</v>
      </c>
      <c r="AU130" t="s">
        <v>171</v>
      </c>
      <c r="AV130">
        <v>0</v>
      </c>
      <c r="AW130">
        <v>2</v>
      </c>
      <c r="AX130">
        <v>37008723</v>
      </c>
      <c r="AY130">
        <v>1</v>
      </c>
      <c r="AZ130">
        <v>0</v>
      </c>
      <c r="BA130">
        <v>130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CX130">
        <f>Y130*Source!I87</f>
        <v>1.5048000000000001E-2</v>
      </c>
      <c r="CY130">
        <f>AB130</f>
        <v>908.31</v>
      </c>
      <c r="CZ130">
        <f>AF130</f>
        <v>87.17</v>
      </c>
      <c r="DA130">
        <f>AJ130</f>
        <v>10.42</v>
      </c>
      <c r="DB130">
        <f t="shared" si="17"/>
        <v>34.520000000000003</v>
      </c>
      <c r="DC130">
        <f t="shared" si="18"/>
        <v>4.5999999999999996</v>
      </c>
    </row>
    <row r="131" spans="1:107">
      <c r="A131">
        <f>ROW(Source!A87)</f>
        <v>87</v>
      </c>
      <c r="B131">
        <v>37008144</v>
      </c>
      <c r="C131">
        <v>37008703</v>
      </c>
      <c r="D131">
        <v>29121812</v>
      </c>
      <c r="E131">
        <v>1</v>
      </c>
      <c r="F131">
        <v>1</v>
      </c>
      <c r="G131">
        <v>1</v>
      </c>
      <c r="H131">
        <v>3</v>
      </c>
      <c r="I131" t="s">
        <v>595</v>
      </c>
      <c r="J131" t="s">
        <v>596</v>
      </c>
      <c r="K131" t="s">
        <v>597</v>
      </c>
      <c r="L131">
        <v>1355</v>
      </c>
      <c r="N131">
        <v>1010</v>
      </c>
      <c r="O131" t="s">
        <v>40</v>
      </c>
      <c r="P131" t="s">
        <v>40</v>
      </c>
      <c r="Q131">
        <v>100</v>
      </c>
      <c r="W131">
        <v>0</v>
      </c>
      <c r="X131">
        <v>162583461</v>
      </c>
      <c r="Y131">
        <v>0</v>
      </c>
      <c r="AA131">
        <v>27084.75</v>
      </c>
      <c r="AB131">
        <v>0</v>
      </c>
      <c r="AC131">
        <v>0</v>
      </c>
      <c r="AD131">
        <v>0</v>
      </c>
      <c r="AE131">
        <v>11055</v>
      </c>
      <c r="AF131">
        <v>0</v>
      </c>
      <c r="AG131">
        <v>0</v>
      </c>
      <c r="AH131">
        <v>0</v>
      </c>
      <c r="AI131">
        <v>2.4500000000000002</v>
      </c>
      <c r="AJ131">
        <v>1</v>
      </c>
      <c r="AK131">
        <v>1</v>
      </c>
      <c r="AL131">
        <v>1</v>
      </c>
      <c r="AN131">
        <v>1</v>
      </c>
      <c r="AO131">
        <v>0</v>
      </c>
      <c r="AP131">
        <v>0</v>
      </c>
      <c r="AQ131">
        <v>0</v>
      </c>
      <c r="AR131">
        <v>0</v>
      </c>
      <c r="AS131" t="s">
        <v>3</v>
      </c>
      <c r="AT131">
        <v>0</v>
      </c>
      <c r="AU131" t="s">
        <v>3</v>
      </c>
      <c r="AV131">
        <v>0</v>
      </c>
      <c r="AW131">
        <v>2</v>
      </c>
      <c r="AX131">
        <v>37008724</v>
      </c>
      <c r="AY131">
        <v>1</v>
      </c>
      <c r="AZ131">
        <v>0</v>
      </c>
      <c r="BA131">
        <v>131</v>
      </c>
      <c r="BB131">
        <v>0</v>
      </c>
      <c r="BC131">
        <v>0</v>
      </c>
      <c r="BD131">
        <v>0</v>
      </c>
      <c r="BE131">
        <v>0</v>
      </c>
      <c r="BF131">
        <v>0</v>
      </c>
      <c r="BG131">
        <v>0</v>
      </c>
      <c r="BH131">
        <v>0</v>
      </c>
      <c r="BI131">
        <v>0</v>
      </c>
      <c r="BJ131">
        <v>0</v>
      </c>
      <c r="BK131">
        <v>0</v>
      </c>
      <c r="BL131">
        <v>0</v>
      </c>
      <c r="BM131">
        <v>0</v>
      </c>
      <c r="BN131">
        <v>0</v>
      </c>
      <c r="BO131">
        <v>0</v>
      </c>
      <c r="BP131">
        <v>0</v>
      </c>
      <c r="BQ131">
        <v>0</v>
      </c>
      <c r="BR131">
        <v>0</v>
      </c>
      <c r="BS131">
        <v>0</v>
      </c>
      <c r="BT131">
        <v>0</v>
      </c>
      <c r="BU131">
        <v>0</v>
      </c>
      <c r="BV131">
        <v>0</v>
      </c>
      <c r="BW131">
        <v>0</v>
      </c>
      <c r="CX131">
        <f>Y131*Source!I87</f>
        <v>0</v>
      </c>
      <c r="CY131">
        <f t="shared" ref="CY131:CY138" si="19">AA131</f>
        <v>27084.75</v>
      </c>
      <c r="CZ131">
        <f t="shared" ref="CZ131:CZ138" si="20">AE131</f>
        <v>11055</v>
      </c>
      <c r="DA131">
        <f t="shared" ref="DA131:DA138" si="21">AI131</f>
        <v>2.4500000000000002</v>
      </c>
      <c r="DB131">
        <f t="shared" ref="DB131:DB162" si="22">ROUND(ROUND(AT131*CZ131,2),2)</f>
        <v>0</v>
      </c>
      <c r="DC131">
        <f t="shared" ref="DC131:DC162" si="23">ROUND(ROUND(AT131*AG131,2),2)</f>
        <v>0</v>
      </c>
    </row>
    <row r="132" spans="1:107">
      <c r="A132">
        <f>ROW(Source!A87)</f>
        <v>87</v>
      </c>
      <c r="B132">
        <v>37008144</v>
      </c>
      <c r="C132">
        <v>37008703</v>
      </c>
      <c r="D132">
        <v>29121913</v>
      </c>
      <c r="E132">
        <v>1</v>
      </c>
      <c r="F132">
        <v>1</v>
      </c>
      <c r="G132">
        <v>1</v>
      </c>
      <c r="H132">
        <v>3</v>
      </c>
      <c r="I132" t="s">
        <v>175</v>
      </c>
      <c r="J132" t="s">
        <v>178</v>
      </c>
      <c r="K132" t="s">
        <v>176</v>
      </c>
      <c r="L132">
        <v>1035</v>
      </c>
      <c r="N132">
        <v>1013</v>
      </c>
      <c r="O132" t="s">
        <v>177</v>
      </c>
      <c r="P132" t="s">
        <v>177</v>
      </c>
      <c r="Q132">
        <v>1</v>
      </c>
      <c r="W132">
        <v>1</v>
      </c>
      <c r="X132">
        <v>321864152</v>
      </c>
      <c r="Y132">
        <v>-2</v>
      </c>
      <c r="AA132">
        <v>730.26</v>
      </c>
      <c r="AB132">
        <v>0</v>
      </c>
      <c r="AC132">
        <v>0</v>
      </c>
      <c r="AD132">
        <v>0</v>
      </c>
      <c r="AE132">
        <v>239.43</v>
      </c>
      <c r="AF132">
        <v>0</v>
      </c>
      <c r="AG132">
        <v>0</v>
      </c>
      <c r="AH132">
        <v>0</v>
      </c>
      <c r="AI132">
        <v>3.05</v>
      </c>
      <c r="AJ132">
        <v>1</v>
      </c>
      <c r="AK132">
        <v>1</v>
      </c>
      <c r="AL132">
        <v>1</v>
      </c>
      <c r="AN132">
        <v>0</v>
      </c>
      <c r="AO132">
        <v>1</v>
      </c>
      <c r="AP132">
        <v>0</v>
      </c>
      <c r="AQ132">
        <v>0</v>
      </c>
      <c r="AR132">
        <v>0</v>
      </c>
      <c r="AS132" t="s">
        <v>3</v>
      </c>
      <c r="AT132">
        <v>-2</v>
      </c>
      <c r="AU132" t="s">
        <v>3</v>
      </c>
      <c r="AV132">
        <v>0</v>
      </c>
      <c r="AW132">
        <v>2</v>
      </c>
      <c r="AX132">
        <v>37008725</v>
      </c>
      <c r="AY132">
        <v>1</v>
      </c>
      <c r="AZ132">
        <v>6144</v>
      </c>
      <c r="BA132">
        <v>132</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CX132">
        <f>Y132*Source!I87</f>
        <v>-7.5999999999999998E-2</v>
      </c>
      <c r="CY132">
        <f t="shared" si="19"/>
        <v>730.26</v>
      </c>
      <c r="CZ132">
        <f t="shared" si="20"/>
        <v>239.43</v>
      </c>
      <c r="DA132">
        <f t="shared" si="21"/>
        <v>3.05</v>
      </c>
      <c r="DB132">
        <f t="shared" si="22"/>
        <v>-478.86</v>
      </c>
      <c r="DC132">
        <f t="shared" si="23"/>
        <v>0</v>
      </c>
    </row>
    <row r="133" spans="1:107">
      <c r="A133">
        <f>ROW(Source!A87)</f>
        <v>87</v>
      </c>
      <c r="B133">
        <v>37008144</v>
      </c>
      <c r="C133">
        <v>37008703</v>
      </c>
      <c r="D133">
        <v>29121915</v>
      </c>
      <c r="E133">
        <v>1</v>
      </c>
      <c r="F133">
        <v>1</v>
      </c>
      <c r="G133">
        <v>1</v>
      </c>
      <c r="H133">
        <v>3</v>
      </c>
      <c r="I133" t="s">
        <v>180</v>
      </c>
      <c r="J133" t="s">
        <v>182</v>
      </c>
      <c r="K133" t="s">
        <v>181</v>
      </c>
      <c r="L133">
        <v>1035</v>
      </c>
      <c r="N133">
        <v>1013</v>
      </c>
      <c r="O133" t="s">
        <v>177</v>
      </c>
      <c r="P133" t="s">
        <v>177</v>
      </c>
      <c r="Q133">
        <v>1</v>
      </c>
      <c r="W133">
        <v>1</v>
      </c>
      <c r="X133">
        <v>-556928425</v>
      </c>
      <c r="Y133">
        <v>-29</v>
      </c>
      <c r="AA133">
        <v>627.33000000000004</v>
      </c>
      <c r="AB133">
        <v>0</v>
      </c>
      <c r="AC133">
        <v>0</v>
      </c>
      <c r="AD133">
        <v>0</v>
      </c>
      <c r="AE133">
        <v>73.89</v>
      </c>
      <c r="AF133">
        <v>0</v>
      </c>
      <c r="AG133">
        <v>0</v>
      </c>
      <c r="AH133">
        <v>0</v>
      </c>
      <c r="AI133">
        <v>8.49</v>
      </c>
      <c r="AJ133">
        <v>1</v>
      </c>
      <c r="AK133">
        <v>1</v>
      </c>
      <c r="AL133">
        <v>1</v>
      </c>
      <c r="AN133">
        <v>0</v>
      </c>
      <c r="AO133">
        <v>1</v>
      </c>
      <c r="AP133">
        <v>0</v>
      </c>
      <c r="AQ133">
        <v>0</v>
      </c>
      <c r="AR133">
        <v>0</v>
      </c>
      <c r="AS133" t="s">
        <v>3</v>
      </c>
      <c r="AT133">
        <v>-29</v>
      </c>
      <c r="AU133" t="s">
        <v>3</v>
      </c>
      <c r="AV133">
        <v>0</v>
      </c>
      <c r="AW133">
        <v>2</v>
      </c>
      <c r="AX133">
        <v>37008726</v>
      </c>
      <c r="AY133">
        <v>1</v>
      </c>
      <c r="AZ133">
        <v>6144</v>
      </c>
      <c r="BA133">
        <v>133</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CX133">
        <f>Y133*Source!I87</f>
        <v>-1.1020000000000001</v>
      </c>
      <c r="CY133">
        <f t="shared" si="19"/>
        <v>627.33000000000004</v>
      </c>
      <c r="CZ133">
        <f t="shared" si="20"/>
        <v>73.89</v>
      </c>
      <c r="DA133">
        <f t="shared" si="21"/>
        <v>8.49</v>
      </c>
      <c r="DB133">
        <f t="shared" si="22"/>
        <v>-2142.81</v>
      </c>
      <c r="DC133">
        <f t="shared" si="23"/>
        <v>0</v>
      </c>
    </row>
    <row r="134" spans="1:107">
      <c r="A134">
        <f>ROW(Source!A87)</f>
        <v>87</v>
      </c>
      <c r="B134">
        <v>37008144</v>
      </c>
      <c r="C134">
        <v>37008703</v>
      </c>
      <c r="D134">
        <v>29121983</v>
      </c>
      <c r="E134">
        <v>1</v>
      </c>
      <c r="F134">
        <v>1</v>
      </c>
      <c r="G134">
        <v>1</v>
      </c>
      <c r="H134">
        <v>3</v>
      </c>
      <c r="I134" t="s">
        <v>342</v>
      </c>
      <c r="J134" t="s">
        <v>344</v>
      </c>
      <c r="K134" t="s">
        <v>343</v>
      </c>
      <c r="L134">
        <v>1355</v>
      </c>
      <c r="N134">
        <v>1010</v>
      </c>
      <c r="O134" t="s">
        <v>40</v>
      </c>
      <c r="P134" t="s">
        <v>40</v>
      </c>
      <c r="Q134">
        <v>100</v>
      </c>
      <c r="W134">
        <v>0</v>
      </c>
      <c r="X134">
        <v>-2043474731</v>
      </c>
      <c r="Y134">
        <v>0</v>
      </c>
      <c r="AA134">
        <v>626.34</v>
      </c>
      <c r="AB134">
        <v>0</v>
      </c>
      <c r="AC134">
        <v>0</v>
      </c>
      <c r="AD134">
        <v>0</v>
      </c>
      <c r="AE134">
        <v>73</v>
      </c>
      <c r="AF134">
        <v>0</v>
      </c>
      <c r="AG134">
        <v>0</v>
      </c>
      <c r="AH134">
        <v>0</v>
      </c>
      <c r="AI134">
        <v>8.58</v>
      </c>
      <c r="AJ134">
        <v>1</v>
      </c>
      <c r="AK134">
        <v>1</v>
      </c>
      <c r="AL134">
        <v>1</v>
      </c>
      <c r="AN134">
        <v>1</v>
      </c>
      <c r="AO134">
        <v>0</v>
      </c>
      <c r="AP134">
        <v>0</v>
      </c>
      <c r="AQ134">
        <v>0</v>
      </c>
      <c r="AR134">
        <v>0</v>
      </c>
      <c r="AS134" t="s">
        <v>3</v>
      </c>
      <c r="AT134">
        <v>0</v>
      </c>
      <c r="AU134" t="s">
        <v>3</v>
      </c>
      <c r="AV134">
        <v>0</v>
      </c>
      <c r="AW134">
        <v>2</v>
      </c>
      <c r="AX134">
        <v>37008727</v>
      </c>
      <c r="AY134">
        <v>1</v>
      </c>
      <c r="AZ134">
        <v>0</v>
      </c>
      <c r="BA134">
        <v>134</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CX134">
        <f>Y134*Source!I87</f>
        <v>0</v>
      </c>
      <c r="CY134">
        <f t="shared" si="19"/>
        <v>626.34</v>
      </c>
      <c r="CZ134">
        <f t="shared" si="20"/>
        <v>73</v>
      </c>
      <c r="DA134">
        <f t="shared" si="21"/>
        <v>8.58</v>
      </c>
      <c r="DB134">
        <f t="shared" si="22"/>
        <v>0</v>
      </c>
      <c r="DC134">
        <f t="shared" si="23"/>
        <v>0</v>
      </c>
    </row>
    <row r="135" spans="1:107">
      <c r="A135">
        <f>ROW(Source!A87)</f>
        <v>87</v>
      </c>
      <c r="B135">
        <v>37008144</v>
      </c>
      <c r="C135">
        <v>37008703</v>
      </c>
      <c r="D135">
        <v>29121930</v>
      </c>
      <c r="E135">
        <v>1</v>
      </c>
      <c r="F135">
        <v>1</v>
      </c>
      <c r="G135">
        <v>1</v>
      </c>
      <c r="H135">
        <v>3</v>
      </c>
      <c r="I135" t="s">
        <v>184</v>
      </c>
      <c r="J135" t="s">
        <v>187</v>
      </c>
      <c r="K135" t="s">
        <v>185</v>
      </c>
      <c r="L135">
        <v>1354</v>
      </c>
      <c r="N135">
        <v>1010</v>
      </c>
      <c r="O135" t="s">
        <v>186</v>
      </c>
      <c r="P135" t="s">
        <v>186</v>
      </c>
      <c r="Q135">
        <v>1</v>
      </c>
      <c r="W135">
        <v>1</v>
      </c>
      <c r="X135">
        <v>-1660160253</v>
      </c>
      <c r="Y135">
        <v>-1.8</v>
      </c>
      <c r="AA135">
        <v>3914.06</v>
      </c>
      <c r="AB135">
        <v>0</v>
      </c>
      <c r="AC135">
        <v>0</v>
      </c>
      <c r="AD135">
        <v>0</v>
      </c>
      <c r="AE135">
        <v>235.22</v>
      </c>
      <c r="AF135">
        <v>0</v>
      </c>
      <c r="AG135">
        <v>0</v>
      </c>
      <c r="AH135">
        <v>0</v>
      </c>
      <c r="AI135">
        <v>16.64</v>
      </c>
      <c r="AJ135">
        <v>1</v>
      </c>
      <c r="AK135">
        <v>1</v>
      </c>
      <c r="AL135">
        <v>1</v>
      </c>
      <c r="AN135">
        <v>0</v>
      </c>
      <c r="AO135">
        <v>1</v>
      </c>
      <c r="AP135">
        <v>0</v>
      </c>
      <c r="AQ135">
        <v>0</v>
      </c>
      <c r="AR135">
        <v>0</v>
      </c>
      <c r="AS135" t="s">
        <v>3</v>
      </c>
      <c r="AT135">
        <v>-1.8</v>
      </c>
      <c r="AU135" t="s">
        <v>3</v>
      </c>
      <c r="AV135">
        <v>0</v>
      </c>
      <c r="AW135">
        <v>2</v>
      </c>
      <c r="AX135">
        <v>37008728</v>
      </c>
      <c r="AY135">
        <v>1</v>
      </c>
      <c r="AZ135">
        <v>6144</v>
      </c>
      <c r="BA135">
        <v>135</v>
      </c>
      <c r="BB135">
        <v>0</v>
      </c>
      <c r="BC135">
        <v>0</v>
      </c>
      <c r="BD135">
        <v>0</v>
      </c>
      <c r="BE135">
        <v>0</v>
      </c>
      <c r="BF135">
        <v>0</v>
      </c>
      <c r="BG135">
        <v>0</v>
      </c>
      <c r="BH135">
        <v>0</v>
      </c>
      <c r="BI135">
        <v>0</v>
      </c>
      <c r="BJ135">
        <v>0</v>
      </c>
      <c r="BK135">
        <v>0</v>
      </c>
      <c r="BL135">
        <v>0</v>
      </c>
      <c r="BM135">
        <v>0</v>
      </c>
      <c r="BN135">
        <v>0</v>
      </c>
      <c r="BO135">
        <v>0</v>
      </c>
      <c r="BP135">
        <v>0</v>
      </c>
      <c r="BQ135">
        <v>0</v>
      </c>
      <c r="BR135">
        <v>0</v>
      </c>
      <c r="BS135">
        <v>0</v>
      </c>
      <c r="BT135">
        <v>0</v>
      </c>
      <c r="BU135">
        <v>0</v>
      </c>
      <c r="BV135">
        <v>0</v>
      </c>
      <c r="BW135">
        <v>0</v>
      </c>
      <c r="CX135">
        <f>Y135*Source!I87</f>
        <v>-6.8400000000000002E-2</v>
      </c>
      <c r="CY135">
        <f t="shared" si="19"/>
        <v>3914.06</v>
      </c>
      <c r="CZ135">
        <f t="shared" si="20"/>
        <v>235.22</v>
      </c>
      <c r="DA135">
        <f t="shared" si="21"/>
        <v>16.64</v>
      </c>
      <c r="DB135">
        <f t="shared" si="22"/>
        <v>-423.4</v>
      </c>
      <c r="DC135">
        <f t="shared" si="23"/>
        <v>0</v>
      </c>
    </row>
    <row r="136" spans="1:107">
      <c r="A136">
        <f>ROW(Source!A87)</f>
        <v>87</v>
      </c>
      <c r="B136">
        <v>37008144</v>
      </c>
      <c r="C136">
        <v>37008703</v>
      </c>
      <c r="D136">
        <v>29121934</v>
      </c>
      <c r="E136">
        <v>1</v>
      </c>
      <c r="F136">
        <v>1</v>
      </c>
      <c r="G136">
        <v>1</v>
      </c>
      <c r="H136">
        <v>3</v>
      </c>
      <c r="I136" t="s">
        <v>189</v>
      </c>
      <c r="J136" t="s">
        <v>191</v>
      </c>
      <c r="K136" t="s">
        <v>190</v>
      </c>
      <c r="L136">
        <v>1355</v>
      </c>
      <c r="N136">
        <v>1010</v>
      </c>
      <c r="O136" t="s">
        <v>40</v>
      </c>
      <c r="P136" t="s">
        <v>40</v>
      </c>
      <c r="Q136">
        <v>100</v>
      </c>
      <c r="W136">
        <v>1</v>
      </c>
      <c r="X136">
        <v>-1433713530</v>
      </c>
      <c r="Y136">
        <v>-0.62</v>
      </c>
      <c r="AA136">
        <v>1415.7</v>
      </c>
      <c r="AB136">
        <v>0</v>
      </c>
      <c r="AC136">
        <v>0</v>
      </c>
      <c r="AD136">
        <v>0</v>
      </c>
      <c r="AE136">
        <v>165</v>
      </c>
      <c r="AF136">
        <v>0</v>
      </c>
      <c r="AG136">
        <v>0</v>
      </c>
      <c r="AH136">
        <v>0</v>
      </c>
      <c r="AI136">
        <v>8.58</v>
      </c>
      <c r="AJ136">
        <v>1</v>
      </c>
      <c r="AK136">
        <v>1</v>
      </c>
      <c r="AL136">
        <v>1</v>
      </c>
      <c r="AN136">
        <v>0</v>
      </c>
      <c r="AO136">
        <v>1</v>
      </c>
      <c r="AP136">
        <v>0</v>
      </c>
      <c r="AQ136">
        <v>0</v>
      </c>
      <c r="AR136">
        <v>0</v>
      </c>
      <c r="AS136" t="s">
        <v>3</v>
      </c>
      <c r="AT136">
        <v>-0.62</v>
      </c>
      <c r="AU136" t="s">
        <v>3</v>
      </c>
      <c r="AV136">
        <v>0</v>
      </c>
      <c r="AW136">
        <v>2</v>
      </c>
      <c r="AX136">
        <v>37008729</v>
      </c>
      <c r="AY136">
        <v>1</v>
      </c>
      <c r="AZ136">
        <v>6144</v>
      </c>
      <c r="BA136">
        <v>136</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CX136">
        <f>Y136*Source!I87</f>
        <v>-2.3560000000000001E-2</v>
      </c>
      <c r="CY136">
        <f t="shared" si="19"/>
        <v>1415.7</v>
      </c>
      <c r="CZ136">
        <f t="shared" si="20"/>
        <v>165</v>
      </c>
      <c r="DA136">
        <f t="shared" si="21"/>
        <v>8.58</v>
      </c>
      <c r="DB136">
        <f t="shared" si="22"/>
        <v>-102.3</v>
      </c>
      <c r="DC136">
        <f t="shared" si="23"/>
        <v>0</v>
      </c>
    </row>
    <row r="137" spans="1:107">
      <c r="A137">
        <f>ROW(Source!A87)</f>
        <v>87</v>
      </c>
      <c r="B137">
        <v>37008144</v>
      </c>
      <c r="C137">
        <v>37008703</v>
      </c>
      <c r="D137">
        <v>29155671</v>
      </c>
      <c r="E137">
        <v>1</v>
      </c>
      <c r="F137">
        <v>1</v>
      </c>
      <c r="G137">
        <v>1</v>
      </c>
      <c r="H137">
        <v>3</v>
      </c>
      <c r="I137" t="s">
        <v>598</v>
      </c>
      <c r="J137" t="s">
        <v>599</v>
      </c>
      <c r="K137" t="s">
        <v>600</v>
      </c>
      <c r="L137">
        <v>1477</v>
      </c>
      <c r="N137">
        <v>1013</v>
      </c>
      <c r="O137" t="s">
        <v>168</v>
      </c>
      <c r="P137" t="s">
        <v>172</v>
      </c>
      <c r="Q137">
        <v>1</v>
      </c>
      <c r="W137">
        <v>0</v>
      </c>
      <c r="X137">
        <v>-861984256</v>
      </c>
      <c r="Y137">
        <v>1.02</v>
      </c>
      <c r="AA137">
        <v>0</v>
      </c>
      <c r="AB137">
        <v>0</v>
      </c>
      <c r="AC137">
        <v>0</v>
      </c>
      <c r="AD137">
        <v>0</v>
      </c>
      <c r="AE137">
        <v>0</v>
      </c>
      <c r="AF137">
        <v>0</v>
      </c>
      <c r="AG137">
        <v>0</v>
      </c>
      <c r="AH137">
        <v>0</v>
      </c>
      <c r="AI137">
        <v>1</v>
      </c>
      <c r="AJ137">
        <v>1</v>
      </c>
      <c r="AK137">
        <v>1</v>
      </c>
      <c r="AL137">
        <v>1</v>
      </c>
      <c r="AN137">
        <v>0</v>
      </c>
      <c r="AO137">
        <v>0</v>
      </c>
      <c r="AP137">
        <v>0</v>
      </c>
      <c r="AQ137">
        <v>0</v>
      </c>
      <c r="AR137">
        <v>0</v>
      </c>
      <c r="AS137" t="s">
        <v>3</v>
      </c>
      <c r="AT137">
        <v>1.02</v>
      </c>
      <c r="AU137" t="s">
        <v>3</v>
      </c>
      <c r="AV137">
        <v>0</v>
      </c>
      <c r="AW137">
        <v>2</v>
      </c>
      <c r="AX137">
        <v>37008730</v>
      </c>
      <c r="AY137">
        <v>1</v>
      </c>
      <c r="AZ137">
        <v>0</v>
      </c>
      <c r="BA137">
        <v>137</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CX137">
        <f>Y137*Source!I87</f>
        <v>3.8760000000000003E-2</v>
      </c>
      <c r="CY137">
        <f t="shared" si="19"/>
        <v>0</v>
      </c>
      <c r="CZ137">
        <f t="shared" si="20"/>
        <v>0</v>
      </c>
      <c r="DA137">
        <f t="shared" si="21"/>
        <v>1</v>
      </c>
      <c r="DB137">
        <f t="shared" si="22"/>
        <v>0</v>
      </c>
      <c r="DC137">
        <f t="shared" si="23"/>
        <v>0</v>
      </c>
    </row>
    <row r="138" spans="1:107">
      <c r="A138">
        <f>ROW(Source!A87)</f>
        <v>87</v>
      </c>
      <c r="B138">
        <v>37008144</v>
      </c>
      <c r="C138">
        <v>37008703</v>
      </c>
      <c r="D138">
        <v>29164116</v>
      </c>
      <c r="E138">
        <v>1</v>
      </c>
      <c r="F138">
        <v>1</v>
      </c>
      <c r="G138">
        <v>1</v>
      </c>
      <c r="H138">
        <v>3</v>
      </c>
      <c r="I138" t="s">
        <v>601</v>
      </c>
      <c r="J138" t="s">
        <v>602</v>
      </c>
      <c r="K138" t="s">
        <v>603</v>
      </c>
      <c r="L138">
        <v>1355</v>
      </c>
      <c r="N138">
        <v>1010</v>
      </c>
      <c r="O138" t="s">
        <v>40</v>
      </c>
      <c r="P138" t="s">
        <v>40</v>
      </c>
      <c r="Q138">
        <v>100</v>
      </c>
      <c r="W138">
        <v>0</v>
      </c>
      <c r="X138">
        <v>-427501871</v>
      </c>
      <c r="Y138">
        <v>0</v>
      </c>
      <c r="AA138">
        <v>1889.1</v>
      </c>
      <c r="AB138">
        <v>0</v>
      </c>
      <c r="AC138">
        <v>0</v>
      </c>
      <c r="AD138">
        <v>0</v>
      </c>
      <c r="AE138">
        <v>2099</v>
      </c>
      <c r="AF138">
        <v>0</v>
      </c>
      <c r="AG138">
        <v>0</v>
      </c>
      <c r="AH138">
        <v>0</v>
      </c>
      <c r="AI138">
        <v>0.9</v>
      </c>
      <c r="AJ138">
        <v>1</v>
      </c>
      <c r="AK138">
        <v>1</v>
      </c>
      <c r="AL138">
        <v>1</v>
      </c>
      <c r="AN138">
        <v>1</v>
      </c>
      <c r="AO138">
        <v>0</v>
      </c>
      <c r="AP138">
        <v>0</v>
      </c>
      <c r="AQ138">
        <v>0</v>
      </c>
      <c r="AR138">
        <v>0</v>
      </c>
      <c r="AS138" t="s">
        <v>3</v>
      </c>
      <c r="AT138">
        <v>0</v>
      </c>
      <c r="AU138" t="s">
        <v>3</v>
      </c>
      <c r="AV138">
        <v>0</v>
      </c>
      <c r="AW138">
        <v>2</v>
      </c>
      <c r="AX138">
        <v>37008731</v>
      </c>
      <c r="AY138">
        <v>1</v>
      </c>
      <c r="AZ138">
        <v>0</v>
      </c>
      <c r="BA138">
        <v>138</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CX138">
        <f>Y138*Source!I87</f>
        <v>0</v>
      </c>
      <c r="CY138">
        <f t="shared" si="19"/>
        <v>1889.1</v>
      </c>
      <c r="CZ138">
        <f t="shared" si="20"/>
        <v>2099</v>
      </c>
      <c r="DA138">
        <f t="shared" si="21"/>
        <v>0.9</v>
      </c>
      <c r="DB138">
        <f t="shared" si="22"/>
        <v>0</v>
      </c>
      <c r="DC138">
        <f t="shared" si="23"/>
        <v>0</v>
      </c>
    </row>
    <row r="139" spans="1:107">
      <c r="A139">
        <f>ROW(Source!A92)</f>
        <v>92</v>
      </c>
      <c r="B139">
        <v>37008144</v>
      </c>
      <c r="C139">
        <v>37010784</v>
      </c>
      <c r="D139">
        <v>18410280</v>
      </c>
      <c r="E139">
        <v>1</v>
      </c>
      <c r="F139">
        <v>1</v>
      </c>
      <c r="G139">
        <v>1</v>
      </c>
      <c r="H139">
        <v>1</v>
      </c>
      <c r="I139" t="s">
        <v>586</v>
      </c>
      <c r="J139" t="s">
        <v>3</v>
      </c>
      <c r="K139" t="s">
        <v>587</v>
      </c>
      <c r="L139">
        <v>1369</v>
      </c>
      <c r="N139">
        <v>1013</v>
      </c>
      <c r="O139" t="s">
        <v>462</v>
      </c>
      <c r="P139" t="s">
        <v>462</v>
      </c>
      <c r="Q139">
        <v>1</v>
      </c>
      <c r="W139">
        <v>0</v>
      </c>
      <c r="X139">
        <v>-464685602</v>
      </c>
      <c r="Y139">
        <v>135.93</v>
      </c>
      <c r="AA139">
        <v>0</v>
      </c>
      <c r="AB139">
        <v>0</v>
      </c>
      <c r="AC139">
        <v>0</v>
      </c>
      <c r="AD139">
        <v>9.51</v>
      </c>
      <c r="AE139">
        <v>0</v>
      </c>
      <c r="AF139">
        <v>0</v>
      </c>
      <c r="AG139">
        <v>0</v>
      </c>
      <c r="AH139">
        <v>9.51</v>
      </c>
      <c r="AI139">
        <v>1</v>
      </c>
      <c r="AJ139">
        <v>1</v>
      </c>
      <c r="AK139">
        <v>1</v>
      </c>
      <c r="AL139">
        <v>1</v>
      </c>
      <c r="AN139">
        <v>0</v>
      </c>
      <c r="AO139">
        <v>1</v>
      </c>
      <c r="AP139">
        <v>1</v>
      </c>
      <c r="AQ139">
        <v>0</v>
      </c>
      <c r="AR139">
        <v>0</v>
      </c>
      <c r="AS139" t="s">
        <v>3</v>
      </c>
      <c r="AT139">
        <v>135.93</v>
      </c>
      <c r="AU139" t="s">
        <v>3</v>
      </c>
      <c r="AV139">
        <v>1</v>
      </c>
      <c r="AW139">
        <v>2</v>
      </c>
      <c r="AX139">
        <v>37010799</v>
      </c>
      <c r="AY139">
        <v>1</v>
      </c>
      <c r="AZ139">
        <v>0</v>
      </c>
      <c r="BA139">
        <v>139</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CX139">
        <f>Y139*Source!I92</f>
        <v>46.488059999999997</v>
      </c>
      <c r="CY139">
        <f>AD139</f>
        <v>9.51</v>
      </c>
      <c r="CZ139">
        <f>AH139</f>
        <v>9.51</v>
      </c>
      <c r="DA139">
        <f>AL139</f>
        <v>1</v>
      </c>
      <c r="DB139">
        <f t="shared" si="22"/>
        <v>1292.69</v>
      </c>
      <c r="DC139">
        <f t="shared" si="23"/>
        <v>0</v>
      </c>
    </row>
    <row r="140" spans="1:107">
      <c r="A140">
        <f>ROW(Source!A92)</f>
        <v>92</v>
      </c>
      <c r="B140">
        <v>37008144</v>
      </c>
      <c r="C140">
        <v>37010784</v>
      </c>
      <c r="D140">
        <v>121548</v>
      </c>
      <c r="E140">
        <v>1</v>
      </c>
      <c r="F140">
        <v>1</v>
      </c>
      <c r="G140">
        <v>1</v>
      </c>
      <c r="H140">
        <v>1</v>
      </c>
      <c r="I140" t="s">
        <v>141</v>
      </c>
      <c r="J140" t="s">
        <v>3</v>
      </c>
      <c r="K140" t="s">
        <v>463</v>
      </c>
      <c r="L140">
        <v>608254</v>
      </c>
      <c r="N140">
        <v>1013</v>
      </c>
      <c r="O140" t="s">
        <v>464</v>
      </c>
      <c r="P140" t="s">
        <v>464</v>
      </c>
      <c r="Q140">
        <v>1</v>
      </c>
      <c r="W140">
        <v>0</v>
      </c>
      <c r="X140">
        <v>-185737400</v>
      </c>
      <c r="Y140">
        <v>12.4</v>
      </c>
      <c r="AA140">
        <v>0</v>
      </c>
      <c r="AB140">
        <v>0</v>
      </c>
      <c r="AC140">
        <v>0</v>
      </c>
      <c r="AD140">
        <v>0</v>
      </c>
      <c r="AE140">
        <v>0</v>
      </c>
      <c r="AF140">
        <v>0</v>
      </c>
      <c r="AG140">
        <v>0</v>
      </c>
      <c r="AH140">
        <v>0</v>
      </c>
      <c r="AI140">
        <v>1</v>
      </c>
      <c r="AJ140">
        <v>1</v>
      </c>
      <c r="AK140">
        <v>1</v>
      </c>
      <c r="AL140">
        <v>1</v>
      </c>
      <c r="AN140">
        <v>0</v>
      </c>
      <c r="AO140">
        <v>1</v>
      </c>
      <c r="AP140">
        <v>1</v>
      </c>
      <c r="AQ140">
        <v>0</v>
      </c>
      <c r="AR140">
        <v>0</v>
      </c>
      <c r="AS140" t="s">
        <v>3</v>
      </c>
      <c r="AT140">
        <v>12.4</v>
      </c>
      <c r="AU140" t="s">
        <v>3</v>
      </c>
      <c r="AV140">
        <v>2</v>
      </c>
      <c r="AW140">
        <v>2</v>
      </c>
      <c r="AX140">
        <v>37010800</v>
      </c>
      <c r="AY140">
        <v>1</v>
      </c>
      <c r="AZ140">
        <v>0</v>
      </c>
      <c r="BA140">
        <v>140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CX140">
        <f>Y140*Source!I92</f>
        <v>4.2408000000000001</v>
      </c>
      <c r="CY140">
        <f>AD140</f>
        <v>0</v>
      </c>
      <c r="CZ140">
        <f>AH140</f>
        <v>0</v>
      </c>
      <c r="DA140">
        <f>AL140</f>
        <v>1</v>
      </c>
      <c r="DB140">
        <f t="shared" si="22"/>
        <v>0</v>
      </c>
      <c r="DC140">
        <f t="shared" si="23"/>
        <v>0</v>
      </c>
    </row>
    <row r="141" spans="1:107">
      <c r="A141">
        <f>ROW(Source!A92)</f>
        <v>92</v>
      </c>
      <c r="B141">
        <v>37008144</v>
      </c>
      <c r="C141">
        <v>37010784</v>
      </c>
      <c r="D141">
        <v>29172379</v>
      </c>
      <c r="E141">
        <v>1</v>
      </c>
      <c r="F141">
        <v>1</v>
      </c>
      <c r="G141">
        <v>1</v>
      </c>
      <c r="H141">
        <v>2</v>
      </c>
      <c r="I141" t="s">
        <v>540</v>
      </c>
      <c r="J141" t="s">
        <v>588</v>
      </c>
      <c r="K141" t="s">
        <v>542</v>
      </c>
      <c r="L141">
        <v>1368</v>
      </c>
      <c r="N141">
        <v>1011</v>
      </c>
      <c r="O141" t="s">
        <v>468</v>
      </c>
      <c r="P141" t="s">
        <v>468</v>
      </c>
      <c r="Q141">
        <v>1</v>
      </c>
      <c r="W141">
        <v>0</v>
      </c>
      <c r="X141">
        <v>1106923569</v>
      </c>
      <c r="Y141">
        <v>0.82</v>
      </c>
      <c r="AA141">
        <v>0</v>
      </c>
      <c r="AB141">
        <v>1076.32</v>
      </c>
      <c r="AC141">
        <v>427.95</v>
      </c>
      <c r="AD141">
        <v>0</v>
      </c>
      <c r="AE141">
        <v>0</v>
      </c>
      <c r="AF141">
        <v>112</v>
      </c>
      <c r="AG141">
        <v>13.5</v>
      </c>
      <c r="AH141">
        <v>0</v>
      </c>
      <c r="AI141">
        <v>1</v>
      </c>
      <c r="AJ141">
        <v>9.61</v>
      </c>
      <c r="AK141">
        <v>31.7</v>
      </c>
      <c r="AL141">
        <v>1</v>
      </c>
      <c r="AN141">
        <v>0</v>
      </c>
      <c r="AO141">
        <v>1</v>
      </c>
      <c r="AP141">
        <v>1</v>
      </c>
      <c r="AQ141">
        <v>0</v>
      </c>
      <c r="AR141">
        <v>0</v>
      </c>
      <c r="AS141" t="s">
        <v>3</v>
      </c>
      <c r="AT141">
        <v>0.82</v>
      </c>
      <c r="AU141" t="s">
        <v>3</v>
      </c>
      <c r="AV141">
        <v>0</v>
      </c>
      <c r="AW141">
        <v>2</v>
      </c>
      <c r="AX141">
        <v>37010801</v>
      </c>
      <c r="AY141">
        <v>1</v>
      </c>
      <c r="AZ141">
        <v>0</v>
      </c>
      <c r="BA141">
        <v>141</v>
      </c>
      <c r="BB141">
        <v>0</v>
      </c>
      <c r="BC141">
        <v>0</v>
      </c>
      <c r="BD141">
        <v>0</v>
      </c>
      <c r="BE141">
        <v>0</v>
      </c>
      <c r="BF141">
        <v>0</v>
      </c>
      <c r="BG141">
        <v>0</v>
      </c>
      <c r="BH141">
        <v>0</v>
      </c>
      <c r="BI141">
        <v>0</v>
      </c>
      <c r="BJ141">
        <v>0</v>
      </c>
      <c r="BK141">
        <v>0</v>
      </c>
      <c r="BL141">
        <v>0</v>
      </c>
      <c r="BM141">
        <v>0</v>
      </c>
      <c r="BN141">
        <v>0</v>
      </c>
      <c r="BO141">
        <v>0</v>
      </c>
      <c r="BP141">
        <v>0</v>
      </c>
      <c r="BQ141">
        <v>0</v>
      </c>
      <c r="BR141">
        <v>0</v>
      </c>
      <c r="BS141">
        <v>0</v>
      </c>
      <c r="BT141">
        <v>0</v>
      </c>
      <c r="BU141">
        <v>0</v>
      </c>
      <c r="BV141">
        <v>0</v>
      </c>
      <c r="BW141">
        <v>0</v>
      </c>
      <c r="CX141">
        <f>Y141*Source!I92</f>
        <v>0.28044000000000002</v>
      </c>
      <c r="CY141">
        <f>AB141</f>
        <v>1076.32</v>
      </c>
      <c r="CZ141">
        <f>AF141</f>
        <v>112</v>
      </c>
      <c r="DA141">
        <f>AJ141</f>
        <v>9.61</v>
      </c>
      <c r="DB141">
        <f t="shared" si="22"/>
        <v>91.84</v>
      </c>
      <c r="DC141">
        <f t="shared" si="23"/>
        <v>11.07</v>
      </c>
    </row>
    <row r="142" spans="1:107">
      <c r="A142">
        <f>ROW(Source!A92)</f>
        <v>92</v>
      </c>
      <c r="B142">
        <v>37008144</v>
      </c>
      <c r="C142">
        <v>37010784</v>
      </c>
      <c r="D142">
        <v>29172497</v>
      </c>
      <c r="E142">
        <v>1</v>
      </c>
      <c r="F142">
        <v>1</v>
      </c>
      <c r="G142">
        <v>1</v>
      </c>
      <c r="H142">
        <v>2</v>
      </c>
      <c r="I142" t="s">
        <v>589</v>
      </c>
      <c r="J142" t="s">
        <v>590</v>
      </c>
      <c r="K142" t="s">
        <v>591</v>
      </c>
      <c r="L142">
        <v>1368</v>
      </c>
      <c r="N142">
        <v>1011</v>
      </c>
      <c r="O142" t="s">
        <v>468</v>
      </c>
      <c r="P142" t="s">
        <v>468</v>
      </c>
      <c r="Q142">
        <v>1</v>
      </c>
      <c r="W142">
        <v>0</v>
      </c>
      <c r="X142">
        <v>630884335</v>
      </c>
      <c r="Y142">
        <v>9.34</v>
      </c>
      <c r="AA142">
        <v>0</v>
      </c>
      <c r="AB142">
        <v>4.75</v>
      </c>
      <c r="AC142">
        <v>0</v>
      </c>
      <c r="AD142">
        <v>0</v>
      </c>
      <c r="AE142">
        <v>0</v>
      </c>
      <c r="AF142">
        <v>1</v>
      </c>
      <c r="AG142">
        <v>0</v>
      </c>
      <c r="AH142">
        <v>0</v>
      </c>
      <c r="AI142">
        <v>1</v>
      </c>
      <c r="AJ142">
        <v>4.75</v>
      </c>
      <c r="AK142">
        <v>31.7</v>
      </c>
      <c r="AL142">
        <v>1</v>
      </c>
      <c r="AN142">
        <v>0</v>
      </c>
      <c r="AO142">
        <v>1</v>
      </c>
      <c r="AP142">
        <v>1</v>
      </c>
      <c r="AQ142">
        <v>0</v>
      </c>
      <c r="AR142">
        <v>0</v>
      </c>
      <c r="AS142" t="s">
        <v>3</v>
      </c>
      <c r="AT142">
        <v>9.34</v>
      </c>
      <c r="AU142" t="s">
        <v>3</v>
      </c>
      <c r="AV142">
        <v>0</v>
      </c>
      <c r="AW142">
        <v>2</v>
      </c>
      <c r="AX142">
        <v>37010802</v>
      </c>
      <c r="AY142">
        <v>1</v>
      </c>
      <c r="AZ142">
        <v>0</v>
      </c>
      <c r="BA142">
        <v>142</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CX142">
        <f>Y142*Source!I92</f>
        <v>3.19428</v>
      </c>
      <c r="CY142">
        <f>AB142</f>
        <v>4.75</v>
      </c>
      <c r="CZ142">
        <f>AF142</f>
        <v>1</v>
      </c>
      <c r="DA142">
        <f>AJ142</f>
        <v>4.75</v>
      </c>
      <c r="DB142">
        <f t="shared" si="22"/>
        <v>9.34</v>
      </c>
      <c r="DC142">
        <f t="shared" si="23"/>
        <v>0</v>
      </c>
    </row>
    <row r="143" spans="1:107">
      <c r="A143">
        <f>ROW(Source!A92)</f>
        <v>92</v>
      </c>
      <c r="B143">
        <v>37008144</v>
      </c>
      <c r="C143">
        <v>37010784</v>
      </c>
      <c r="D143">
        <v>29172519</v>
      </c>
      <c r="E143">
        <v>1</v>
      </c>
      <c r="F143">
        <v>1</v>
      </c>
      <c r="G143">
        <v>1</v>
      </c>
      <c r="H143">
        <v>2</v>
      </c>
      <c r="I143" t="s">
        <v>592</v>
      </c>
      <c r="J143" t="s">
        <v>593</v>
      </c>
      <c r="K143" t="s">
        <v>594</v>
      </c>
      <c r="L143">
        <v>1368</v>
      </c>
      <c r="N143">
        <v>1011</v>
      </c>
      <c r="O143" t="s">
        <v>468</v>
      </c>
      <c r="P143" t="s">
        <v>468</v>
      </c>
      <c r="Q143">
        <v>1</v>
      </c>
      <c r="W143">
        <v>0</v>
      </c>
      <c r="X143">
        <v>1583922476</v>
      </c>
      <c r="Y143">
        <v>11.58</v>
      </c>
      <c r="AA143">
        <v>0</v>
      </c>
      <c r="AB143">
        <v>541.77</v>
      </c>
      <c r="AC143">
        <v>367.72</v>
      </c>
      <c r="AD143">
        <v>0</v>
      </c>
      <c r="AE143">
        <v>0</v>
      </c>
      <c r="AF143">
        <v>80.739999999999995</v>
      </c>
      <c r="AG143">
        <v>11.6</v>
      </c>
      <c r="AH143">
        <v>0</v>
      </c>
      <c r="AI143">
        <v>1</v>
      </c>
      <c r="AJ143">
        <v>6.71</v>
      </c>
      <c r="AK143">
        <v>31.7</v>
      </c>
      <c r="AL143">
        <v>1</v>
      </c>
      <c r="AN143">
        <v>0</v>
      </c>
      <c r="AO143">
        <v>1</v>
      </c>
      <c r="AP143">
        <v>1</v>
      </c>
      <c r="AQ143">
        <v>0</v>
      </c>
      <c r="AR143">
        <v>0</v>
      </c>
      <c r="AS143" t="s">
        <v>3</v>
      </c>
      <c r="AT143">
        <v>11.58</v>
      </c>
      <c r="AU143" t="s">
        <v>3</v>
      </c>
      <c r="AV143">
        <v>0</v>
      </c>
      <c r="AW143">
        <v>2</v>
      </c>
      <c r="AX143">
        <v>37010803</v>
      </c>
      <c r="AY143">
        <v>1</v>
      </c>
      <c r="AZ143">
        <v>0</v>
      </c>
      <c r="BA143">
        <v>143</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CX143">
        <f>Y143*Source!I92</f>
        <v>3.9603600000000001</v>
      </c>
      <c r="CY143">
        <f>AB143</f>
        <v>541.77</v>
      </c>
      <c r="CZ143">
        <f>AF143</f>
        <v>80.739999999999995</v>
      </c>
      <c r="DA143">
        <f>AJ143</f>
        <v>6.71</v>
      </c>
      <c r="DB143">
        <f t="shared" si="22"/>
        <v>934.97</v>
      </c>
      <c r="DC143">
        <f t="shared" si="23"/>
        <v>134.33000000000001</v>
      </c>
    </row>
    <row r="144" spans="1:107">
      <c r="A144">
        <f>ROW(Source!A92)</f>
        <v>92</v>
      </c>
      <c r="B144">
        <v>37008144</v>
      </c>
      <c r="C144">
        <v>37010784</v>
      </c>
      <c r="D144">
        <v>29174913</v>
      </c>
      <c r="E144">
        <v>1</v>
      </c>
      <c r="F144">
        <v>1</v>
      </c>
      <c r="G144">
        <v>1</v>
      </c>
      <c r="H144">
        <v>2</v>
      </c>
      <c r="I144" t="s">
        <v>469</v>
      </c>
      <c r="J144" t="s">
        <v>470</v>
      </c>
      <c r="K144" t="s">
        <v>471</v>
      </c>
      <c r="L144">
        <v>1368</v>
      </c>
      <c r="N144">
        <v>1011</v>
      </c>
      <c r="O144" t="s">
        <v>468</v>
      </c>
      <c r="P144" t="s">
        <v>468</v>
      </c>
      <c r="Q144">
        <v>1</v>
      </c>
      <c r="W144">
        <v>0</v>
      </c>
      <c r="X144">
        <v>1230759911</v>
      </c>
      <c r="Y144">
        <v>0.33</v>
      </c>
      <c r="AA144">
        <v>0</v>
      </c>
      <c r="AB144">
        <v>908.31</v>
      </c>
      <c r="AC144">
        <v>367.72</v>
      </c>
      <c r="AD144">
        <v>0</v>
      </c>
      <c r="AE144">
        <v>0</v>
      </c>
      <c r="AF144">
        <v>87.17</v>
      </c>
      <c r="AG144">
        <v>11.6</v>
      </c>
      <c r="AH144">
        <v>0</v>
      </c>
      <c r="AI144">
        <v>1</v>
      </c>
      <c r="AJ144">
        <v>10.42</v>
      </c>
      <c r="AK144">
        <v>31.7</v>
      </c>
      <c r="AL144">
        <v>1</v>
      </c>
      <c r="AN144">
        <v>0</v>
      </c>
      <c r="AO144">
        <v>1</v>
      </c>
      <c r="AP144">
        <v>1</v>
      </c>
      <c r="AQ144">
        <v>0</v>
      </c>
      <c r="AR144">
        <v>0</v>
      </c>
      <c r="AS144" t="s">
        <v>3</v>
      </c>
      <c r="AT144">
        <v>0.33</v>
      </c>
      <c r="AU144" t="s">
        <v>3</v>
      </c>
      <c r="AV144">
        <v>0</v>
      </c>
      <c r="AW144">
        <v>2</v>
      </c>
      <c r="AX144">
        <v>37010804</v>
      </c>
      <c r="AY144">
        <v>1</v>
      </c>
      <c r="AZ144">
        <v>0</v>
      </c>
      <c r="BA144">
        <v>144</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CX144">
        <f>Y144*Source!I92</f>
        <v>0.11286</v>
      </c>
      <c r="CY144">
        <f>AB144</f>
        <v>908.31</v>
      </c>
      <c r="CZ144">
        <f>AF144</f>
        <v>87.17</v>
      </c>
      <c r="DA144">
        <f>AJ144</f>
        <v>10.42</v>
      </c>
      <c r="DB144">
        <f t="shared" si="22"/>
        <v>28.77</v>
      </c>
      <c r="DC144">
        <f t="shared" si="23"/>
        <v>3.83</v>
      </c>
    </row>
    <row r="145" spans="1:107">
      <c r="A145">
        <f>ROW(Source!A92)</f>
        <v>92</v>
      </c>
      <c r="B145">
        <v>37008144</v>
      </c>
      <c r="C145">
        <v>37010784</v>
      </c>
      <c r="D145">
        <v>29121812</v>
      </c>
      <c r="E145">
        <v>1</v>
      </c>
      <c r="F145">
        <v>1</v>
      </c>
      <c r="G145">
        <v>1</v>
      </c>
      <c r="H145">
        <v>3</v>
      </c>
      <c r="I145" t="s">
        <v>595</v>
      </c>
      <c r="J145" t="s">
        <v>596</v>
      </c>
      <c r="K145" t="s">
        <v>597</v>
      </c>
      <c r="L145">
        <v>1355</v>
      </c>
      <c r="N145">
        <v>1010</v>
      </c>
      <c r="O145" t="s">
        <v>40</v>
      </c>
      <c r="P145" t="s">
        <v>40</v>
      </c>
      <c r="Q145">
        <v>100</v>
      </c>
      <c r="W145">
        <v>0</v>
      </c>
      <c r="X145">
        <v>162583461</v>
      </c>
      <c r="Y145">
        <v>0</v>
      </c>
      <c r="AA145">
        <v>27084.75</v>
      </c>
      <c r="AB145">
        <v>0</v>
      </c>
      <c r="AC145">
        <v>0</v>
      </c>
      <c r="AD145">
        <v>0</v>
      </c>
      <c r="AE145">
        <v>11055</v>
      </c>
      <c r="AF145">
        <v>0</v>
      </c>
      <c r="AG145">
        <v>0</v>
      </c>
      <c r="AH145">
        <v>0</v>
      </c>
      <c r="AI145">
        <v>2.4500000000000002</v>
      </c>
      <c r="AJ145">
        <v>1</v>
      </c>
      <c r="AK145">
        <v>1</v>
      </c>
      <c r="AL145">
        <v>1</v>
      </c>
      <c r="AN145">
        <v>1</v>
      </c>
      <c r="AO145">
        <v>0</v>
      </c>
      <c r="AP145">
        <v>0</v>
      </c>
      <c r="AQ145">
        <v>0</v>
      </c>
      <c r="AR145">
        <v>0</v>
      </c>
      <c r="AS145" t="s">
        <v>3</v>
      </c>
      <c r="AT145">
        <v>0</v>
      </c>
      <c r="AU145" t="s">
        <v>3</v>
      </c>
      <c r="AV145">
        <v>0</v>
      </c>
      <c r="AW145">
        <v>2</v>
      </c>
      <c r="AX145">
        <v>37010805</v>
      </c>
      <c r="AY145">
        <v>1</v>
      </c>
      <c r="AZ145">
        <v>0</v>
      </c>
      <c r="BA145">
        <v>145</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CX145">
        <f>Y145*Source!I92</f>
        <v>0</v>
      </c>
      <c r="CY145">
        <f t="shared" ref="CY145:CY152" si="24">AA145</f>
        <v>27084.75</v>
      </c>
      <c r="CZ145">
        <f t="shared" ref="CZ145:CZ152" si="25">AE145</f>
        <v>11055</v>
      </c>
      <c r="DA145">
        <f t="shared" ref="DA145:DA152" si="26">AI145</f>
        <v>2.4500000000000002</v>
      </c>
      <c r="DB145">
        <f t="shared" si="22"/>
        <v>0</v>
      </c>
      <c r="DC145">
        <f t="shared" si="23"/>
        <v>0</v>
      </c>
    </row>
    <row r="146" spans="1:107">
      <c r="A146">
        <f>ROW(Source!A92)</f>
        <v>92</v>
      </c>
      <c r="B146">
        <v>37008144</v>
      </c>
      <c r="C146">
        <v>37010784</v>
      </c>
      <c r="D146">
        <v>29121913</v>
      </c>
      <c r="E146">
        <v>1</v>
      </c>
      <c r="F146">
        <v>1</v>
      </c>
      <c r="G146">
        <v>1</v>
      </c>
      <c r="H146">
        <v>3</v>
      </c>
      <c r="I146" t="s">
        <v>175</v>
      </c>
      <c r="J146" t="s">
        <v>178</v>
      </c>
      <c r="K146" t="s">
        <v>176</v>
      </c>
      <c r="L146">
        <v>1035</v>
      </c>
      <c r="N146">
        <v>1013</v>
      </c>
      <c r="O146" t="s">
        <v>177</v>
      </c>
      <c r="P146" t="s">
        <v>177</v>
      </c>
      <c r="Q146">
        <v>1</v>
      </c>
      <c r="W146">
        <v>1</v>
      </c>
      <c r="X146">
        <v>321864152</v>
      </c>
      <c r="Y146">
        <v>-2</v>
      </c>
      <c r="AA146">
        <v>730.26</v>
      </c>
      <c r="AB146">
        <v>0</v>
      </c>
      <c r="AC146">
        <v>0</v>
      </c>
      <c r="AD146">
        <v>0</v>
      </c>
      <c r="AE146">
        <v>239.43</v>
      </c>
      <c r="AF146">
        <v>0</v>
      </c>
      <c r="AG146">
        <v>0</v>
      </c>
      <c r="AH146">
        <v>0</v>
      </c>
      <c r="AI146">
        <v>3.05</v>
      </c>
      <c r="AJ146">
        <v>1</v>
      </c>
      <c r="AK146">
        <v>1</v>
      </c>
      <c r="AL146">
        <v>1</v>
      </c>
      <c r="AN146">
        <v>0</v>
      </c>
      <c r="AO146">
        <v>1</v>
      </c>
      <c r="AP146">
        <v>0</v>
      </c>
      <c r="AQ146">
        <v>0</v>
      </c>
      <c r="AR146">
        <v>0</v>
      </c>
      <c r="AS146" t="s">
        <v>3</v>
      </c>
      <c r="AT146">
        <v>-2</v>
      </c>
      <c r="AU146" t="s">
        <v>3</v>
      </c>
      <c r="AV146">
        <v>0</v>
      </c>
      <c r="AW146">
        <v>2</v>
      </c>
      <c r="AX146">
        <v>37010806</v>
      </c>
      <c r="AY146">
        <v>1</v>
      </c>
      <c r="AZ146">
        <v>6144</v>
      </c>
      <c r="BA146">
        <v>146</v>
      </c>
      <c r="BB146">
        <v>0</v>
      </c>
      <c r="BC146">
        <v>0</v>
      </c>
      <c r="BD146">
        <v>0</v>
      </c>
      <c r="BE146">
        <v>0</v>
      </c>
      <c r="BF146">
        <v>0</v>
      </c>
      <c r="BG146">
        <v>0</v>
      </c>
      <c r="BH146">
        <v>0</v>
      </c>
      <c r="BI146">
        <v>0</v>
      </c>
      <c r="BJ146">
        <v>0</v>
      </c>
      <c r="BK146">
        <v>0</v>
      </c>
      <c r="BL146">
        <v>0</v>
      </c>
      <c r="BM146">
        <v>0</v>
      </c>
      <c r="BN146">
        <v>0</v>
      </c>
      <c r="BO146">
        <v>0</v>
      </c>
      <c r="BP146">
        <v>0</v>
      </c>
      <c r="BQ146">
        <v>0</v>
      </c>
      <c r="BR146">
        <v>0</v>
      </c>
      <c r="BS146">
        <v>0</v>
      </c>
      <c r="BT146">
        <v>0</v>
      </c>
      <c r="BU146">
        <v>0</v>
      </c>
      <c r="BV146">
        <v>0</v>
      </c>
      <c r="BW146">
        <v>0</v>
      </c>
      <c r="CX146">
        <f>Y146*Source!I92</f>
        <v>-0.68400000000000005</v>
      </c>
      <c r="CY146">
        <f t="shared" si="24"/>
        <v>730.26</v>
      </c>
      <c r="CZ146">
        <f t="shared" si="25"/>
        <v>239.43</v>
      </c>
      <c r="DA146">
        <f t="shared" si="26"/>
        <v>3.05</v>
      </c>
      <c r="DB146">
        <f t="shared" si="22"/>
        <v>-478.86</v>
      </c>
      <c r="DC146">
        <f t="shared" si="23"/>
        <v>0</v>
      </c>
    </row>
    <row r="147" spans="1:107">
      <c r="A147">
        <f>ROW(Source!A92)</f>
        <v>92</v>
      </c>
      <c r="B147">
        <v>37008144</v>
      </c>
      <c r="C147">
        <v>37010784</v>
      </c>
      <c r="D147">
        <v>29121915</v>
      </c>
      <c r="E147">
        <v>1</v>
      </c>
      <c r="F147">
        <v>1</v>
      </c>
      <c r="G147">
        <v>1</v>
      </c>
      <c r="H147">
        <v>3</v>
      </c>
      <c r="I147" t="s">
        <v>180</v>
      </c>
      <c r="J147" t="s">
        <v>182</v>
      </c>
      <c r="K147" t="s">
        <v>181</v>
      </c>
      <c r="L147">
        <v>1035</v>
      </c>
      <c r="N147">
        <v>1013</v>
      </c>
      <c r="O147" t="s">
        <v>177</v>
      </c>
      <c r="P147" t="s">
        <v>177</v>
      </c>
      <c r="Q147">
        <v>1</v>
      </c>
      <c r="W147">
        <v>1</v>
      </c>
      <c r="X147">
        <v>-556928425</v>
      </c>
      <c r="Y147">
        <v>-29</v>
      </c>
      <c r="AA147">
        <v>627.33000000000004</v>
      </c>
      <c r="AB147">
        <v>0</v>
      </c>
      <c r="AC147">
        <v>0</v>
      </c>
      <c r="AD147">
        <v>0</v>
      </c>
      <c r="AE147">
        <v>73.89</v>
      </c>
      <c r="AF147">
        <v>0</v>
      </c>
      <c r="AG147">
        <v>0</v>
      </c>
      <c r="AH147">
        <v>0</v>
      </c>
      <c r="AI147">
        <v>8.49</v>
      </c>
      <c r="AJ147">
        <v>1</v>
      </c>
      <c r="AK147">
        <v>1</v>
      </c>
      <c r="AL147">
        <v>1</v>
      </c>
      <c r="AN147">
        <v>0</v>
      </c>
      <c r="AO147">
        <v>1</v>
      </c>
      <c r="AP147">
        <v>0</v>
      </c>
      <c r="AQ147">
        <v>0</v>
      </c>
      <c r="AR147">
        <v>0</v>
      </c>
      <c r="AS147" t="s">
        <v>3</v>
      </c>
      <c r="AT147">
        <v>-29</v>
      </c>
      <c r="AU147" t="s">
        <v>3</v>
      </c>
      <c r="AV147">
        <v>0</v>
      </c>
      <c r="AW147">
        <v>2</v>
      </c>
      <c r="AX147">
        <v>37010807</v>
      </c>
      <c r="AY147">
        <v>1</v>
      </c>
      <c r="AZ147">
        <v>6144</v>
      </c>
      <c r="BA147">
        <v>147</v>
      </c>
      <c r="BB147">
        <v>0</v>
      </c>
      <c r="BC147">
        <v>0</v>
      </c>
      <c r="BD147">
        <v>0</v>
      </c>
      <c r="BE147">
        <v>0</v>
      </c>
      <c r="BF147">
        <v>0</v>
      </c>
      <c r="BG147">
        <v>0</v>
      </c>
      <c r="BH147">
        <v>0</v>
      </c>
      <c r="BI147">
        <v>0</v>
      </c>
      <c r="BJ147">
        <v>0</v>
      </c>
      <c r="BK147">
        <v>0</v>
      </c>
      <c r="BL147">
        <v>0</v>
      </c>
      <c r="BM147">
        <v>0</v>
      </c>
      <c r="BN147">
        <v>0</v>
      </c>
      <c r="BO147">
        <v>0</v>
      </c>
      <c r="BP147">
        <v>0</v>
      </c>
      <c r="BQ147">
        <v>0</v>
      </c>
      <c r="BR147">
        <v>0</v>
      </c>
      <c r="BS147">
        <v>0</v>
      </c>
      <c r="BT147">
        <v>0</v>
      </c>
      <c r="BU147">
        <v>0</v>
      </c>
      <c r="BV147">
        <v>0</v>
      </c>
      <c r="BW147">
        <v>0</v>
      </c>
      <c r="CX147">
        <f>Y147*Source!I92</f>
        <v>-9.9179999999999993</v>
      </c>
      <c r="CY147">
        <f t="shared" si="24"/>
        <v>627.33000000000004</v>
      </c>
      <c r="CZ147">
        <f t="shared" si="25"/>
        <v>73.89</v>
      </c>
      <c r="DA147">
        <f t="shared" si="26"/>
        <v>8.49</v>
      </c>
      <c r="DB147">
        <f t="shared" si="22"/>
        <v>-2142.81</v>
      </c>
      <c r="DC147">
        <f t="shared" si="23"/>
        <v>0</v>
      </c>
    </row>
    <row r="148" spans="1:107">
      <c r="A148">
        <f>ROW(Source!A92)</f>
        <v>92</v>
      </c>
      <c r="B148">
        <v>37008144</v>
      </c>
      <c r="C148">
        <v>37010784</v>
      </c>
      <c r="D148">
        <v>29121983</v>
      </c>
      <c r="E148">
        <v>1</v>
      </c>
      <c r="F148">
        <v>1</v>
      </c>
      <c r="G148">
        <v>1</v>
      </c>
      <c r="H148">
        <v>3</v>
      </c>
      <c r="I148" t="s">
        <v>342</v>
      </c>
      <c r="J148" t="s">
        <v>344</v>
      </c>
      <c r="K148" t="s">
        <v>343</v>
      </c>
      <c r="L148">
        <v>1355</v>
      </c>
      <c r="N148">
        <v>1010</v>
      </c>
      <c r="O148" t="s">
        <v>40</v>
      </c>
      <c r="P148" t="s">
        <v>40</v>
      </c>
      <c r="Q148">
        <v>100</v>
      </c>
      <c r="W148">
        <v>0</v>
      </c>
      <c r="X148">
        <v>-2043474731</v>
      </c>
      <c r="Y148">
        <v>0</v>
      </c>
      <c r="AA148">
        <v>626.34</v>
      </c>
      <c r="AB148">
        <v>0</v>
      </c>
      <c r="AC148">
        <v>0</v>
      </c>
      <c r="AD148">
        <v>0</v>
      </c>
      <c r="AE148">
        <v>73</v>
      </c>
      <c r="AF148">
        <v>0</v>
      </c>
      <c r="AG148">
        <v>0</v>
      </c>
      <c r="AH148">
        <v>0</v>
      </c>
      <c r="AI148">
        <v>8.58</v>
      </c>
      <c r="AJ148">
        <v>1</v>
      </c>
      <c r="AK148">
        <v>1</v>
      </c>
      <c r="AL148">
        <v>1</v>
      </c>
      <c r="AN148">
        <v>1</v>
      </c>
      <c r="AO148">
        <v>0</v>
      </c>
      <c r="AP148">
        <v>0</v>
      </c>
      <c r="AQ148">
        <v>0</v>
      </c>
      <c r="AR148">
        <v>0</v>
      </c>
      <c r="AS148" t="s">
        <v>3</v>
      </c>
      <c r="AT148">
        <v>0</v>
      </c>
      <c r="AU148" t="s">
        <v>3</v>
      </c>
      <c r="AV148">
        <v>0</v>
      </c>
      <c r="AW148">
        <v>2</v>
      </c>
      <c r="AX148">
        <v>37010808</v>
      </c>
      <c r="AY148">
        <v>1</v>
      </c>
      <c r="AZ148">
        <v>0</v>
      </c>
      <c r="BA148">
        <v>148</v>
      </c>
      <c r="BB148">
        <v>0</v>
      </c>
      <c r="BC148">
        <v>0</v>
      </c>
      <c r="BD148">
        <v>0</v>
      </c>
      <c r="BE148">
        <v>0</v>
      </c>
      <c r="BF148">
        <v>0</v>
      </c>
      <c r="BG148">
        <v>0</v>
      </c>
      <c r="BH148">
        <v>0</v>
      </c>
      <c r="BI148">
        <v>0</v>
      </c>
      <c r="BJ148">
        <v>0</v>
      </c>
      <c r="BK148">
        <v>0</v>
      </c>
      <c r="BL148">
        <v>0</v>
      </c>
      <c r="BM148">
        <v>0</v>
      </c>
      <c r="BN148">
        <v>0</v>
      </c>
      <c r="BO148">
        <v>0</v>
      </c>
      <c r="BP148">
        <v>0</v>
      </c>
      <c r="BQ148">
        <v>0</v>
      </c>
      <c r="BR148">
        <v>0</v>
      </c>
      <c r="BS148">
        <v>0</v>
      </c>
      <c r="BT148">
        <v>0</v>
      </c>
      <c r="BU148">
        <v>0</v>
      </c>
      <c r="BV148">
        <v>0</v>
      </c>
      <c r="BW148">
        <v>0</v>
      </c>
      <c r="CX148">
        <f>Y148*Source!I92</f>
        <v>0</v>
      </c>
      <c r="CY148">
        <f t="shared" si="24"/>
        <v>626.34</v>
      </c>
      <c r="CZ148">
        <f t="shared" si="25"/>
        <v>73</v>
      </c>
      <c r="DA148">
        <f t="shared" si="26"/>
        <v>8.58</v>
      </c>
      <c r="DB148">
        <f t="shared" si="22"/>
        <v>0</v>
      </c>
      <c r="DC148">
        <f t="shared" si="23"/>
        <v>0</v>
      </c>
    </row>
    <row r="149" spans="1:107">
      <c r="A149">
        <f>ROW(Source!A92)</f>
        <v>92</v>
      </c>
      <c r="B149">
        <v>37008144</v>
      </c>
      <c r="C149">
        <v>37010784</v>
      </c>
      <c r="D149">
        <v>29121930</v>
      </c>
      <c r="E149">
        <v>1</v>
      </c>
      <c r="F149">
        <v>1</v>
      </c>
      <c r="G149">
        <v>1</v>
      </c>
      <c r="H149">
        <v>3</v>
      </c>
      <c r="I149" t="s">
        <v>184</v>
      </c>
      <c r="J149" t="s">
        <v>187</v>
      </c>
      <c r="K149" t="s">
        <v>185</v>
      </c>
      <c r="L149">
        <v>1354</v>
      </c>
      <c r="N149">
        <v>1010</v>
      </c>
      <c r="O149" t="s">
        <v>186</v>
      </c>
      <c r="P149" t="s">
        <v>186</v>
      </c>
      <c r="Q149">
        <v>1</v>
      </c>
      <c r="W149">
        <v>1</v>
      </c>
      <c r="X149">
        <v>-1660160253</v>
      </c>
      <c r="Y149">
        <v>-1.8</v>
      </c>
      <c r="AA149">
        <v>3914.06</v>
      </c>
      <c r="AB149">
        <v>0</v>
      </c>
      <c r="AC149">
        <v>0</v>
      </c>
      <c r="AD149">
        <v>0</v>
      </c>
      <c r="AE149">
        <v>235.22</v>
      </c>
      <c r="AF149">
        <v>0</v>
      </c>
      <c r="AG149">
        <v>0</v>
      </c>
      <c r="AH149">
        <v>0</v>
      </c>
      <c r="AI149">
        <v>16.64</v>
      </c>
      <c r="AJ149">
        <v>1</v>
      </c>
      <c r="AK149">
        <v>1</v>
      </c>
      <c r="AL149">
        <v>1</v>
      </c>
      <c r="AN149">
        <v>0</v>
      </c>
      <c r="AO149">
        <v>1</v>
      </c>
      <c r="AP149">
        <v>0</v>
      </c>
      <c r="AQ149">
        <v>0</v>
      </c>
      <c r="AR149">
        <v>0</v>
      </c>
      <c r="AS149" t="s">
        <v>3</v>
      </c>
      <c r="AT149">
        <v>-1.8</v>
      </c>
      <c r="AU149" t="s">
        <v>3</v>
      </c>
      <c r="AV149">
        <v>0</v>
      </c>
      <c r="AW149">
        <v>2</v>
      </c>
      <c r="AX149">
        <v>37010809</v>
      </c>
      <c r="AY149">
        <v>1</v>
      </c>
      <c r="AZ149">
        <v>6144</v>
      </c>
      <c r="BA149">
        <v>149</v>
      </c>
      <c r="BB149">
        <v>0</v>
      </c>
      <c r="BC149">
        <v>0</v>
      </c>
      <c r="BD149">
        <v>0</v>
      </c>
      <c r="BE149">
        <v>0</v>
      </c>
      <c r="BF149">
        <v>0</v>
      </c>
      <c r="BG149">
        <v>0</v>
      </c>
      <c r="BH149">
        <v>0</v>
      </c>
      <c r="BI149">
        <v>0</v>
      </c>
      <c r="BJ149">
        <v>0</v>
      </c>
      <c r="BK149">
        <v>0</v>
      </c>
      <c r="BL149">
        <v>0</v>
      </c>
      <c r="BM149">
        <v>0</v>
      </c>
      <c r="BN149">
        <v>0</v>
      </c>
      <c r="BO149">
        <v>0</v>
      </c>
      <c r="BP149">
        <v>0</v>
      </c>
      <c r="BQ149">
        <v>0</v>
      </c>
      <c r="BR149">
        <v>0</v>
      </c>
      <c r="BS149">
        <v>0</v>
      </c>
      <c r="BT149">
        <v>0</v>
      </c>
      <c r="BU149">
        <v>0</v>
      </c>
      <c r="BV149">
        <v>0</v>
      </c>
      <c r="BW149">
        <v>0</v>
      </c>
      <c r="CX149">
        <f>Y149*Source!I92</f>
        <v>-0.61560000000000004</v>
      </c>
      <c r="CY149">
        <f t="shared" si="24"/>
        <v>3914.06</v>
      </c>
      <c r="CZ149">
        <f t="shared" si="25"/>
        <v>235.22</v>
      </c>
      <c r="DA149">
        <f t="shared" si="26"/>
        <v>16.64</v>
      </c>
      <c r="DB149">
        <f t="shared" si="22"/>
        <v>-423.4</v>
      </c>
      <c r="DC149">
        <f t="shared" si="23"/>
        <v>0</v>
      </c>
    </row>
    <row r="150" spans="1:107">
      <c r="A150">
        <f>ROW(Source!A92)</f>
        <v>92</v>
      </c>
      <c r="B150">
        <v>37008144</v>
      </c>
      <c r="C150">
        <v>37010784</v>
      </c>
      <c r="D150">
        <v>29121934</v>
      </c>
      <c r="E150">
        <v>1</v>
      </c>
      <c r="F150">
        <v>1</v>
      </c>
      <c r="G150">
        <v>1</v>
      </c>
      <c r="H150">
        <v>3</v>
      </c>
      <c r="I150" t="s">
        <v>189</v>
      </c>
      <c r="J150" t="s">
        <v>191</v>
      </c>
      <c r="K150" t="s">
        <v>190</v>
      </c>
      <c r="L150">
        <v>1355</v>
      </c>
      <c r="N150">
        <v>1010</v>
      </c>
      <c r="O150" t="s">
        <v>40</v>
      </c>
      <c r="P150" t="s">
        <v>40</v>
      </c>
      <c r="Q150">
        <v>100</v>
      </c>
      <c r="W150">
        <v>1</v>
      </c>
      <c r="X150">
        <v>-1433713530</v>
      </c>
      <c r="Y150">
        <v>-0.62</v>
      </c>
      <c r="AA150">
        <v>1415.7</v>
      </c>
      <c r="AB150">
        <v>0</v>
      </c>
      <c r="AC150">
        <v>0</v>
      </c>
      <c r="AD150">
        <v>0</v>
      </c>
      <c r="AE150">
        <v>165</v>
      </c>
      <c r="AF150">
        <v>0</v>
      </c>
      <c r="AG150">
        <v>0</v>
      </c>
      <c r="AH150">
        <v>0</v>
      </c>
      <c r="AI150">
        <v>8.58</v>
      </c>
      <c r="AJ150">
        <v>1</v>
      </c>
      <c r="AK150">
        <v>1</v>
      </c>
      <c r="AL150">
        <v>1</v>
      </c>
      <c r="AN150">
        <v>0</v>
      </c>
      <c r="AO150">
        <v>1</v>
      </c>
      <c r="AP150">
        <v>0</v>
      </c>
      <c r="AQ150">
        <v>0</v>
      </c>
      <c r="AR150">
        <v>0</v>
      </c>
      <c r="AS150" t="s">
        <v>3</v>
      </c>
      <c r="AT150">
        <v>-0.62</v>
      </c>
      <c r="AU150" t="s">
        <v>3</v>
      </c>
      <c r="AV150">
        <v>0</v>
      </c>
      <c r="AW150">
        <v>2</v>
      </c>
      <c r="AX150">
        <v>37010810</v>
      </c>
      <c r="AY150">
        <v>1</v>
      </c>
      <c r="AZ150">
        <v>6144</v>
      </c>
      <c r="BA150">
        <v>150</v>
      </c>
      <c r="BB150">
        <v>0</v>
      </c>
      <c r="BC150">
        <v>0</v>
      </c>
      <c r="BD150">
        <v>0</v>
      </c>
      <c r="BE150">
        <v>0</v>
      </c>
      <c r="BF150">
        <v>0</v>
      </c>
      <c r="BG150">
        <v>0</v>
      </c>
      <c r="BH150">
        <v>0</v>
      </c>
      <c r="BI150">
        <v>0</v>
      </c>
      <c r="BJ150">
        <v>0</v>
      </c>
      <c r="BK150">
        <v>0</v>
      </c>
      <c r="BL150">
        <v>0</v>
      </c>
      <c r="BM150">
        <v>0</v>
      </c>
      <c r="BN150">
        <v>0</v>
      </c>
      <c r="BO150">
        <v>0</v>
      </c>
      <c r="BP150">
        <v>0</v>
      </c>
      <c r="BQ150">
        <v>0</v>
      </c>
      <c r="BR150">
        <v>0</v>
      </c>
      <c r="BS150">
        <v>0</v>
      </c>
      <c r="BT150">
        <v>0</v>
      </c>
      <c r="BU150">
        <v>0</v>
      </c>
      <c r="BV150">
        <v>0</v>
      </c>
      <c r="BW150">
        <v>0</v>
      </c>
      <c r="CX150">
        <f>Y150*Source!I92</f>
        <v>-0.21204000000000001</v>
      </c>
      <c r="CY150">
        <f t="shared" si="24"/>
        <v>1415.7</v>
      </c>
      <c r="CZ150">
        <f t="shared" si="25"/>
        <v>165</v>
      </c>
      <c r="DA150">
        <f t="shared" si="26"/>
        <v>8.58</v>
      </c>
      <c r="DB150">
        <f t="shared" si="22"/>
        <v>-102.3</v>
      </c>
      <c r="DC150">
        <f t="shared" si="23"/>
        <v>0</v>
      </c>
    </row>
    <row r="151" spans="1:107">
      <c r="A151">
        <f>ROW(Source!A92)</f>
        <v>92</v>
      </c>
      <c r="B151">
        <v>37008144</v>
      </c>
      <c r="C151">
        <v>37010784</v>
      </c>
      <c r="D151">
        <v>29155671</v>
      </c>
      <c r="E151">
        <v>1</v>
      </c>
      <c r="F151">
        <v>1</v>
      </c>
      <c r="G151">
        <v>1</v>
      </c>
      <c r="H151">
        <v>3</v>
      </c>
      <c r="I151" t="s">
        <v>598</v>
      </c>
      <c r="J151" t="s">
        <v>599</v>
      </c>
      <c r="K151" t="s">
        <v>600</v>
      </c>
      <c r="L151">
        <v>1477</v>
      </c>
      <c r="N151">
        <v>1013</v>
      </c>
      <c r="O151" t="s">
        <v>168</v>
      </c>
      <c r="P151" t="s">
        <v>172</v>
      </c>
      <c r="Q151">
        <v>1</v>
      </c>
      <c r="W151">
        <v>0</v>
      </c>
      <c r="X151">
        <v>-861984256</v>
      </c>
      <c r="Y151">
        <v>1.02</v>
      </c>
      <c r="AA151">
        <v>0</v>
      </c>
      <c r="AB151">
        <v>0</v>
      </c>
      <c r="AC151">
        <v>0</v>
      </c>
      <c r="AD151">
        <v>0</v>
      </c>
      <c r="AE151">
        <v>0</v>
      </c>
      <c r="AF151">
        <v>0</v>
      </c>
      <c r="AG151">
        <v>0</v>
      </c>
      <c r="AH151">
        <v>0</v>
      </c>
      <c r="AI151">
        <v>1</v>
      </c>
      <c r="AJ151">
        <v>1</v>
      </c>
      <c r="AK151">
        <v>1</v>
      </c>
      <c r="AL151">
        <v>1</v>
      </c>
      <c r="AN151">
        <v>0</v>
      </c>
      <c r="AO151">
        <v>0</v>
      </c>
      <c r="AP151">
        <v>0</v>
      </c>
      <c r="AQ151">
        <v>0</v>
      </c>
      <c r="AR151">
        <v>0</v>
      </c>
      <c r="AS151" t="s">
        <v>3</v>
      </c>
      <c r="AT151">
        <v>1.02</v>
      </c>
      <c r="AU151" t="s">
        <v>3</v>
      </c>
      <c r="AV151">
        <v>0</v>
      </c>
      <c r="AW151">
        <v>2</v>
      </c>
      <c r="AX151">
        <v>37010811</v>
      </c>
      <c r="AY151">
        <v>1</v>
      </c>
      <c r="AZ151">
        <v>0</v>
      </c>
      <c r="BA151">
        <v>151</v>
      </c>
      <c r="BB151">
        <v>0</v>
      </c>
      <c r="BC151">
        <v>0</v>
      </c>
      <c r="BD151">
        <v>0</v>
      </c>
      <c r="BE151">
        <v>0</v>
      </c>
      <c r="BF151">
        <v>0</v>
      </c>
      <c r="BG151">
        <v>0</v>
      </c>
      <c r="BH151">
        <v>0</v>
      </c>
      <c r="BI151">
        <v>0</v>
      </c>
      <c r="BJ151">
        <v>0</v>
      </c>
      <c r="BK151">
        <v>0</v>
      </c>
      <c r="BL151">
        <v>0</v>
      </c>
      <c r="BM151">
        <v>0</v>
      </c>
      <c r="BN151">
        <v>0</v>
      </c>
      <c r="BO151">
        <v>0</v>
      </c>
      <c r="BP151">
        <v>0</v>
      </c>
      <c r="BQ151">
        <v>0</v>
      </c>
      <c r="BR151">
        <v>0</v>
      </c>
      <c r="BS151">
        <v>0</v>
      </c>
      <c r="BT151">
        <v>0</v>
      </c>
      <c r="BU151">
        <v>0</v>
      </c>
      <c r="BV151">
        <v>0</v>
      </c>
      <c r="BW151">
        <v>0</v>
      </c>
      <c r="CX151">
        <f>Y151*Source!I92</f>
        <v>0.34883999999999998</v>
      </c>
      <c r="CY151">
        <f t="shared" si="24"/>
        <v>0</v>
      </c>
      <c r="CZ151">
        <f t="shared" si="25"/>
        <v>0</v>
      </c>
      <c r="DA151">
        <f t="shared" si="26"/>
        <v>1</v>
      </c>
      <c r="DB151">
        <f t="shared" si="22"/>
        <v>0</v>
      </c>
      <c r="DC151">
        <f t="shared" si="23"/>
        <v>0</v>
      </c>
    </row>
    <row r="152" spans="1:107">
      <c r="A152">
        <f>ROW(Source!A92)</f>
        <v>92</v>
      </c>
      <c r="B152">
        <v>37008144</v>
      </c>
      <c r="C152">
        <v>37010784</v>
      </c>
      <c r="D152">
        <v>29164116</v>
      </c>
      <c r="E152">
        <v>1</v>
      </c>
      <c r="F152">
        <v>1</v>
      </c>
      <c r="G152">
        <v>1</v>
      </c>
      <c r="H152">
        <v>3</v>
      </c>
      <c r="I152" t="s">
        <v>601</v>
      </c>
      <c r="J152" t="s">
        <v>602</v>
      </c>
      <c r="K152" t="s">
        <v>603</v>
      </c>
      <c r="L152">
        <v>1355</v>
      </c>
      <c r="N152">
        <v>1010</v>
      </c>
      <c r="O152" t="s">
        <v>40</v>
      </c>
      <c r="P152" t="s">
        <v>40</v>
      </c>
      <c r="Q152">
        <v>100</v>
      </c>
      <c r="W152">
        <v>0</v>
      </c>
      <c r="X152">
        <v>-427501871</v>
      </c>
      <c r="Y152">
        <v>0</v>
      </c>
      <c r="AA152">
        <v>1889.1</v>
      </c>
      <c r="AB152">
        <v>0</v>
      </c>
      <c r="AC152">
        <v>0</v>
      </c>
      <c r="AD152">
        <v>0</v>
      </c>
      <c r="AE152">
        <v>2099</v>
      </c>
      <c r="AF152">
        <v>0</v>
      </c>
      <c r="AG152">
        <v>0</v>
      </c>
      <c r="AH152">
        <v>0</v>
      </c>
      <c r="AI152">
        <v>0.9</v>
      </c>
      <c r="AJ152">
        <v>1</v>
      </c>
      <c r="AK152">
        <v>1</v>
      </c>
      <c r="AL152">
        <v>1</v>
      </c>
      <c r="AN152">
        <v>1</v>
      </c>
      <c r="AO152">
        <v>0</v>
      </c>
      <c r="AP152">
        <v>0</v>
      </c>
      <c r="AQ152">
        <v>0</v>
      </c>
      <c r="AR152">
        <v>0</v>
      </c>
      <c r="AS152" t="s">
        <v>3</v>
      </c>
      <c r="AT152">
        <v>0</v>
      </c>
      <c r="AU152" t="s">
        <v>3</v>
      </c>
      <c r="AV152">
        <v>0</v>
      </c>
      <c r="AW152">
        <v>2</v>
      </c>
      <c r="AX152">
        <v>37010812</v>
      </c>
      <c r="AY152">
        <v>1</v>
      </c>
      <c r="AZ152">
        <v>0</v>
      </c>
      <c r="BA152">
        <v>152</v>
      </c>
      <c r="BB152">
        <v>0</v>
      </c>
      <c r="BC152">
        <v>0</v>
      </c>
      <c r="BD152">
        <v>0</v>
      </c>
      <c r="BE152">
        <v>0</v>
      </c>
      <c r="BF152">
        <v>0</v>
      </c>
      <c r="BG152">
        <v>0</v>
      </c>
      <c r="BH152">
        <v>0</v>
      </c>
      <c r="BI152">
        <v>0</v>
      </c>
      <c r="BJ152">
        <v>0</v>
      </c>
      <c r="BK152">
        <v>0</v>
      </c>
      <c r="BL152">
        <v>0</v>
      </c>
      <c r="BM152">
        <v>0</v>
      </c>
      <c r="BN152">
        <v>0</v>
      </c>
      <c r="BO152">
        <v>0</v>
      </c>
      <c r="BP152">
        <v>0</v>
      </c>
      <c r="BQ152">
        <v>0</v>
      </c>
      <c r="BR152">
        <v>0</v>
      </c>
      <c r="BS152">
        <v>0</v>
      </c>
      <c r="BT152">
        <v>0</v>
      </c>
      <c r="BU152">
        <v>0</v>
      </c>
      <c r="BV152">
        <v>0</v>
      </c>
      <c r="BW152">
        <v>0</v>
      </c>
      <c r="CX152">
        <f>Y152*Source!I92</f>
        <v>0</v>
      </c>
      <c r="CY152">
        <f t="shared" si="24"/>
        <v>1889.1</v>
      </c>
      <c r="CZ152">
        <f t="shared" si="25"/>
        <v>2099</v>
      </c>
      <c r="DA152">
        <f t="shared" si="26"/>
        <v>0.9</v>
      </c>
      <c r="DB152">
        <f t="shared" si="22"/>
        <v>0</v>
      </c>
      <c r="DC152">
        <f t="shared" si="23"/>
        <v>0</v>
      </c>
    </row>
    <row r="153" spans="1:107">
      <c r="A153">
        <f>ROW(Source!A97)</f>
        <v>97</v>
      </c>
      <c r="B153">
        <v>37008144</v>
      </c>
      <c r="C153">
        <v>37008736</v>
      </c>
      <c r="D153">
        <v>18411117</v>
      </c>
      <c r="E153">
        <v>1</v>
      </c>
      <c r="F153">
        <v>1</v>
      </c>
      <c r="G153">
        <v>1</v>
      </c>
      <c r="H153">
        <v>1</v>
      </c>
      <c r="I153" t="s">
        <v>604</v>
      </c>
      <c r="J153" t="s">
        <v>3</v>
      </c>
      <c r="K153" t="s">
        <v>605</v>
      </c>
      <c r="L153">
        <v>1369</v>
      </c>
      <c r="N153">
        <v>1013</v>
      </c>
      <c r="O153" t="s">
        <v>462</v>
      </c>
      <c r="P153" t="s">
        <v>462</v>
      </c>
      <c r="Q153">
        <v>1</v>
      </c>
      <c r="W153">
        <v>0</v>
      </c>
      <c r="X153">
        <v>-1739886638</v>
      </c>
      <c r="Y153">
        <v>3.53</v>
      </c>
      <c r="AA153">
        <v>0</v>
      </c>
      <c r="AB153">
        <v>0</v>
      </c>
      <c r="AC153">
        <v>0</v>
      </c>
      <c r="AD153">
        <v>9.6199999999999992</v>
      </c>
      <c r="AE153">
        <v>0</v>
      </c>
      <c r="AF153">
        <v>0</v>
      </c>
      <c r="AG153">
        <v>0</v>
      </c>
      <c r="AH153">
        <v>9.6199999999999992</v>
      </c>
      <c r="AI153">
        <v>1</v>
      </c>
      <c r="AJ153">
        <v>1</v>
      </c>
      <c r="AK153">
        <v>1</v>
      </c>
      <c r="AL153">
        <v>1</v>
      </c>
      <c r="AN153">
        <v>0</v>
      </c>
      <c r="AO153">
        <v>1</v>
      </c>
      <c r="AP153">
        <v>1</v>
      </c>
      <c r="AQ153">
        <v>0</v>
      </c>
      <c r="AR153">
        <v>0</v>
      </c>
      <c r="AS153" t="s">
        <v>3</v>
      </c>
      <c r="AT153">
        <v>3.53</v>
      </c>
      <c r="AU153" t="s">
        <v>3</v>
      </c>
      <c r="AV153">
        <v>1</v>
      </c>
      <c r="AW153">
        <v>2</v>
      </c>
      <c r="AX153">
        <v>37008746</v>
      </c>
      <c r="AY153">
        <v>1</v>
      </c>
      <c r="AZ153">
        <v>0</v>
      </c>
      <c r="BA153">
        <v>153</v>
      </c>
      <c r="BB153">
        <v>0</v>
      </c>
      <c r="BC153">
        <v>0</v>
      </c>
      <c r="BD153">
        <v>0</v>
      </c>
      <c r="BE153">
        <v>0</v>
      </c>
      <c r="BF153">
        <v>0</v>
      </c>
      <c r="BG153">
        <v>0</v>
      </c>
      <c r="BH153">
        <v>0</v>
      </c>
      <c r="BI153">
        <v>0</v>
      </c>
      <c r="BJ153">
        <v>0</v>
      </c>
      <c r="BK153">
        <v>0</v>
      </c>
      <c r="BL153">
        <v>0</v>
      </c>
      <c r="BM153">
        <v>0</v>
      </c>
      <c r="BN153">
        <v>0</v>
      </c>
      <c r="BO153">
        <v>0</v>
      </c>
      <c r="BP153">
        <v>0</v>
      </c>
      <c r="BQ153">
        <v>0</v>
      </c>
      <c r="BR153">
        <v>0</v>
      </c>
      <c r="BS153">
        <v>0</v>
      </c>
      <c r="BT153">
        <v>0</v>
      </c>
      <c r="BU153">
        <v>0</v>
      </c>
      <c r="BV153">
        <v>0</v>
      </c>
      <c r="BW153">
        <v>0</v>
      </c>
      <c r="CX153">
        <f>Y153*Source!I97</f>
        <v>38.900599999999997</v>
      </c>
      <c r="CY153">
        <f>AD153</f>
        <v>9.6199999999999992</v>
      </c>
      <c r="CZ153">
        <f>AH153</f>
        <v>9.6199999999999992</v>
      </c>
      <c r="DA153">
        <f>AL153</f>
        <v>1</v>
      </c>
      <c r="DB153">
        <f t="shared" si="22"/>
        <v>33.96</v>
      </c>
      <c r="DC153">
        <f t="shared" si="23"/>
        <v>0</v>
      </c>
    </row>
    <row r="154" spans="1:107">
      <c r="A154">
        <f>ROW(Source!A97)</f>
        <v>97</v>
      </c>
      <c r="B154">
        <v>37008144</v>
      </c>
      <c r="C154">
        <v>37008736</v>
      </c>
      <c r="D154">
        <v>121548</v>
      </c>
      <c r="E154">
        <v>1</v>
      </c>
      <c r="F154">
        <v>1</v>
      </c>
      <c r="G154">
        <v>1</v>
      </c>
      <c r="H154">
        <v>1</v>
      </c>
      <c r="I154" t="s">
        <v>141</v>
      </c>
      <c r="J154" t="s">
        <v>3</v>
      </c>
      <c r="K154" t="s">
        <v>463</v>
      </c>
      <c r="L154">
        <v>608254</v>
      </c>
      <c r="N154">
        <v>1013</v>
      </c>
      <c r="O154" t="s">
        <v>464</v>
      </c>
      <c r="P154" t="s">
        <v>464</v>
      </c>
      <c r="Q154">
        <v>1</v>
      </c>
      <c r="W154">
        <v>0</v>
      </c>
      <c r="X154">
        <v>-185737400</v>
      </c>
      <c r="Y154">
        <v>0.33</v>
      </c>
      <c r="AA154">
        <v>0</v>
      </c>
      <c r="AB154">
        <v>0</v>
      </c>
      <c r="AC154">
        <v>0</v>
      </c>
      <c r="AD154">
        <v>0</v>
      </c>
      <c r="AE154">
        <v>0</v>
      </c>
      <c r="AF154">
        <v>0</v>
      </c>
      <c r="AG154">
        <v>0</v>
      </c>
      <c r="AH154">
        <v>0</v>
      </c>
      <c r="AI154">
        <v>1</v>
      </c>
      <c r="AJ154">
        <v>1</v>
      </c>
      <c r="AK154">
        <v>1</v>
      </c>
      <c r="AL154">
        <v>1</v>
      </c>
      <c r="AN154">
        <v>0</v>
      </c>
      <c r="AO154">
        <v>1</v>
      </c>
      <c r="AP154">
        <v>1</v>
      </c>
      <c r="AQ154">
        <v>0</v>
      </c>
      <c r="AR154">
        <v>0</v>
      </c>
      <c r="AS154" t="s">
        <v>3</v>
      </c>
      <c r="AT154">
        <v>0.33</v>
      </c>
      <c r="AU154" t="s">
        <v>3</v>
      </c>
      <c r="AV154">
        <v>2</v>
      </c>
      <c r="AW154">
        <v>2</v>
      </c>
      <c r="AX154">
        <v>37008747</v>
      </c>
      <c r="AY154">
        <v>1</v>
      </c>
      <c r="AZ154">
        <v>0</v>
      </c>
      <c r="BA154">
        <v>154</v>
      </c>
      <c r="BB154">
        <v>0</v>
      </c>
      <c r="BC154">
        <v>0</v>
      </c>
      <c r="BD154">
        <v>0</v>
      </c>
      <c r="BE154">
        <v>0</v>
      </c>
      <c r="BF154">
        <v>0</v>
      </c>
      <c r="BG154">
        <v>0</v>
      </c>
      <c r="BH154">
        <v>0</v>
      </c>
      <c r="BI154">
        <v>0</v>
      </c>
      <c r="BJ154">
        <v>0</v>
      </c>
      <c r="BK154">
        <v>0</v>
      </c>
      <c r="BL154">
        <v>0</v>
      </c>
      <c r="BM154">
        <v>0</v>
      </c>
      <c r="BN154">
        <v>0</v>
      </c>
      <c r="BO154">
        <v>0</v>
      </c>
      <c r="BP154">
        <v>0</v>
      </c>
      <c r="BQ154">
        <v>0</v>
      </c>
      <c r="BR154">
        <v>0</v>
      </c>
      <c r="BS154">
        <v>0</v>
      </c>
      <c r="BT154">
        <v>0</v>
      </c>
      <c r="BU154">
        <v>0</v>
      </c>
      <c r="BV154">
        <v>0</v>
      </c>
      <c r="BW154">
        <v>0</v>
      </c>
      <c r="CX154">
        <f>Y154*Source!I97</f>
        <v>3.6366000000000001</v>
      </c>
      <c r="CY154">
        <f>AD154</f>
        <v>0</v>
      </c>
      <c r="CZ154">
        <f>AH154</f>
        <v>0</v>
      </c>
      <c r="DA154">
        <f>AL154</f>
        <v>1</v>
      </c>
      <c r="DB154">
        <f t="shared" si="22"/>
        <v>0</v>
      </c>
      <c r="DC154">
        <f t="shared" si="23"/>
        <v>0</v>
      </c>
    </row>
    <row r="155" spans="1:107">
      <c r="A155">
        <f>ROW(Source!A97)</f>
        <v>97</v>
      </c>
      <c r="B155">
        <v>37008144</v>
      </c>
      <c r="C155">
        <v>37008736</v>
      </c>
      <c r="D155">
        <v>29172497</v>
      </c>
      <c r="E155">
        <v>1</v>
      </c>
      <c r="F155">
        <v>1</v>
      </c>
      <c r="G155">
        <v>1</v>
      </c>
      <c r="H155">
        <v>2</v>
      </c>
      <c r="I155" t="s">
        <v>589</v>
      </c>
      <c r="J155" t="s">
        <v>590</v>
      </c>
      <c r="K155" t="s">
        <v>591</v>
      </c>
      <c r="L155">
        <v>1368</v>
      </c>
      <c r="N155">
        <v>1011</v>
      </c>
      <c r="O155" t="s">
        <v>468</v>
      </c>
      <c r="P155" t="s">
        <v>468</v>
      </c>
      <c r="Q155">
        <v>1</v>
      </c>
      <c r="W155">
        <v>0</v>
      </c>
      <c r="X155">
        <v>630884335</v>
      </c>
      <c r="Y155">
        <v>0.33</v>
      </c>
      <c r="AA155">
        <v>0</v>
      </c>
      <c r="AB155">
        <v>4.75</v>
      </c>
      <c r="AC155">
        <v>0</v>
      </c>
      <c r="AD155">
        <v>0</v>
      </c>
      <c r="AE155">
        <v>0</v>
      </c>
      <c r="AF155">
        <v>1</v>
      </c>
      <c r="AG155">
        <v>0</v>
      </c>
      <c r="AH155">
        <v>0</v>
      </c>
      <c r="AI155">
        <v>1</v>
      </c>
      <c r="AJ155">
        <v>4.75</v>
      </c>
      <c r="AK155">
        <v>31.7</v>
      </c>
      <c r="AL155">
        <v>1</v>
      </c>
      <c r="AN155">
        <v>0</v>
      </c>
      <c r="AO155">
        <v>1</v>
      </c>
      <c r="AP155">
        <v>1</v>
      </c>
      <c r="AQ155">
        <v>0</v>
      </c>
      <c r="AR155">
        <v>0</v>
      </c>
      <c r="AS155" t="s">
        <v>3</v>
      </c>
      <c r="AT155">
        <v>0.33</v>
      </c>
      <c r="AU155" t="s">
        <v>3</v>
      </c>
      <c r="AV155">
        <v>0</v>
      </c>
      <c r="AW155">
        <v>2</v>
      </c>
      <c r="AX155">
        <v>37008748</v>
      </c>
      <c r="AY155">
        <v>1</v>
      </c>
      <c r="AZ155">
        <v>0</v>
      </c>
      <c r="BA155">
        <v>155</v>
      </c>
      <c r="BB155">
        <v>0</v>
      </c>
      <c r="BC155">
        <v>0</v>
      </c>
      <c r="BD155">
        <v>0</v>
      </c>
      <c r="BE155">
        <v>0</v>
      </c>
      <c r="BF155">
        <v>0</v>
      </c>
      <c r="BG155">
        <v>0</v>
      </c>
      <c r="BH155">
        <v>0</v>
      </c>
      <c r="BI155">
        <v>0</v>
      </c>
      <c r="BJ155">
        <v>0</v>
      </c>
      <c r="BK155">
        <v>0</v>
      </c>
      <c r="BL155">
        <v>0</v>
      </c>
      <c r="BM155">
        <v>0</v>
      </c>
      <c r="BN155">
        <v>0</v>
      </c>
      <c r="BO155">
        <v>0</v>
      </c>
      <c r="BP155">
        <v>0</v>
      </c>
      <c r="BQ155">
        <v>0</v>
      </c>
      <c r="BR155">
        <v>0</v>
      </c>
      <c r="BS155">
        <v>0</v>
      </c>
      <c r="BT155">
        <v>0</v>
      </c>
      <c r="BU155">
        <v>0</v>
      </c>
      <c r="BV155">
        <v>0</v>
      </c>
      <c r="BW155">
        <v>0</v>
      </c>
      <c r="CX155">
        <f>Y155*Source!I97</f>
        <v>3.6366000000000001</v>
      </c>
      <c r="CY155">
        <f>AB155</f>
        <v>4.75</v>
      </c>
      <c r="CZ155">
        <f>AF155</f>
        <v>1</v>
      </c>
      <c r="DA155">
        <f>AJ155</f>
        <v>4.75</v>
      </c>
      <c r="DB155">
        <f t="shared" si="22"/>
        <v>0.33</v>
      </c>
      <c r="DC155">
        <f t="shared" si="23"/>
        <v>0</v>
      </c>
    </row>
    <row r="156" spans="1:107">
      <c r="A156">
        <f>ROW(Source!A97)</f>
        <v>97</v>
      </c>
      <c r="B156">
        <v>37008144</v>
      </c>
      <c r="C156">
        <v>37008736</v>
      </c>
      <c r="D156">
        <v>29172519</v>
      </c>
      <c r="E156">
        <v>1</v>
      </c>
      <c r="F156">
        <v>1</v>
      </c>
      <c r="G156">
        <v>1</v>
      </c>
      <c r="H156">
        <v>2</v>
      </c>
      <c r="I156" t="s">
        <v>592</v>
      </c>
      <c r="J156" t="s">
        <v>593</v>
      </c>
      <c r="K156" t="s">
        <v>594</v>
      </c>
      <c r="L156">
        <v>1368</v>
      </c>
      <c r="N156">
        <v>1011</v>
      </c>
      <c r="O156" t="s">
        <v>468</v>
      </c>
      <c r="P156" t="s">
        <v>468</v>
      </c>
      <c r="Q156">
        <v>1</v>
      </c>
      <c r="W156">
        <v>0</v>
      </c>
      <c r="X156">
        <v>1583922476</v>
      </c>
      <c r="Y156">
        <v>0.33</v>
      </c>
      <c r="AA156">
        <v>0</v>
      </c>
      <c r="AB156">
        <v>541.77</v>
      </c>
      <c r="AC156">
        <v>367.72</v>
      </c>
      <c r="AD156">
        <v>0</v>
      </c>
      <c r="AE156">
        <v>0</v>
      </c>
      <c r="AF156">
        <v>80.739999999999995</v>
      </c>
      <c r="AG156">
        <v>11.6</v>
      </c>
      <c r="AH156">
        <v>0</v>
      </c>
      <c r="AI156">
        <v>1</v>
      </c>
      <c r="AJ156">
        <v>6.71</v>
      </c>
      <c r="AK156">
        <v>31.7</v>
      </c>
      <c r="AL156">
        <v>1</v>
      </c>
      <c r="AN156">
        <v>0</v>
      </c>
      <c r="AO156">
        <v>1</v>
      </c>
      <c r="AP156">
        <v>1</v>
      </c>
      <c r="AQ156">
        <v>0</v>
      </c>
      <c r="AR156">
        <v>0</v>
      </c>
      <c r="AS156" t="s">
        <v>3</v>
      </c>
      <c r="AT156">
        <v>0.33</v>
      </c>
      <c r="AU156" t="s">
        <v>3</v>
      </c>
      <c r="AV156">
        <v>0</v>
      </c>
      <c r="AW156">
        <v>2</v>
      </c>
      <c r="AX156">
        <v>37008749</v>
      </c>
      <c r="AY156">
        <v>1</v>
      </c>
      <c r="AZ156">
        <v>0</v>
      </c>
      <c r="BA156">
        <v>156</v>
      </c>
      <c r="BB156">
        <v>0</v>
      </c>
      <c r="BC156">
        <v>0</v>
      </c>
      <c r="BD156">
        <v>0</v>
      </c>
      <c r="BE156">
        <v>0</v>
      </c>
      <c r="BF156">
        <v>0</v>
      </c>
      <c r="BG156">
        <v>0</v>
      </c>
      <c r="BH156">
        <v>0</v>
      </c>
      <c r="BI156">
        <v>0</v>
      </c>
      <c r="BJ156">
        <v>0</v>
      </c>
      <c r="BK156">
        <v>0</v>
      </c>
      <c r="BL156">
        <v>0</v>
      </c>
      <c r="BM156">
        <v>0</v>
      </c>
      <c r="BN156">
        <v>0</v>
      </c>
      <c r="BO156">
        <v>0</v>
      </c>
      <c r="BP156">
        <v>0</v>
      </c>
      <c r="BQ156">
        <v>0</v>
      </c>
      <c r="BR156">
        <v>0</v>
      </c>
      <c r="BS156">
        <v>0</v>
      </c>
      <c r="BT156">
        <v>0</v>
      </c>
      <c r="BU156">
        <v>0</v>
      </c>
      <c r="BV156">
        <v>0</v>
      </c>
      <c r="BW156">
        <v>0</v>
      </c>
      <c r="CX156">
        <f>Y156*Source!I97</f>
        <v>3.6366000000000001</v>
      </c>
      <c r="CY156">
        <f>AB156</f>
        <v>541.77</v>
      </c>
      <c r="CZ156">
        <f>AF156</f>
        <v>80.739999999999995</v>
      </c>
      <c r="DA156">
        <f>AJ156</f>
        <v>6.71</v>
      </c>
      <c r="DB156">
        <f t="shared" si="22"/>
        <v>26.64</v>
      </c>
      <c r="DC156">
        <f t="shared" si="23"/>
        <v>3.83</v>
      </c>
    </row>
    <row r="157" spans="1:107">
      <c r="A157">
        <f>ROW(Source!A97)</f>
        <v>97</v>
      </c>
      <c r="B157">
        <v>37008144</v>
      </c>
      <c r="C157">
        <v>37008736</v>
      </c>
      <c r="D157">
        <v>29121812</v>
      </c>
      <c r="E157">
        <v>1</v>
      </c>
      <c r="F157">
        <v>1</v>
      </c>
      <c r="G157">
        <v>1</v>
      </c>
      <c r="H157">
        <v>3</v>
      </c>
      <c r="I157" t="s">
        <v>595</v>
      </c>
      <c r="J157" t="s">
        <v>596</v>
      </c>
      <c r="K157" t="s">
        <v>597</v>
      </c>
      <c r="L157">
        <v>1355</v>
      </c>
      <c r="N157">
        <v>1010</v>
      </c>
      <c r="O157" t="s">
        <v>40</v>
      </c>
      <c r="P157" t="s">
        <v>40</v>
      </c>
      <c r="Q157">
        <v>100</v>
      </c>
      <c r="W157">
        <v>0</v>
      </c>
      <c r="X157">
        <v>162583461</v>
      </c>
      <c r="Y157">
        <v>0</v>
      </c>
      <c r="AA157">
        <v>27084.75</v>
      </c>
      <c r="AB157">
        <v>0</v>
      </c>
      <c r="AC157">
        <v>0</v>
      </c>
      <c r="AD157">
        <v>0</v>
      </c>
      <c r="AE157">
        <v>11055</v>
      </c>
      <c r="AF157">
        <v>0</v>
      </c>
      <c r="AG157">
        <v>0</v>
      </c>
      <c r="AH157">
        <v>0</v>
      </c>
      <c r="AI157">
        <v>2.4500000000000002</v>
      </c>
      <c r="AJ157">
        <v>1</v>
      </c>
      <c r="AK157">
        <v>1</v>
      </c>
      <c r="AL157">
        <v>1</v>
      </c>
      <c r="AN157">
        <v>1</v>
      </c>
      <c r="AO157">
        <v>0</v>
      </c>
      <c r="AP157">
        <v>0</v>
      </c>
      <c r="AQ157">
        <v>0</v>
      </c>
      <c r="AR157">
        <v>0</v>
      </c>
      <c r="AS157" t="s">
        <v>3</v>
      </c>
      <c r="AT157">
        <v>0</v>
      </c>
      <c r="AU157" t="s">
        <v>3</v>
      </c>
      <c r="AV157">
        <v>0</v>
      </c>
      <c r="AW157">
        <v>2</v>
      </c>
      <c r="AX157">
        <v>37008750</v>
      </c>
      <c r="AY157">
        <v>1</v>
      </c>
      <c r="AZ157">
        <v>0</v>
      </c>
      <c r="BA157">
        <v>157</v>
      </c>
      <c r="BB157">
        <v>0</v>
      </c>
      <c r="BC157">
        <v>0</v>
      </c>
      <c r="BD157">
        <v>0</v>
      </c>
      <c r="BE157">
        <v>0</v>
      </c>
      <c r="BF157">
        <v>0</v>
      </c>
      <c r="BG157">
        <v>0</v>
      </c>
      <c r="BH157">
        <v>0</v>
      </c>
      <c r="BI157">
        <v>0</v>
      </c>
      <c r="BJ157">
        <v>0</v>
      </c>
      <c r="BK157">
        <v>0</v>
      </c>
      <c r="BL157">
        <v>0</v>
      </c>
      <c r="BM157">
        <v>0</v>
      </c>
      <c r="BN157">
        <v>0</v>
      </c>
      <c r="BO157">
        <v>0</v>
      </c>
      <c r="BP157">
        <v>0</v>
      </c>
      <c r="BQ157">
        <v>0</v>
      </c>
      <c r="BR157">
        <v>0</v>
      </c>
      <c r="BS157">
        <v>0</v>
      </c>
      <c r="BT157">
        <v>0</v>
      </c>
      <c r="BU157">
        <v>0</v>
      </c>
      <c r="BV157">
        <v>0</v>
      </c>
      <c r="BW157">
        <v>0</v>
      </c>
      <c r="CX157">
        <f>Y157*Source!I97</f>
        <v>0</v>
      </c>
      <c r="CY157">
        <f>AA157</f>
        <v>27084.75</v>
      </c>
      <c r="CZ157">
        <f>AE157</f>
        <v>11055</v>
      </c>
      <c r="DA157">
        <f>AI157</f>
        <v>2.4500000000000002</v>
      </c>
      <c r="DB157">
        <f t="shared" si="22"/>
        <v>0</v>
      </c>
      <c r="DC157">
        <f t="shared" si="23"/>
        <v>0</v>
      </c>
    </row>
    <row r="158" spans="1:107">
      <c r="A158">
        <f>ROW(Source!A97)</f>
        <v>97</v>
      </c>
      <c r="B158">
        <v>37008144</v>
      </c>
      <c r="C158">
        <v>37008736</v>
      </c>
      <c r="D158">
        <v>29121915</v>
      </c>
      <c r="E158">
        <v>1</v>
      </c>
      <c r="F158">
        <v>1</v>
      </c>
      <c r="G158">
        <v>1</v>
      </c>
      <c r="H158">
        <v>3</v>
      </c>
      <c r="I158" t="s">
        <v>180</v>
      </c>
      <c r="J158" t="s">
        <v>182</v>
      </c>
      <c r="K158" t="s">
        <v>181</v>
      </c>
      <c r="L158">
        <v>1035</v>
      </c>
      <c r="N158">
        <v>1013</v>
      </c>
      <c r="O158" t="s">
        <v>177</v>
      </c>
      <c r="P158" t="s">
        <v>177</v>
      </c>
      <c r="Q158">
        <v>1</v>
      </c>
      <c r="W158">
        <v>1</v>
      </c>
      <c r="X158">
        <v>-556928425</v>
      </c>
      <c r="Y158">
        <v>-1</v>
      </c>
      <c r="AA158">
        <v>627.33000000000004</v>
      </c>
      <c r="AB158">
        <v>0</v>
      </c>
      <c r="AC158">
        <v>0</v>
      </c>
      <c r="AD158">
        <v>0</v>
      </c>
      <c r="AE158">
        <v>73.89</v>
      </c>
      <c r="AF158">
        <v>0</v>
      </c>
      <c r="AG158">
        <v>0</v>
      </c>
      <c r="AH158">
        <v>0</v>
      </c>
      <c r="AI158">
        <v>8.49</v>
      </c>
      <c r="AJ158">
        <v>1</v>
      </c>
      <c r="AK158">
        <v>1</v>
      </c>
      <c r="AL158">
        <v>1</v>
      </c>
      <c r="AN158">
        <v>0</v>
      </c>
      <c r="AO158">
        <v>1</v>
      </c>
      <c r="AP158">
        <v>0</v>
      </c>
      <c r="AQ158">
        <v>0</v>
      </c>
      <c r="AR158">
        <v>0</v>
      </c>
      <c r="AS158" t="s">
        <v>3</v>
      </c>
      <c r="AT158">
        <v>-1</v>
      </c>
      <c r="AU158" t="s">
        <v>3</v>
      </c>
      <c r="AV158">
        <v>0</v>
      </c>
      <c r="AW158">
        <v>2</v>
      </c>
      <c r="AX158">
        <v>37008751</v>
      </c>
      <c r="AY158">
        <v>1</v>
      </c>
      <c r="AZ158">
        <v>6144</v>
      </c>
      <c r="BA158">
        <v>158</v>
      </c>
      <c r="BB158">
        <v>0</v>
      </c>
      <c r="BC158">
        <v>0</v>
      </c>
      <c r="BD158">
        <v>0</v>
      </c>
      <c r="BE158">
        <v>0</v>
      </c>
      <c r="BF158">
        <v>0</v>
      </c>
      <c r="BG158">
        <v>0</v>
      </c>
      <c r="BH158">
        <v>0</v>
      </c>
      <c r="BI158">
        <v>0</v>
      </c>
      <c r="BJ158">
        <v>0</v>
      </c>
      <c r="BK158">
        <v>0</v>
      </c>
      <c r="BL158">
        <v>0</v>
      </c>
      <c r="BM158">
        <v>0</v>
      </c>
      <c r="BN158">
        <v>0</v>
      </c>
      <c r="BO158">
        <v>0</v>
      </c>
      <c r="BP158">
        <v>0</v>
      </c>
      <c r="BQ158">
        <v>0</v>
      </c>
      <c r="BR158">
        <v>0</v>
      </c>
      <c r="BS158">
        <v>0</v>
      </c>
      <c r="BT158">
        <v>0</v>
      </c>
      <c r="BU158">
        <v>0</v>
      </c>
      <c r="BV158">
        <v>0</v>
      </c>
      <c r="BW158">
        <v>0</v>
      </c>
      <c r="CX158">
        <f>Y158*Source!I97</f>
        <v>-11.02</v>
      </c>
      <c r="CY158">
        <f>AA158</f>
        <v>627.33000000000004</v>
      </c>
      <c r="CZ158">
        <f>AE158</f>
        <v>73.89</v>
      </c>
      <c r="DA158">
        <f>AI158</f>
        <v>8.49</v>
      </c>
      <c r="DB158">
        <f t="shared" si="22"/>
        <v>-73.89</v>
      </c>
      <c r="DC158">
        <f t="shared" si="23"/>
        <v>0</v>
      </c>
    </row>
    <row r="159" spans="1:107">
      <c r="A159">
        <f>ROW(Source!A97)</f>
        <v>97</v>
      </c>
      <c r="B159">
        <v>37008144</v>
      </c>
      <c r="C159">
        <v>37008736</v>
      </c>
      <c r="D159">
        <v>29121983</v>
      </c>
      <c r="E159">
        <v>1</v>
      </c>
      <c r="F159">
        <v>1</v>
      </c>
      <c r="G159">
        <v>1</v>
      </c>
      <c r="H159">
        <v>3</v>
      </c>
      <c r="I159" t="s">
        <v>342</v>
      </c>
      <c r="J159" t="s">
        <v>344</v>
      </c>
      <c r="K159" t="s">
        <v>343</v>
      </c>
      <c r="L159">
        <v>1355</v>
      </c>
      <c r="N159">
        <v>1010</v>
      </c>
      <c r="O159" t="s">
        <v>40</v>
      </c>
      <c r="P159" t="s">
        <v>40</v>
      </c>
      <c r="Q159">
        <v>100</v>
      </c>
      <c r="W159">
        <v>0</v>
      </c>
      <c r="X159">
        <v>-2043474731</v>
      </c>
      <c r="Y159">
        <v>0</v>
      </c>
      <c r="AA159">
        <v>626.34</v>
      </c>
      <c r="AB159">
        <v>0</v>
      </c>
      <c r="AC159">
        <v>0</v>
      </c>
      <c r="AD159">
        <v>0</v>
      </c>
      <c r="AE159">
        <v>73</v>
      </c>
      <c r="AF159">
        <v>0</v>
      </c>
      <c r="AG159">
        <v>0</v>
      </c>
      <c r="AH159">
        <v>0</v>
      </c>
      <c r="AI159">
        <v>8.58</v>
      </c>
      <c r="AJ159">
        <v>1</v>
      </c>
      <c r="AK159">
        <v>1</v>
      </c>
      <c r="AL159">
        <v>1</v>
      </c>
      <c r="AN159">
        <v>1</v>
      </c>
      <c r="AO159">
        <v>0</v>
      </c>
      <c r="AP159">
        <v>0</v>
      </c>
      <c r="AQ159">
        <v>0</v>
      </c>
      <c r="AR159">
        <v>0</v>
      </c>
      <c r="AS159" t="s">
        <v>3</v>
      </c>
      <c r="AT159">
        <v>0</v>
      </c>
      <c r="AU159" t="s">
        <v>3</v>
      </c>
      <c r="AV159">
        <v>0</v>
      </c>
      <c r="AW159">
        <v>2</v>
      </c>
      <c r="AX159">
        <v>37008752</v>
      </c>
      <c r="AY159">
        <v>1</v>
      </c>
      <c r="AZ159">
        <v>0</v>
      </c>
      <c r="BA159">
        <v>159</v>
      </c>
      <c r="BB159">
        <v>0</v>
      </c>
      <c r="BC159">
        <v>0</v>
      </c>
      <c r="BD159">
        <v>0</v>
      </c>
      <c r="BE159">
        <v>0</v>
      </c>
      <c r="BF159">
        <v>0</v>
      </c>
      <c r="BG159">
        <v>0</v>
      </c>
      <c r="BH159">
        <v>0</v>
      </c>
      <c r="BI159">
        <v>0</v>
      </c>
      <c r="BJ159">
        <v>0</v>
      </c>
      <c r="BK159">
        <v>0</v>
      </c>
      <c r="BL159">
        <v>0</v>
      </c>
      <c r="BM159">
        <v>0</v>
      </c>
      <c r="BN159">
        <v>0</v>
      </c>
      <c r="BO159">
        <v>0</v>
      </c>
      <c r="BP159">
        <v>0</v>
      </c>
      <c r="BQ159">
        <v>0</v>
      </c>
      <c r="BR159">
        <v>0</v>
      </c>
      <c r="BS159">
        <v>0</v>
      </c>
      <c r="BT159">
        <v>0</v>
      </c>
      <c r="BU159">
        <v>0</v>
      </c>
      <c r="BV159">
        <v>0</v>
      </c>
      <c r="BW159">
        <v>0</v>
      </c>
      <c r="CX159">
        <f>Y159*Source!I97</f>
        <v>0</v>
      </c>
      <c r="CY159">
        <f>AA159</f>
        <v>626.34</v>
      </c>
      <c r="CZ159">
        <f>AE159</f>
        <v>73</v>
      </c>
      <c r="DA159">
        <f>AI159</f>
        <v>8.58</v>
      </c>
      <c r="DB159">
        <f t="shared" si="22"/>
        <v>0</v>
      </c>
      <c r="DC159">
        <f t="shared" si="23"/>
        <v>0</v>
      </c>
    </row>
    <row r="160" spans="1:107">
      <c r="A160">
        <f>ROW(Source!A97)</f>
        <v>97</v>
      </c>
      <c r="B160">
        <v>37008144</v>
      </c>
      <c r="C160">
        <v>37008736</v>
      </c>
      <c r="D160">
        <v>29121930</v>
      </c>
      <c r="E160">
        <v>1</v>
      </c>
      <c r="F160">
        <v>1</v>
      </c>
      <c r="G160">
        <v>1</v>
      </c>
      <c r="H160">
        <v>3</v>
      </c>
      <c r="I160" t="s">
        <v>184</v>
      </c>
      <c r="J160" t="s">
        <v>187</v>
      </c>
      <c r="K160" t="s">
        <v>185</v>
      </c>
      <c r="L160">
        <v>1354</v>
      </c>
      <c r="N160">
        <v>1010</v>
      </c>
      <c r="O160" t="s">
        <v>186</v>
      </c>
      <c r="P160" t="s">
        <v>186</v>
      </c>
      <c r="Q160">
        <v>1</v>
      </c>
      <c r="W160">
        <v>1</v>
      </c>
      <c r="X160">
        <v>-1660160253</v>
      </c>
      <c r="Y160">
        <v>-0.08</v>
      </c>
      <c r="AA160">
        <v>3914.06</v>
      </c>
      <c r="AB160">
        <v>0</v>
      </c>
      <c r="AC160">
        <v>0</v>
      </c>
      <c r="AD160">
        <v>0</v>
      </c>
      <c r="AE160">
        <v>235.22</v>
      </c>
      <c r="AF160">
        <v>0</v>
      </c>
      <c r="AG160">
        <v>0</v>
      </c>
      <c r="AH160">
        <v>0</v>
      </c>
      <c r="AI160">
        <v>16.64</v>
      </c>
      <c r="AJ160">
        <v>1</v>
      </c>
      <c r="AK160">
        <v>1</v>
      </c>
      <c r="AL160">
        <v>1</v>
      </c>
      <c r="AN160">
        <v>0</v>
      </c>
      <c r="AO160">
        <v>1</v>
      </c>
      <c r="AP160">
        <v>0</v>
      </c>
      <c r="AQ160">
        <v>0</v>
      </c>
      <c r="AR160">
        <v>0</v>
      </c>
      <c r="AS160" t="s">
        <v>3</v>
      </c>
      <c r="AT160">
        <v>-0.08</v>
      </c>
      <c r="AU160" t="s">
        <v>3</v>
      </c>
      <c r="AV160">
        <v>0</v>
      </c>
      <c r="AW160">
        <v>2</v>
      </c>
      <c r="AX160">
        <v>37008753</v>
      </c>
      <c r="AY160">
        <v>1</v>
      </c>
      <c r="AZ160">
        <v>6144</v>
      </c>
      <c r="BA160">
        <v>160</v>
      </c>
      <c r="BB160">
        <v>0</v>
      </c>
      <c r="BC160">
        <v>0</v>
      </c>
      <c r="BD160">
        <v>0</v>
      </c>
      <c r="BE160">
        <v>0</v>
      </c>
      <c r="BF160">
        <v>0</v>
      </c>
      <c r="BG160">
        <v>0</v>
      </c>
      <c r="BH160">
        <v>0</v>
      </c>
      <c r="BI160">
        <v>0</v>
      </c>
      <c r="BJ160">
        <v>0</v>
      </c>
      <c r="BK160">
        <v>0</v>
      </c>
      <c r="BL160">
        <v>0</v>
      </c>
      <c r="BM160">
        <v>0</v>
      </c>
      <c r="BN160">
        <v>0</v>
      </c>
      <c r="BO160">
        <v>0</v>
      </c>
      <c r="BP160">
        <v>0</v>
      </c>
      <c r="BQ160">
        <v>0</v>
      </c>
      <c r="BR160">
        <v>0</v>
      </c>
      <c r="BS160">
        <v>0</v>
      </c>
      <c r="BT160">
        <v>0</v>
      </c>
      <c r="BU160">
        <v>0</v>
      </c>
      <c r="BV160">
        <v>0</v>
      </c>
      <c r="BW160">
        <v>0</v>
      </c>
      <c r="CX160">
        <f>Y160*Source!I97</f>
        <v>-0.88160000000000005</v>
      </c>
      <c r="CY160">
        <f>AA160</f>
        <v>3914.06</v>
      </c>
      <c r="CZ160">
        <f>AE160</f>
        <v>235.22</v>
      </c>
      <c r="DA160">
        <f>AI160</f>
        <v>16.64</v>
      </c>
      <c r="DB160">
        <f t="shared" si="22"/>
        <v>-18.82</v>
      </c>
      <c r="DC160">
        <f t="shared" si="23"/>
        <v>0</v>
      </c>
    </row>
    <row r="161" spans="1:107">
      <c r="A161">
        <f>ROW(Source!A97)</f>
        <v>97</v>
      </c>
      <c r="B161">
        <v>37008144</v>
      </c>
      <c r="C161">
        <v>37008736</v>
      </c>
      <c r="D161">
        <v>29121934</v>
      </c>
      <c r="E161">
        <v>1</v>
      </c>
      <c r="F161">
        <v>1</v>
      </c>
      <c r="G161">
        <v>1</v>
      </c>
      <c r="H161">
        <v>3</v>
      </c>
      <c r="I161" t="s">
        <v>189</v>
      </c>
      <c r="J161" t="s">
        <v>191</v>
      </c>
      <c r="K161" t="s">
        <v>190</v>
      </c>
      <c r="L161">
        <v>1355</v>
      </c>
      <c r="N161">
        <v>1010</v>
      </c>
      <c r="O161" t="s">
        <v>40</v>
      </c>
      <c r="P161" t="s">
        <v>40</v>
      </c>
      <c r="Q161">
        <v>100</v>
      </c>
      <c r="W161">
        <v>1</v>
      </c>
      <c r="X161">
        <v>-1433713530</v>
      </c>
      <c r="Y161">
        <v>-0.02</v>
      </c>
      <c r="AA161">
        <v>1415.7</v>
      </c>
      <c r="AB161">
        <v>0</v>
      </c>
      <c r="AC161">
        <v>0</v>
      </c>
      <c r="AD161">
        <v>0</v>
      </c>
      <c r="AE161">
        <v>165</v>
      </c>
      <c r="AF161">
        <v>0</v>
      </c>
      <c r="AG161">
        <v>0</v>
      </c>
      <c r="AH161">
        <v>0</v>
      </c>
      <c r="AI161">
        <v>8.58</v>
      </c>
      <c r="AJ161">
        <v>1</v>
      </c>
      <c r="AK161">
        <v>1</v>
      </c>
      <c r="AL161">
        <v>1</v>
      </c>
      <c r="AN161">
        <v>0</v>
      </c>
      <c r="AO161">
        <v>1</v>
      </c>
      <c r="AP161">
        <v>0</v>
      </c>
      <c r="AQ161">
        <v>0</v>
      </c>
      <c r="AR161">
        <v>0</v>
      </c>
      <c r="AS161" t="s">
        <v>3</v>
      </c>
      <c r="AT161">
        <v>-0.02</v>
      </c>
      <c r="AU161" t="s">
        <v>3</v>
      </c>
      <c r="AV161">
        <v>0</v>
      </c>
      <c r="AW161">
        <v>2</v>
      </c>
      <c r="AX161">
        <v>37008754</v>
      </c>
      <c r="AY161">
        <v>1</v>
      </c>
      <c r="AZ161">
        <v>6144</v>
      </c>
      <c r="BA161">
        <v>161</v>
      </c>
      <c r="BB161">
        <v>0</v>
      </c>
      <c r="BC161">
        <v>0</v>
      </c>
      <c r="BD161">
        <v>0</v>
      </c>
      <c r="BE161">
        <v>0</v>
      </c>
      <c r="BF161">
        <v>0</v>
      </c>
      <c r="BG161">
        <v>0</v>
      </c>
      <c r="BH161">
        <v>0</v>
      </c>
      <c r="BI161">
        <v>0</v>
      </c>
      <c r="BJ161">
        <v>0</v>
      </c>
      <c r="BK161">
        <v>0</v>
      </c>
      <c r="BL161">
        <v>0</v>
      </c>
      <c r="BM161">
        <v>0</v>
      </c>
      <c r="BN161">
        <v>0</v>
      </c>
      <c r="BO161">
        <v>0</v>
      </c>
      <c r="BP161">
        <v>0</v>
      </c>
      <c r="BQ161">
        <v>0</v>
      </c>
      <c r="BR161">
        <v>0</v>
      </c>
      <c r="BS161">
        <v>0</v>
      </c>
      <c r="BT161">
        <v>0</v>
      </c>
      <c r="BU161">
        <v>0</v>
      </c>
      <c r="BV161">
        <v>0</v>
      </c>
      <c r="BW161">
        <v>0</v>
      </c>
      <c r="CX161">
        <f>Y161*Source!I97</f>
        <v>-0.22040000000000001</v>
      </c>
      <c r="CY161">
        <f>AA161</f>
        <v>1415.7</v>
      </c>
      <c r="CZ161">
        <f>AE161</f>
        <v>165</v>
      </c>
      <c r="DA161">
        <f>AI161</f>
        <v>8.58</v>
      </c>
      <c r="DB161">
        <f t="shared" si="22"/>
        <v>-3.3</v>
      </c>
      <c r="DC161">
        <f t="shared" si="23"/>
        <v>0</v>
      </c>
    </row>
    <row r="162" spans="1:107">
      <c r="A162">
        <f>ROW(Source!A101)</f>
        <v>101</v>
      </c>
      <c r="B162">
        <v>37008144</v>
      </c>
      <c r="C162">
        <v>37008758</v>
      </c>
      <c r="D162">
        <v>18406804</v>
      </c>
      <c r="E162">
        <v>1</v>
      </c>
      <c r="F162">
        <v>1</v>
      </c>
      <c r="G162">
        <v>1</v>
      </c>
      <c r="H162">
        <v>1</v>
      </c>
      <c r="I162" t="s">
        <v>505</v>
      </c>
      <c r="J162" t="s">
        <v>3</v>
      </c>
      <c r="K162" t="s">
        <v>506</v>
      </c>
      <c r="L162">
        <v>1369</v>
      </c>
      <c r="N162">
        <v>1013</v>
      </c>
      <c r="O162" t="s">
        <v>462</v>
      </c>
      <c r="P162" t="s">
        <v>462</v>
      </c>
      <c r="Q162">
        <v>1</v>
      </c>
      <c r="W162">
        <v>0</v>
      </c>
      <c r="X162">
        <v>254330056</v>
      </c>
      <c r="Y162">
        <v>154</v>
      </c>
      <c r="AA162">
        <v>0</v>
      </c>
      <c r="AB162">
        <v>0</v>
      </c>
      <c r="AC162">
        <v>0</v>
      </c>
      <c r="AD162">
        <v>7.8</v>
      </c>
      <c r="AE162">
        <v>0</v>
      </c>
      <c r="AF162">
        <v>0</v>
      </c>
      <c r="AG162">
        <v>0</v>
      </c>
      <c r="AH162">
        <v>7.8</v>
      </c>
      <c r="AI162">
        <v>1</v>
      </c>
      <c r="AJ162">
        <v>1</v>
      </c>
      <c r="AK162">
        <v>1</v>
      </c>
      <c r="AL162">
        <v>1</v>
      </c>
      <c r="AN162">
        <v>0</v>
      </c>
      <c r="AO162">
        <v>1</v>
      </c>
      <c r="AP162">
        <v>1</v>
      </c>
      <c r="AQ162">
        <v>0</v>
      </c>
      <c r="AR162">
        <v>0</v>
      </c>
      <c r="AS162" t="s">
        <v>3</v>
      </c>
      <c r="AT162">
        <v>154</v>
      </c>
      <c r="AU162" t="s">
        <v>3</v>
      </c>
      <c r="AV162">
        <v>1</v>
      </c>
      <c r="AW162">
        <v>2</v>
      </c>
      <c r="AX162">
        <v>37008760</v>
      </c>
      <c r="AY162">
        <v>1</v>
      </c>
      <c r="AZ162">
        <v>0</v>
      </c>
      <c r="BA162">
        <v>162</v>
      </c>
      <c r="BB162">
        <v>0</v>
      </c>
      <c r="BC162">
        <v>0</v>
      </c>
      <c r="BD162">
        <v>0</v>
      </c>
      <c r="BE162">
        <v>0</v>
      </c>
      <c r="BF162">
        <v>0</v>
      </c>
      <c r="BG162">
        <v>0</v>
      </c>
      <c r="BH162">
        <v>0</v>
      </c>
      <c r="BI162">
        <v>0</v>
      </c>
      <c r="BJ162">
        <v>0</v>
      </c>
      <c r="BK162">
        <v>0</v>
      </c>
      <c r="BL162">
        <v>0</v>
      </c>
      <c r="BM162">
        <v>0</v>
      </c>
      <c r="BN162">
        <v>0</v>
      </c>
      <c r="BO162">
        <v>0</v>
      </c>
      <c r="BP162">
        <v>0</v>
      </c>
      <c r="BQ162">
        <v>0</v>
      </c>
      <c r="BR162">
        <v>0</v>
      </c>
      <c r="BS162">
        <v>0</v>
      </c>
      <c r="BT162">
        <v>0</v>
      </c>
      <c r="BU162">
        <v>0</v>
      </c>
      <c r="BV162">
        <v>0</v>
      </c>
      <c r="BW162">
        <v>0</v>
      </c>
      <c r="CX162">
        <f>Y162*Source!I101</f>
        <v>2.31</v>
      </c>
      <c r="CY162">
        <f>AD162</f>
        <v>7.8</v>
      </c>
      <c r="CZ162">
        <f>AH162</f>
        <v>7.8</v>
      </c>
      <c r="DA162">
        <f>AL162</f>
        <v>1</v>
      </c>
      <c r="DB162">
        <f t="shared" si="22"/>
        <v>1201.2</v>
      </c>
      <c r="DC162">
        <f t="shared" si="23"/>
        <v>0</v>
      </c>
    </row>
    <row r="163" spans="1:107">
      <c r="A163">
        <f>ROW(Source!A102)</f>
        <v>102</v>
      </c>
      <c r="B163">
        <v>37008144</v>
      </c>
      <c r="C163">
        <v>37008761</v>
      </c>
      <c r="D163">
        <v>18411579</v>
      </c>
      <c r="E163">
        <v>1</v>
      </c>
      <c r="F163">
        <v>1</v>
      </c>
      <c r="G163">
        <v>1</v>
      </c>
      <c r="H163">
        <v>1</v>
      </c>
      <c r="I163" t="s">
        <v>606</v>
      </c>
      <c r="J163" t="s">
        <v>3</v>
      </c>
      <c r="K163" t="s">
        <v>607</v>
      </c>
      <c r="L163">
        <v>1369</v>
      </c>
      <c r="N163">
        <v>1013</v>
      </c>
      <c r="O163" t="s">
        <v>462</v>
      </c>
      <c r="P163" t="s">
        <v>462</v>
      </c>
      <c r="Q163">
        <v>1</v>
      </c>
      <c r="W163">
        <v>0</v>
      </c>
      <c r="X163">
        <v>-1499016023</v>
      </c>
      <c r="Y163">
        <v>97.2</v>
      </c>
      <c r="AA163">
        <v>0</v>
      </c>
      <c r="AB163">
        <v>0</v>
      </c>
      <c r="AC163">
        <v>0</v>
      </c>
      <c r="AD163">
        <v>7.5</v>
      </c>
      <c r="AE163">
        <v>0</v>
      </c>
      <c r="AF163">
        <v>0</v>
      </c>
      <c r="AG163">
        <v>0</v>
      </c>
      <c r="AH163">
        <v>7.5</v>
      </c>
      <c r="AI163">
        <v>1</v>
      </c>
      <c r="AJ163">
        <v>1</v>
      </c>
      <c r="AK163">
        <v>1</v>
      </c>
      <c r="AL163">
        <v>1</v>
      </c>
      <c r="AN163">
        <v>0</v>
      </c>
      <c r="AO163">
        <v>1</v>
      </c>
      <c r="AP163">
        <v>1</v>
      </c>
      <c r="AQ163">
        <v>0</v>
      </c>
      <c r="AR163">
        <v>0</v>
      </c>
      <c r="AS163" t="s">
        <v>3</v>
      </c>
      <c r="AT163">
        <v>97.2</v>
      </c>
      <c r="AU163" t="s">
        <v>3</v>
      </c>
      <c r="AV163">
        <v>1</v>
      </c>
      <c r="AW163">
        <v>2</v>
      </c>
      <c r="AX163">
        <v>37008763</v>
      </c>
      <c r="AY163">
        <v>1</v>
      </c>
      <c r="AZ163">
        <v>0</v>
      </c>
      <c r="BA163">
        <v>163</v>
      </c>
      <c r="BB163">
        <v>0</v>
      </c>
      <c r="BC163">
        <v>0</v>
      </c>
      <c r="BD163">
        <v>0</v>
      </c>
      <c r="BE163">
        <v>0</v>
      </c>
      <c r="BF163">
        <v>0</v>
      </c>
      <c r="BG163">
        <v>0</v>
      </c>
      <c r="BH163">
        <v>0</v>
      </c>
      <c r="BI163">
        <v>0</v>
      </c>
      <c r="BJ163">
        <v>0</v>
      </c>
      <c r="BK163">
        <v>0</v>
      </c>
      <c r="BL163">
        <v>0</v>
      </c>
      <c r="BM163">
        <v>0</v>
      </c>
      <c r="BN163">
        <v>0</v>
      </c>
      <c r="BO163">
        <v>0</v>
      </c>
      <c r="BP163">
        <v>0</v>
      </c>
      <c r="BQ163">
        <v>0</v>
      </c>
      <c r="BR163">
        <v>0</v>
      </c>
      <c r="BS163">
        <v>0</v>
      </c>
      <c r="BT163">
        <v>0</v>
      </c>
      <c r="BU163">
        <v>0</v>
      </c>
      <c r="BV163">
        <v>0</v>
      </c>
      <c r="BW163">
        <v>0</v>
      </c>
      <c r="CX163">
        <f>Y163*Source!I102</f>
        <v>1.458</v>
      </c>
      <c r="CY163">
        <f>AD163</f>
        <v>7.5</v>
      </c>
      <c r="CZ163">
        <f>AH163</f>
        <v>7.5</v>
      </c>
      <c r="DA163">
        <f>AL163</f>
        <v>1</v>
      </c>
      <c r="DB163">
        <f t="shared" ref="DB163:DB194" si="27">ROUND(ROUND(AT163*CZ163,2),2)</f>
        <v>729</v>
      </c>
      <c r="DC163">
        <f t="shared" ref="DC163:DC194" si="28">ROUND(ROUND(AT163*AG163,2),2)</f>
        <v>0</v>
      </c>
    </row>
    <row r="164" spans="1:107">
      <c r="A164">
        <f>ROW(Source!A103)</f>
        <v>103</v>
      </c>
      <c r="B164">
        <v>37008144</v>
      </c>
      <c r="C164">
        <v>37008764</v>
      </c>
      <c r="D164">
        <v>29361034</v>
      </c>
      <c r="E164">
        <v>1</v>
      </c>
      <c r="F164">
        <v>1</v>
      </c>
      <c r="G164">
        <v>1</v>
      </c>
      <c r="H164">
        <v>1</v>
      </c>
      <c r="I164" t="s">
        <v>608</v>
      </c>
      <c r="J164" t="s">
        <v>3</v>
      </c>
      <c r="K164" t="s">
        <v>609</v>
      </c>
      <c r="L164">
        <v>1369</v>
      </c>
      <c r="N164">
        <v>1013</v>
      </c>
      <c r="O164" t="s">
        <v>462</v>
      </c>
      <c r="P164" t="s">
        <v>462</v>
      </c>
      <c r="Q164">
        <v>1</v>
      </c>
      <c r="W164">
        <v>0</v>
      </c>
      <c r="X164">
        <v>184923391</v>
      </c>
      <c r="Y164">
        <v>10.7</v>
      </c>
      <c r="AA164">
        <v>0</v>
      </c>
      <c r="AB164">
        <v>0</v>
      </c>
      <c r="AC164">
        <v>0</v>
      </c>
      <c r="AD164">
        <v>9.4</v>
      </c>
      <c r="AE164">
        <v>0</v>
      </c>
      <c r="AF164">
        <v>0</v>
      </c>
      <c r="AG164">
        <v>0</v>
      </c>
      <c r="AH164">
        <v>9.4</v>
      </c>
      <c r="AI164">
        <v>1</v>
      </c>
      <c r="AJ164">
        <v>1</v>
      </c>
      <c r="AK164">
        <v>1</v>
      </c>
      <c r="AL164">
        <v>1</v>
      </c>
      <c r="AN164">
        <v>0</v>
      </c>
      <c r="AO164">
        <v>1</v>
      </c>
      <c r="AP164">
        <v>1</v>
      </c>
      <c r="AQ164">
        <v>0</v>
      </c>
      <c r="AR164">
        <v>0</v>
      </c>
      <c r="AS164" t="s">
        <v>3</v>
      </c>
      <c r="AT164">
        <v>10.7</v>
      </c>
      <c r="AU164" t="s">
        <v>3</v>
      </c>
      <c r="AV164">
        <v>1</v>
      </c>
      <c r="AW164">
        <v>2</v>
      </c>
      <c r="AX164">
        <v>37008773</v>
      </c>
      <c r="AY164">
        <v>1</v>
      </c>
      <c r="AZ164">
        <v>0</v>
      </c>
      <c r="BA164">
        <v>164</v>
      </c>
      <c r="BB164">
        <v>0</v>
      </c>
      <c r="BC164">
        <v>0</v>
      </c>
      <c r="BD164">
        <v>0</v>
      </c>
      <c r="BE164">
        <v>0</v>
      </c>
      <c r="BF164">
        <v>0</v>
      </c>
      <c r="BG164">
        <v>0</v>
      </c>
      <c r="BH164">
        <v>0</v>
      </c>
      <c r="BI164">
        <v>0</v>
      </c>
      <c r="BJ164">
        <v>0</v>
      </c>
      <c r="BK164">
        <v>0</v>
      </c>
      <c r="BL164">
        <v>0</v>
      </c>
      <c r="BM164">
        <v>0</v>
      </c>
      <c r="BN164">
        <v>0</v>
      </c>
      <c r="BO164">
        <v>0</v>
      </c>
      <c r="BP164">
        <v>0</v>
      </c>
      <c r="BQ164">
        <v>0</v>
      </c>
      <c r="BR164">
        <v>0</v>
      </c>
      <c r="BS164">
        <v>0</v>
      </c>
      <c r="BT164">
        <v>0</v>
      </c>
      <c r="BU164">
        <v>0</v>
      </c>
      <c r="BV164">
        <v>0</v>
      </c>
      <c r="BW164">
        <v>0</v>
      </c>
      <c r="CX164">
        <f>Y164*Source!I103</f>
        <v>5.35</v>
      </c>
      <c r="CY164">
        <f>AD164</f>
        <v>9.4</v>
      </c>
      <c r="CZ164">
        <f>AH164</f>
        <v>9.4</v>
      </c>
      <c r="DA164">
        <f>AL164</f>
        <v>1</v>
      </c>
      <c r="DB164">
        <f t="shared" si="27"/>
        <v>100.58</v>
      </c>
      <c r="DC164">
        <f t="shared" si="28"/>
        <v>0</v>
      </c>
    </row>
    <row r="165" spans="1:107">
      <c r="A165">
        <f>ROW(Source!A103)</f>
        <v>103</v>
      </c>
      <c r="B165">
        <v>37008144</v>
      </c>
      <c r="C165">
        <v>37008764</v>
      </c>
      <c r="D165">
        <v>121548</v>
      </c>
      <c r="E165">
        <v>1</v>
      </c>
      <c r="F165">
        <v>1</v>
      </c>
      <c r="G165">
        <v>1</v>
      </c>
      <c r="H165">
        <v>1</v>
      </c>
      <c r="I165" t="s">
        <v>141</v>
      </c>
      <c r="J165" t="s">
        <v>3</v>
      </c>
      <c r="K165" t="s">
        <v>463</v>
      </c>
      <c r="L165">
        <v>608254</v>
      </c>
      <c r="N165">
        <v>1013</v>
      </c>
      <c r="O165" t="s">
        <v>464</v>
      </c>
      <c r="P165" t="s">
        <v>464</v>
      </c>
      <c r="Q165">
        <v>1</v>
      </c>
      <c r="W165">
        <v>0</v>
      </c>
      <c r="X165">
        <v>-185737400</v>
      </c>
      <c r="Y165">
        <v>0.19</v>
      </c>
      <c r="AA165">
        <v>0</v>
      </c>
      <c r="AB165">
        <v>0</v>
      </c>
      <c r="AC165">
        <v>0</v>
      </c>
      <c r="AD165">
        <v>0</v>
      </c>
      <c r="AE165">
        <v>0</v>
      </c>
      <c r="AF165">
        <v>0</v>
      </c>
      <c r="AG165">
        <v>0</v>
      </c>
      <c r="AH165">
        <v>0</v>
      </c>
      <c r="AI165">
        <v>1</v>
      </c>
      <c r="AJ165">
        <v>1</v>
      </c>
      <c r="AK165">
        <v>1</v>
      </c>
      <c r="AL165">
        <v>1</v>
      </c>
      <c r="AN165">
        <v>0</v>
      </c>
      <c r="AO165">
        <v>1</v>
      </c>
      <c r="AP165">
        <v>1</v>
      </c>
      <c r="AQ165">
        <v>0</v>
      </c>
      <c r="AR165">
        <v>0</v>
      </c>
      <c r="AS165" t="s">
        <v>3</v>
      </c>
      <c r="AT165">
        <v>0.19</v>
      </c>
      <c r="AU165" t="s">
        <v>3</v>
      </c>
      <c r="AV165">
        <v>2</v>
      </c>
      <c r="AW165">
        <v>2</v>
      </c>
      <c r="AX165">
        <v>37008774</v>
      </c>
      <c r="AY165">
        <v>1</v>
      </c>
      <c r="AZ165">
        <v>0</v>
      </c>
      <c r="BA165">
        <v>165</v>
      </c>
      <c r="BB165">
        <v>0</v>
      </c>
      <c r="BC165">
        <v>0</v>
      </c>
      <c r="BD165">
        <v>0</v>
      </c>
      <c r="BE165">
        <v>0</v>
      </c>
      <c r="BF165">
        <v>0</v>
      </c>
      <c r="BG165">
        <v>0</v>
      </c>
      <c r="BH165">
        <v>0</v>
      </c>
      <c r="BI165">
        <v>0</v>
      </c>
      <c r="BJ165">
        <v>0</v>
      </c>
      <c r="BK165">
        <v>0</v>
      </c>
      <c r="BL165">
        <v>0</v>
      </c>
      <c r="BM165">
        <v>0</v>
      </c>
      <c r="BN165">
        <v>0</v>
      </c>
      <c r="BO165">
        <v>0</v>
      </c>
      <c r="BP165">
        <v>0</v>
      </c>
      <c r="BQ165">
        <v>0</v>
      </c>
      <c r="BR165">
        <v>0</v>
      </c>
      <c r="BS165">
        <v>0</v>
      </c>
      <c r="BT165">
        <v>0</v>
      </c>
      <c r="BU165">
        <v>0</v>
      </c>
      <c r="BV165">
        <v>0</v>
      </c>
      <c r="BW165">
        <v>0</v>
      </c>
      <c r="CX165">
        <f>Y165*Source!I103</f>
        <v>9.5000000000000001E-2</v>
      </c>
      <c r="CY165">
        <f>AD165</f>
        <v>0</v>
      </c>
      <c r="CZ165">
        <f>AH165</f>
        <v>0</v>
      </c>
      <c r="DA165">
        <f>AL165</f>
        <v>1</v>
      </c>
      <c r="DB165">
        <f t="shared" si="27"/>
        <v>0</v>
      </c>
      <c r="DC165">
        <f t="shared" si="28"/>
        <v>0</v>
      </c>
    </row>
    <row r="166" spans="1:107">
      <c r="A166">
        <f>ROW(Source!A103)</f>
        <v>103</v>
      </c>
      <c r="B166">
        <v>37008144</v>
      </c>
      <c r="C166">
        <v>37008764</v>
      </c>
      <c r="D166">
        <v>29172362</v>
      </c>
      <c r="E166">
        <v>1</v>
      </c>
      <c r="F166">
        <v>1</v>
      </c>
      <c r="G166">
        <v>1</v>
      </c>
      <c r="H166">
        <v>2</v>
      </c>
      <c r="I166" t="s">
        <v>483</v>
      </c>
      <c r="J166" t="s">
        <v>484</v>
      </c>
      <c r="K166" t="s">
        <v>485</v>
      </c>
      <c r="L166">
        <v>1368</v>
      </c>
      <c r="N166">
        <v>1011</v>
      </c>
      <c r="O166" t="s">
        <v>468</v>
      </c>
      <c r="P166" t="s">
        <v>468</v>
      </c>
      <c r="Q166">
        <v>1</v>
      </c>
      <c r="W166">
        <v>0</v>
      </c>
      <c r="X166">
        <v>783836208</v>
      </c>
      <c r="Y166">
        <v>0.19</v>
      </c>
      <c r="AA166">
        <v>0</v>
      </c>
      <c r="AB166">
        <v>1089.32</v>
      </c>
      <c r="AC166">
        <v>427.95</v>
      </c>
      <c r="AD166">
        <v>0</v>
      </c>
      <c r="AE166">
        <v>0</v>
      </c>
      <c r="AF166">
        <v>134.65</v>
      </c>
      <c r="AG166">
        <v>13.5</v>
      </c>
      <c r="AH166">
        <v>0</v>
      </c>
      <c r="AI166">
        <v>1</v>
      </c>
      <c r="AJ166">
        <v>8.09</v>
      </c>
      <c r="AK166">
        <v>31.7</v>
      </c>
      <c r="AL166">
        <v>1</v>
      </c>
      <c r="AN166">
        <v>0</v>
      </c>
      <c r="AO166">
        <v>1</v>
      </c>
      <c r="AP166">
        <v>1</v>
      </c>
      <c r="AQ166">
        <v>0</v>
      </c>
      <c r="AR166">
        <v>0</v>
      </c>
      <c r="AS166" t="s">
        <v>3</v>
      </c>
      <c r="AT166">
        <v>0.19</v>
      </c>
      <c r="AU166" t="s">
        <v>3</v>
      </c>
      <c r="AV166">
        <v>0</v>
      </c>
      <c r="AW166">
        <v>2</v>
      </c>
      <c r="AX166">
        <v>37008775</v>
      </c>
      <c r="AY166">
        <v>1</v>
      </c>
      <c r="AZ166">
        <v>0</v>
      </c>
      <c r="BA166">
        <v>166</v>
      </c>
      <c r="BB166">
        <v>0</v>
      </c>
      <c r="BC166">
        <v>0</v>
      </c>
      <c r="BD166">
        <v>0</v>
      </c>
      <c r="BE166">
        <v>0</v>
      </c>
      <c r="BF166">
        <v>0</v>
      </c>
      <c r="BG166">
        <v>0</v>
      </c>
      <c r="BH166">
        <v>0</v>
      </c>
      <c r="BI166">
        <v>0</v>
      </c>
      <c r="BJ166">
        <v>0</v>
      </c>
      <c r="BK166">
        <v>0</v>
      </c>
      <c r="BL166">
        <v>0</v>
      </c>
      <c r="BM166">
        <v>0</v>
      </c>
      <c r="BN166">
        <v>0</v>
      </c>
      <c r="BO166">
        <v>0</v>
      </c>
      <c r="BP166">
        <v>0</v>
      </c>
      <c r="BQ166">
        <v>0</v>
      </c>
      <c r="BR166">
        <v>0</v>
      </c>
      <c r="BS166">
        <v>0</v>
      </c>
      <c r="BT166">
        <v>0</v>
      </c>
      <c r="BU166">
        <v>0</v>
      </c>
      <c r="BV166">
        <v>0</v>
      </c>
      <c r="BW166">
        <v>0</v>
      </c>
      <c r="CX166">
        <f>Y166*Source!I103</f>
        <v>9.5000000000000001E-2</v>
      </c>
      <c r="CY166">
        <f>AB166</f>
        <v>1089.32</v>
      </c>
      <c r="CZ166">
        <f>AF166</f>
        <v>134.65</v>
      </c>
      <c r="DA166">
        <f>AJ166</f>
        <v>8.09</v>
      </c>
      <c r="DB166">
        <f t="shared" si="27"/>
        <v>25.58</v>
      </c>
      <c r="DC166">
        <f t="shared" si="28"/>
        <v>2.57</v>
      </c>
    </row>
    <row r="167" spans="1:107">
      <c r="A167">
        <f>ROW(Source!A103)</f>
        <v>103</v>
      </c>
      <c r="B167">
        <v>37008144</v>
      </c>
      <c r="C167">
        <v>37008764</v>
      </c>
      <c r="D167">
        <v>29172657</v>
      </c>
      <c r="E167">
        <v>1</v>
      </c>
      <c r="F167">
        <v>1</v>
      </c>
      <c r="G167">
        <v>1</v>
      </c>
      <c r="H167">
        <v>2</v>
      </c>
      <c r="I167" t="s">
        <v>486</v>
      </c>
      <c r="J167" t="s">
        <v>487</v>
      </c>
      <c r="K167" t="s">
        <v>488</v>
      </c>
      <c r="L167">
        <v>1368</v>
      </c>
      <c r="N167">
        <v>1011</v>
      </c>
      <c r="O167" t="s">
        <v>468</v>
      </c>
      <c r="P167" t="s">
        <v>468</v>
      </c>
      <c r="Q167">
        <v>1</v>
      </c>
      <c r="W167">
        <v>0</v>
      </c>
      <c r="X167">
        <v>1474986261</v>
      </c>
      <c r="Y167">
        <v>1.75</v>
      </c>
      <c r="AA167">
        <v>0</v>
      </c>
      <c r="AB167">
        <v>60.26</v>
      </c>
      <c r="AC167">
        <v>0</v>
      </c>
      <c r="AD167">
        <v>0</v>
      </c>
      <c r="AE167">
        <v>0</v>
      </c>
      <c r="AF167">
        <v>8.1</v>
      </c>
      <c r="AG167">
        <v>0</v>
      </c>
      <c r="AH167">
        <v>0</v>
      </c>
      <c r="AI167">
        <v>1</v>
      </c>
      <c r="AJ167">
        <v>7.44</v>
      </c>
      <c r="AK167">
        <v>31.7</v>
      </c>
      <c r="AL167">
        <v>1</v>
      </c>
      <c r="AN167">
        <v>0</v>
      </c>
      <c r="AO167">
        <v>1</v>
      </c>
      <c r="AP167">
        <v>1</v>
      </c>
      <c r="AQ167">
        <v>0</v>
      </c>
      <c r="AR167">
        <v>0</v>
      </c>
      <c r="AS167" t="s">
        <v>3</v>
      </c>
      <c r="AT167">
        <v>1.75</v>
      </c>
      <c r="AU167" t="s">
        <v>3</v>
      </c>
      <c r="AV167">
        <v>0</v>
      </c>
      <c r="AW167">
        <v>2</v>
      </c>
      <c r="AX167">
        <v>37008776</v>
      </c>
      <c r="AY167">
        <v>1</v>
      </c>
      <c r="AZ167">
        <v>0</v>
      </c>
      <c r="BA167">
        <v>167</v>
      </c>
      <c r="BB167">
        <v>0</v>
      </c>
      <c r="BC167">
        <v>0</v>
      </c>
      <c r="BD167">
        <v>0</v>
      </c>
      <c r="BE167">
        <v>0</v>
      </c>
      <c r="BF167">
        <v>0</v>
      </c>
      <c r="BG167">
        <v>0</v>
      </c>
      <c r="BH167">
        <v>0</v>
      </c>
      <c r="BI167">
        <v>0</v>
      </c>
      <c r="BJ167">
        <v>0</v>
      </c>
      <c r="BK167">
        <v>0</v>
      </c>
      <c r="BL167">
        <v>0</v>
      </c>
      <c r="BM167">
        <v>0</v>
      </c>
      <c r="BN167">
        <v>0</v>
      </c>
      <c r="BO167">
        <v>0</v>
      </c>
      <c r="BP167">
        <v>0</v>
      </c>
      <c r="BQ167">
        <v>0</v>
      </c>
      <c r="BR167">
        <v>0</v>
      </c>
      <c r="BS167">
        <v>0</v>
      </c>
      <c r="BT167">
        <v>0</v>
      </c>
      <c r="BU167">
        <v>0</v>
      </c>
      <c r="BV167">
        <v>0</v>
      </c>
      <c r="BW167">
        <v>0</v>
      </c>
      <c r="CX167">
        <f>Y167*Source!I103</f>
        <v>0.875</v>
      </c>
      <c r="CY167">
        <f>AB167</f>
        <v>60.26</v>
      </c>
      <c r="CZ167">
        <f>AF167</f>
        <v>8.1</v>
      </c>
      <c r="DA167">
        <f>AJ167</f>
        <v>7.44</v>
      </c>
      <c r="DB167">
        <f t="shared" si="27"/>
        <v>14.18</v>
      </c>
      <c r="DC167">
        <f t="shared" si="28"/>
        <v>0</v>
      </c>
    </row>
    <row r="168" spans="1:107">
      <c r="A168">
        <f>ROW(Source!A103)</f>
        <v>103</v>
      </c>
      <c r="B168">
        <v>37008144</v>
      </c>
      <c r="C168">
        <v>37008764</v>
      </c>
      <c r="D168">
        <v>29174913</v>
      </c>
      <c r="E168">
        <v>1</v>
      </c>
      <c r="F168">
        <v>1</v>
      </c>
      <c r="G168">
        <v>1</v>
      </c>
      <c r="H168">
        <v>2</v>
      </c>
      <c r="I168" t="s">
        <v>469</v>
      </c>
      <c r="J168" t="s">
        <v>470</v>
      </c>
      <c r="K168" t="s">
        <v>471</v>
      </c>
      <c r="L168">
        <v>1368</v>
      </c>
      <c r="N168">
        <v>1011</v>
      </c>
      <c r="O168" t="s">
        <v>468</v>
      </c>
      <c r="P168" t="s">
        <v>468</v>
      </c>
      <c r="Q168">
        <v>1</v>
      </c>
      <c r="W168">
        <v>0</v>
      </c>
      <c r="X168">
        <v>1230759911</v>
      </c>
      <c r="Y168">
        <v>0.19</v>
      </c>
      <c r="AA168">
        <v>0</v>
      </c>
      <c r="AB168">
        <v>908.31</v>
      </c>
      <c r="AC168">
        <v>367.72</v>
      </c>
      <c r="AD168">
        <v>0</v>
      </c>
      <c r="AE168">
        <v>0</v>
      </c>
      <c r="AF168">
        <v>87.17</v>
      </c>
      <c r="AG168">
        <v>11.6</v>
      </c>
      <c r="AH168">
        <v>0</v>
      </c>
      <c r="AI168">
        <v>1</v>
      </c>
      <c r="AJ168">
        <v>10.42</v>
      </c>
      <c r="AK168">
        <v>31.7</v>
      </c>
      <c r="AL168">
        <v>1</v>
      </c>
      <c r="AN168">
        <v>0</v>
      </c>
      <c r="AO168">
        <v>1</v>
      </c>
      <c r="AP168">
        <v>1</v>
      </c>
      <c r="AQ168">
        <v>0</v>
      </c>
      <c r="AR168">
        <v>0</v>
      </c>
      <c r="AS168" t="s">
        <v>3</v>
      </c>
      <c r="AT168">
        <v>0.19</v>
      </c>
      <c r="AU168" t="s">
        <v>3</v>
      </c>
      <c r="AV168">
        <v>0</v>
      </c>
      <c r="AW168">
        <v>2</v>
      </c>
      <c r="AX168">
        <v>37008777</v>
      </c>
      <c r="AY168">
        <v>1</v>
      </c>
      <c r="AZ168">
        <v>0</v>
      </c>
      <c r="BA168">
        <v>168</v>
      </c>
      <c r="BB168">
        <v>0</v>
      </c>
      <c r="BC168">
        <v>0</v>
      </c>
      <c r="BD168">
        <v>0</v>
      </c>
      <c r="BE168">
        <v>0</v>
      </c>
      <c r="BF168">
        <v>0</v>
      </c>
      <c r="BG168">
        <v>0</v>
      </c>
      <c r="BH168">
        <v>0</v>
      </c>
      <c r="BI168">
        <v>0</v>
      </c>
      <c r="BJ168">
        <v>0</v>
      </c>
      <c r="BK168">
        <v>0</v>
      </c>
      <c r="BL168">
        <v>0</v>
      </c>
      <c r="BM168">
        <v>0</v>
      </c>
      <c r="BN168">
        <v>0</v>
      </c>
      <c r="BO168">
        <v>0</v>
      </c>
      <c r="BP168">
        <v>0</v>
      </c>
      <c r="BQ168">
        <v>0</v>
      </c>
      <c r="BR168">
        <v>0</v>
      </c>
      <c r="BS168">
        <v>0</v>
      </c>
      <c r="BT168">
        <v>0</v>
      </c>
      <c r="BU168">
        <v>0</v>
      </c>
      <c r="BV168">
        <v>0</v>
      </c>
      <c r="BW168">
        <v>0</v>
      </c>
      <c r="CX168">
        <f>Y168*Source!I103</f>
        <v>9.5000000000000001E-2</v>
      </c>
      <c r="CY168">
        <f>AB168</f>
        <v>908.31</v>
      </c>
      <c r="CZ168">
        <f>AF168</f>
        <v>87.17</v>
      </c>
      <c r="DA168">
        <f>AJ168</f>
        <v>10.42</v>
      </c>
      <c r="DB168">
        <f t="shared" si="27"/>
        <v>16.559999999999999</v>
      </c>
      <c r="DC168">
        <f t="shared" si="28"/>
        <v>2.2000000000000002</v>
      </c>
    </row>
    <row r="169" spans="1:107">
      <c r="A169">
        <f>ROW(Source!A103)</f>
        <v>103</v>
      </c>
      <c r="B169">
        <v>37008144</v>
      </c>
      <c r="C169">
        <v>37008764</v>
      </c>
      <c r="D169">
        <v>29113980</v>
      </c>
      <c r="E169">
        <v>1</v>
      </c>
      <c r="F169">
        <v>1</v>
      </c>
      <c r="G169">
        <v>1</v>
      </c>
      <c r="H169">
        <v>3</v>
      </c>
      <c r="I169" t="s">
        <v>610</v>
      </c>
      <c r="J169" t="s">
        <v>611</v>
      </c>
      <c r="K169" t="s">
        <v>612</v>
      </c>
      <c r="L169">
        <v>1346</v>
      </c>
      <c r="N169">
        <v>1009</v>
      </c>
      <c r="O169" t="s">
        <v>495</v>
      </c>
      <c r="P169" t="s">
        <v>495</v>
      </c>
      <c r="Q169">
        <v>1</v>
      </c>
      <c r="W169">
        <v>0</v>
      </c>
      <c r="X169">
        <v>-1805966371</v>
      </c>
      <c r="Y169">
        <v>0.65</v>
      </c>
      <c r="AA169">
        <v>93.59</v>
      </c>
      <c r="AB169">
        <v>0</v>
      </c>
      <c r="AC169">
        <v>0</v>
      </c>
      <c r="AD169">
        <v>0</v>
      </c>
      <c r="AE169">
        <v>14.31</v>
      </c>
      <c r="AF169">
        <v>0</v>
      </c>
      <c r="AG169">
        <v>0</v>
      </c>
      <c r="AH169">
        <v>0</v>
      </c>
      <c r="AI169">
        <v>6.54</v>
      </c>
      <c r="AJ169">
        <v>1</v>
      </c>
      <c r="AK169">
        <v>1</v>
      </c>
      <c r="AL169">
        <v>1</v>
      </c>
      <c r="AN169">
        <v>0</v>
      </c>
      <c r="AO169">
        <v>1</v>
      </c>
      <c r="AP169">
        <v>0</v>
      </c>
      <c r="AQ169">
        <v>0</v>
      </c>
      <c r="AR169">
        <v>0</v>
      </c>
      <c r="AS169" t="s">
        <v>3</v>
      </c>
      <c r="AT169">
        <v>0.65</v>
      </c>
      <c r="AU169" t="s">
        <v>3</v>
      </c>
      <c r="AV169">
        <v>0</v>
      </c>
      <c r="AW169">
        <v>2</v>
      </c>
      <c r="AX169">
        <v>37008778</v>
      </c>
      <c r="AY169">
        <v>1</v>
      </c>
      <c r="AZ169">
        <v>0</v>
      </c>
      <c r="BA169">
        <v>169</v>
      </c>
      <c r="BB169">
        <v>0</v>
      </c>
      <c r="BC169">
        <v>0</v>
      </c>
      <c r="BD169">
        <v>0</v>
      </c>
      <c r="BE169">
        <v>0</v>
      </c>
      <c r="BF169">
        <v>0</v>
      </c>
      <c r="BG169">
        <v>0</v>
      </c>
      <c r="BH169">
        <v>0</v>
      </c>
      <c r="BI169">
        <v>0</v>
      </c>
      <c r="BJ169">
        <v>0</v>
      </c>
      <c r="BK169">
        <v>0</v>
      </c>
      <c r="BL169">
        <v>0</v>
      </c>
      <c r="BM169">
        <v>0</v>
      </c>
      <c r="BN169">
        <v>0</v>
      </c>
      <c r="BO169">
        <v>0</v>
      </c>
      <c r="BP169">
        <v>0</v>
      </c>
      <c r="BQ169">
        <v>0</v>
      </c>
      <c r="BR169">
        <v>0</v>
      </c>
      <c r="BS169">
        <v>0</v>
      </c>
      <c r="BT169">
        <v>0</v>
      </c>
      <c r="BU169">
        <v>0</v>
      </c>
      <c r="BV169">
        <v>0</v>
      </c>
      <c r="BW169">
        <v>0</v>
      </c>
      <c r="CX169">
        <f>Y169*Source!I103</f>
        <v>0.32500000000000001</v>
      </c>
      <c r="CY169">
        <f>AA169</f>
        <v>93.59</v>
      </c>
      <c r="CZ169">
        <f>AE169</f>
        <v>14.31</v>
      </c>
      <c r="DA169">
        <f>AI169</f>
        <v>6.54</v>
      </c>
      <c r="DB169">
        <f t="shared" si="27"/>
        <v>9.3000000000000007</v>
      </c>
      <c r="DC169">
        <f t="shared" si="28"/>
        <v>0</v>
      </c>
    </row>
    <row r="170" spans="1:107">
      <c r="A170">
        <f>ROW(Source!A103)</f>
        <v>103</v>
      </c>
      <c r="B170">
        <v>37008144</v>
      </c>
      <c r="C170">
        <v>37008764</v>
      </c>
      <c r="D170">
        <v>29122430</v>
      </c>
      <c r="E170">
        <v>1</v>
      </c>
      <c r="F170">
        <v>1</v>
      </c>
      <c r="G170">
        <v>1</v>
      </c>
      <c r="H170">
        <v>3</v>
      </c>
      <c r="I170" t="s">
        <v>613</v>
      </c>
      <c r="J170" t="s">
        <v>614</v>
      </c>
      <c r="K170" t="s">
        <v>615</v>
      </c>
      <c r="L170">
        <v>1348</v>
      </c>
      <c r="N170">
        <v>1009</v>
      </c>
      <c r="O170" t="s">
        <v>295</v>
      </c>
      <c r="P170" t="s">
        <v>295</v>
      </c>
      <c r="Q170">
        <v>1000</v>
      </c>
      <c r="W170">
        <v>0</v>
      </c>
      <c r="X170">
        <v>-2033855571</v>
      </c>
      <c r="Y170">
        <v>2E-3</v>
      </c>
      <c r="AA170">
        <v>85748.26</v>
      </c>
      <c r="AB170">
        <v>0</v>
      </c>
      <c r="AC170">
        <v>0</v>
      </c>
      <c r="AD170">
        <v>0</v>
      </c>
      <c r="AE170">
        <v>9073.89</v>
      </c>
      <c r="AF170">
        <v>0</v>
      </c>
      <c r="AG170">
        <v>0</v>
      </c>
      <c r="AH170">
        <v>0</v>
      </c>
      <c r="AI170">
        <v>9.4499999999999993</v>
      </c>
      <c r="AJ170">
        <v>1</v>
      </c>
      <c r="AK170">
        <v>1</v>
      </c>
      <c r="AL170">
        <v>1</v>
      </c>
      <c r="AN170">
        <v>0</v>
      </c>
      <c r="AO170">
        <v>1</v>
      </c>
      <c r="AP170">
        <v>0</v>
      </c>
      <c r="AQ170">
        <v>0</v>
      </c>
      <c r="AR170">
        <v>0</v>
      </c>
      <c r="AS170" t="s">
        <v>3</v>
      </c>
      <c r="AT170">
        <v>2E-3</v>
      </c>
      <c r="AU170" t="s">
        <v>3</v>
      </c>
      <c r="AV170">
        <v>0</v>
      </c>
      <c r="AW170">
        <v>2</v>
      </c>
      <c r="AX170">
        <v>37008779</v>
      </c>
      <c r="AY170">
        <v>1</v>
      </c>
      <c r="AZ170">
        <v>0</v>
      </c>
      <c r="BA170">
        <v>170</v>
      </c>
      <c r="BB170">
        <v>0</v>
      </c>
      <c r="BC170">
        <v>0</v>
      </c>
      <c r="BD170">
        <v>0</v>
      </c>
      <c r="BE170">
        <v>0</v>
      </c>
      <c r="BF170">
        <v>0</v>
      </c>
      <c r="BG170">
        <v>0</v>
      </c>
      <c r="BH170">
        <v>0</v>
      </c>
      <c r="BI170">
        <v>0</v>
      </c>
      <c r="BJ170">
        <v>0</v>
      </c>
      <c r="BK170">
        <v>0</v>
      </c>
      <c r="BL170">
        <v>0</v>
      </c>
      <c r="BM170">
        <v>0</v>
      </c>
      <c r="BN170">
        <v>0</v>
      </c>
      <c r="BO170">
        <v>0</v>
      </c>
      <c r="BP170">
        <v>0</v>
      </c>
      <c r="BQ170">
        <v>0</v>
      </c>
      <c r="BR170">
        <v>0</v>
      </c>
      <c r="BS170">
        <v>0</v>
      </c>
      <c r="BT170">
        <v>0</v>
      </c>
      <c r="BU170">
        <v>0</v>
      </c>
      <c r="BV170">
        <v>0</v>
      </c>
      <c r="BW170">
        <v>0</v>
      </c>
      <c r="CX170">
        <f>Y170*Source!I103</f>
        <v>1E-3</v>
      </c>
      <c r="CY170">
        <f>AA170</f>
        <v>85748.26</v>
      </c>
      <c r="CZ170">
        <f>AE170</f>
        <v>9073.89</v>
      </c>
      <c r="DA170">
        <f>AI170</f>
        <v>9.4499999999999993</v>
      </c>
      <c r="DB170">
        <f t="shared" si="27"/>
        <v>18.149999999999999</v>
      </c>
      <c r="DC170">
        <f t="shared" si="28"/>
        <v>0</v>
      </c>
    </row>
    <row r="171" spans="1:107">
      <c r="A171">
        <f>ROW(Source!A103)</f>
        <v>103</v>
      </c>
      <c r="B171">
        <v>37008144</v>
      </c>
      <c r="C171">
        <v>37008764</v>
      </c>
      <c r="D171">
        <v>29171808</v>
      </c>
      <c r="E171">
        <v>1</v>
      </c>
      <c r="F171">
        <v>1</v>
      </c>
      <c r="G171">
        <v>1</v>
      </c>
      <c r="H171">
        <v>3</v>
      </c>
      <c r="I171" t="s">
        <v>496</v>
      </c>
      <c r="J171" t="s">
        <v>497</v>
      </c>
      <c r="K171" t="s">
        <v>498</v>
      </c>
      <c r="L171">
        <v>1374</v>
      </c>
      <c r="N171">
        <v>1013</v>
      </c>
      <c r="O171" t="s">
        <v>499</v>
      </c>
      <c r="P171" t="s">
        <v>499</v>
      </c>
      <c r="Q171">
        <v>1</v>
      </c>
      <c r="W171">
        <v>0</v>
      </c>
      <c r="X171">
        <v>-915781824</v>
      </c>
      <c r="Y171">
        <v>2.0099999999999998</v>
      </c>
      <c r="AA171">
        <v>1</v>
      </c>
      <c r="AB171">
        <v>0</v>
      </c>
      <c r="AC171">
        <v>0</v>
      </c>
      <c r="AD171">
        <v>0</v>
      </c>
      <c r="AE171">
        <v>1</v>
      </c>
      <c r="AF171">
        <v>0</v>
      </c>
      <c r="AG171">
        <v>0</v>
      </c>
      <c r="AH171">
        <v>0</v>
      </c>
      <c r="AI171">
        <v>1</v>
      </c>
      <c r="AJ171">
        <v>1</v>
      </c>
      <c r="AK171">
        <v>1</v>
      </c>
      <c r="AL171">
        <v>1</v>
      </c>
      <c r="AN171">
        <v>0</v>
      </c>
      <c r="AO171">
        <v>1</v>
      </c>
      <c r="AP171">
        <v>0</v>
      </c>
      <c r="AQ171">
        <v>0</v>
      </c>
      <c r="AR171">
        <v>0</v>
      </c>
      <c r="AS171" t="s">
        <v>3</v>
      </c>
      <c r="AT171">
        <v>2.0099999999999998</v>
      </c>
      <c r="AU171" t="s">
        <v>3</v>
      </c>
      <c r="AV171">
        <v>0</v>
      </c>
      <c r="AW171">
        <v>2</v>
      </c>
      <c r="AX171">
        <v>37008780</v>
      </c>
      <c r="AY171">
        <v>1</v>
      </c>
      <c r="AZ171">
        <v>0</v>
      </c>
      <c r="BA171">
        <v>171</v>
      </c>
      <c r="BB171">
        <v>0</v>
      </c>
      <c r="BC171">
        <v>0</v>
      </c>
      <c r="BD171">
        <v>0</v>
      </c>
      <c r="BE171">
        <v>0</v>
      </c>
      <c r="BF171">
        <v>0</v>
      </c>
      <c r="BG171">
        <v>0</v>
      </c>
      <c r="BH171">
        <v>0</v>
      </c>
      <c r="BI171">
        <v>0</v>
      </c>
      <c r="BJ171">
        <v>0</v>
      </c>
      <c r="BK171">
        <v>0</v>
      </c>
      <c r="BL171">
        <v>0</v>
      </c>
      <c r="BM171">
        <v>0</v>
      </c>
      <c r="BN171">
        <v>0</v>
      </c>
      <c r="BO171">
        <v>0</v>
      </c>
      <c r="BP171">
        <v>0</v>
      </c>
      <c r="BQ171">
        <v>0</v>
      </c>
      <c r="BR171">
        <v>0</v>
      </c>
      <c r="BS171">
        <v>0</v>
      </c>
      <c r="BT171">
        <v>0</v>
      </c>
      <c r="BU171">
        <v>0</v>
      </c>
      <c r="BV171">
        <v>0</v>
      </c>
      <c r="BW171">
        <v>0</v>
      </c>
      <c r="CX171">
        <f>Y171*Source!I103</f>
        <v>1.0049999999999999</v>
      </c>
      <c r="CY171">
        <f>AA171</f>
        <v>1</v>
      </c>
      <c r="CZ171">
        <f>AE171</f>
        <v>1</v>
      </c>
      <c r="DA171">
        <f>AI171</f>
        <v>1</v>
      </c>
      <c r="DB171">
        <f t="shared" si="27"/>
        <v>2.0099999999999998</v>
      </c>
      <c r="DC171">
        <f t="shared" si="28"/>
        <v>0</v>
      </c>
    </row>
    <row r="172" spans="1:107">
      <c r="A172">
        <f>ROW(Source!A104)</f>
        <v>104</v>
      </c>
      <c r="B172">
        <v>37008144</v>
      </c>
      <c r="C172">
        <v>37008781</v>
      </c>
      <c r="D172">
        <v>29361034</v>
      </c>
      <c r="E172">
        <v>1</v>
      </c>
      <c r="F172">
        <v>1</v>
      </c>
      <c r="G172">
        <v>1</v>
      </c>
      <c r="H172">
        <v>1</v>
      </c>
      <c r="I172" t="s">
        <v>608</v>
      </c>
      <c r="J172" t="s">
        <v>3</v>
      </c>
      <c r="K172" t="s">
        <v>609</v>
      </c>
      <c r="L172">
        <v>1369</v>
      </c>
      <c r="N172">
        <v>1013</v>
      </c>
      <c r="O172" t="s">
        <v>462</v>
      </c>
      <c r="P172" t="s">
        <v>462</v>
      </c>
      <c r="Q172">
        <v>1</v>
      </c>
      <c r="W172">
        <v>0</v>
      </c>
      <c r="X172">
        <v>184923391</v>
      </c>
      <c r="Y172">
        <v>19</v>
      </c>
      <c r="AA172">
        <v>0</v>
      </c>
      <c r="AB172">
        <v>0</v>
      </c>
      <c r="AC172">
        <v>0</v>
      </c>
      <c r="AD172">
        <v>9.4</v>
      </c>
      <c r="AE172">
        <v>0</v>
      </c>
      <c r="AF172">
        <v>0</v>
      </c>
      <c r="AG172">
        <v>0</v>
      </c>
      <c r="AH172">
        <v>9.4</v>
      </c>
      <c r="AI172">
        <v>1</v>
      </c>
      <c r="AJ172">
        <v>1</v>
      </c>
      <c r="AK172">
        <v>1</v>
      </c>
      <c r="AL172">
        <v>1</v>
      </c>
      <c r="AN172">
        <v>0</v>
      </c>
      <c r="AO172">
        <v>1</v>
      </c>
      <c r="AP172">
        <v>1</v>
      </c>
      <c r="AQ172">
        <v>0</v>
      </c>
      <c r="AR172">
        <v>0</v>
      </c>
      <c r="AS172" t="s">
        <v>3</v>
      </c>
      <c r="AT172">
        <v>19</v>
      </c>
      <c r="AU172" t="s">
        <v>3</v>
      </c>
      <c r="AV172">
        <v>1</v>
      </c>
      <c r="AW172">
        <v>2</v>
      </c>
      <c r="AX172">
        <v>37008790</v>
      </c>
      <c r="AY172">
        <v>1</v>
      </c>
      <c r="AZ172">
        <v>0</v>
      </c>
      <c r="BA172">
        <v>172</v>
      </c>
      <c r="BB172">
        <v>0</v>
      </c>
      <c r="BC172">
        <v>0</v>
      </c>
      <c r="BD172">
        <v>0</v>
      </c>
      <c r="BE172">
        <v>0</v>
      </c>
      <c r="BF172">
        <v>0</v>
      </c>
      <c r="BG172">
        <v>0</v>
      </c>
      <c r="BH172">
        <v>0</v>
      </c>
      <c r="BI172">
        <v>0</v>
      </c>
      <c r="BJ172">
        <v>0</v>
      </c>
      <c r="BK172">
        <v>0</v>
      </c>
      <c r="BL172">
        <v>0</v>
      </c>
      <c r="BM172">
        <v>0</v>
      </c>
      <c r="BN172">
        <v>0</v>
      </c>
      <c r="BO172">
        <v>0</v>
      </c>
      <c r="BP172">
        <v>0</v>
      </c>
      <c r="BQ172">
        <v>0</v>
      </c>
      <c r="BR172">
        <v>0</v>
      </c>
      <c r="BS172">
        <v>0</v>
      </c>
      <c r="BT172">
        <v>0</v>
      </c>
      <c r="BU172">
        <v>0</v>
      </c>
      <c r="BV172">
        <v>0</v>
      </c>
      <c r="BW172">
        <v>0</v>
      </c>
      <c r="CX172">
        <f>Y172*Source!I104</f>
        <v>1.9</v>
      </c>
      <c r="CY172">
        <f>AD172</f>
        <v>9.4</v>
      </c>
      <c r="CZ172">
        <f>AH172</f>
        <v>9.4</v>
      </c>
      <c r="DA172">
        <f>AL172</f>
        <v>1</v>
      </c>
      <c r="DB172">
        <f t="shared" si="27"/>
        <v>178.6</v>
      </c>
      <c r="DC172">
        <f t="shared" si="28"/>
        <v>0</v>
      </c>
    </row>
    <row r="173" spans="1:107">
      <c r="A173">
        <f>ROW(Source!A104)</f>
        <v>104</v>
      </c>
      <c r="B173">
        <v>37008144</v>
      </c>
      <c r="C173">
        <v>37008781</v>
      </c>
      <c r="D173">
        <v>121548</v>
      </c>
      <c r="E173">
        <v>1</v>
      </c>
      <c r="F173">
        <v>1</v>
      </c>
      <c r="G173">
        <v>1</v>
      </c>
      <c r="H173">
        <v>1</v>
      </c>
      <c r="I173" t="s">
        <v>141</v>
      </c>
      <c r="J173" t="s">
        <v>3</v>
      </c>
      <c r="K173" t="s">
        <v>463</v>
      </c>
      <c r="L173">
        <v>608254</v>
      </c>
      <c r="N173">
        <v>1013</v>
      </c>
      <c r="O173" t="s">
        <v>464</v>
      </c>
      <c r="P173" t="s">
        <v>464</v>
      </c>
      <c r="Q173">
        <v>1</v>
      </c>
      <c r="W173">
        <v>0</v>
      </c>
      <c r="X173">
        <v>-185737400</v>
      </c>
      <c r="Y173">
        <v>0.14000000000000001</v>
      </c>
      <c r="AA173">
        <v>0</v>
      </c>
      <c r="AB173">
        <v>0</v>
      </c>
      <c r="AC173">
        <v>0</v>
      </c>
      <c r="AD173">
        <v>0</v>
      </c>
      <c r="AE173">
        <v>0</v>
      </c>
      <c r="AF173">
        <v>0</v>
      </c>
      <c r="AG173">
        <v>0</v>
      </c>
      <c r="AH173">
        <v>0</v>
      </c>
      <c r="AI173">
        <v>1</v>
      </c>
      <c r="AJ173">
        <v>1</v>
      </c>
      <c r="AK173">
        <v>1</v>
      </c>
      <c r="AL173">
        <v>1</v>
      </c>
      <c r="AN173">
        <v>0</v>
      </c>
      <c r="AO173">
        <v>1</v>
      </c>
      <c r="AP173">
        <v>1</v>
      </c>
      <c r="AQ173">
        <v>0</v>
      </c>
      <c r="AR173">
        <v>0</v>
      </c>
      <c r="AS173" t="s">
        <v>3</v>
      </c>
      <c r="AT173">
        <v>0.14000000000000001</v>
      </c>
      <c r="AU173" t="s">
        <v>3</v>
      </c>
      <c r="AV173">
        <v>2</v>
      </c>
      <c r="AW173">
        <v>2</v>
      </c>
      <c r="AX173">
        <v>37008791</v>
      </c>
      <c r="AY173">
        <v>1</v>
      </c>
      <c r="AZ173">
        <v>0</v>
      </c>
      <c r="BA173">
        <v>173</v>
      </c>
      <c r="BB173">
        <v>0</v>
      </c>
      <c r="BC173">
        <v>0</v>
      </c>
      <c r="BD173">
        <v>0</v>
      </c>
      <c r="BE173">
        <v>0</v>
      </c>
      <c r="BF173">
        <v>0</v>
      </c>
      <c r="BG173">
        <v>0</v>
      </c>
      <c r="BH173">
        <v>0</v>
      </c>
      <c r="BI173">
        <v>0</v>
      </c>
      <c r="BJ173">
        <v>0</v>
      </c>
      <c r="BK173">
        <v>0</v>
      </c>
      <c r="BL173">
        <v>0</v>
      </c>
      <c r="BM173">
        <v>0</v>
      </c>
      <c r="BN173">
        <v>0</v>
      </c>
      <c r="BO173">
        <v>0</v>
      </c>
      <c r="BP173">
        <v>0</v>
      </c>
      <c r="BQ173">
        <v>0</v>
      </c>
      <c r="BR173">
        <v>0</v>
      </c>
      <c r="BS173">
        <v>0</v>
      </c>
      <c r="BT173">
        <v>0</v>
      </c>
      <c r="BU173">
        <v>0</v>
      </c>
      <c r="BV173">
        <v>0</v>
      </c>
      <c r="BW173">
        <v>0</v>
      </c>
      <c r="CX173">
        <f>Y173*Source!I104</f>
        <v>1.4E-2</v>
      </c>
      <c r="CY173">
        <f>AD173</f>
        <v>0</v>
      </c>
      <c r="CZ173">
        <f>AH173</f>
        <v>0</v>
      </c>
      <c r="DA173">
        <f>AL173</f>
        <v>1</v>
      </c>
      <c r="DB173">
        <f t="shared" si="27"/>
        <v>0</v>
      </c>
      <c r="DC173">
        <f t="shared" si="28"/>
        <v>0</v>
      </c>
    </row>
    <row r="174" spans="1:107">
      <c r="A174">
        <f>ROW(Source!A104)</f>
        <v>104</v>
      </c>
      <c r="B174">
        <v>37008144</v>
      </c>
      <c r="C174">
        <v>37008781</v>
      </c>
      <c r="D174">
        <v>29172362</v>
      </c>
      <c r="E174">
        <v>1</v>
      </c>
      <c r="F174">
        <v>1</v>
      </c>
      <c r="G174">
        <v>1</v>
      </c>
      <c r="H174">
        <v>2</v>
      </c>
      <c r="I174" t="s">
        <v>483</v>
      </c>
      <c r="J174" t="s">
        <v>484</v>
      </c>
      <c r="K174" t="s">
        <v>485</v>
      </c>
      <c r="L174">
        <v>1368</v>
      </c>
      <c r="N174">
        <v>1011</v>
      </c>
      <c r="O174" t="s">
        <v>468</v>
      </c>
      <c r="P174" t="s">
        <v>468</v>
      </c>
      <c r="Q174">
        <v>1</v>
      </c>
      <c r="W174">
        <v>0</v>
      </c>
      <c r="X174">
        <v>783836208</v>
      </c>
      <c r="Y174">
        <v>0.14000000000000001</v>
      </c>
      <c r="AA174">
        <v>0</v>
      </c>
      <c r="AB174">
        <v>1089.32</v>
      </c>
      <c r="AC174">
        <v>427.95</v>
      </c>
      <c r="AD174">
        <v>0</v>
      </c>
      <c r="AE174">
        <v>0</v>
      </c>
      <c r="AF174">
        <v>134.65</v>
      </c>
      <c r="AG174">
        <v>13.5</v>
      </c>
      <c r="AH174">
        <v>0</v>
      </c>
      <c r="AI174">
        <v>1</v>
      </c>
      <c r="AJ174">
        <v>8.09</v>
      </c>
      <c r="AK174">
        <v>31.7</v>
      </c>
      <c r="AL174">
        <v>1</v>
      </c>
      <c r="AN174">
        <v>0</v>
      </c>
      <c r="AO174">
        <v>1</v>
      </c>
      <c r="AP174">
        <v>1</v>
      </c>
      <c r="AQ174">
        <v>0</v>
      </c>
      <c r="AR174">
        <v>0</v>
      </c>
      <c r="AS174" t="s">
        <v>3</v>
      </c>
      <c r="AT174">
        <v>0.14000000000000001</v>
      </c>
      <c r="AU174" t="s">
        <v>3</v>
      </c>
      <c r="AV174">
        <v>0</v>
      </c>
      <c r="AW174">
        <v>2</v>
      </c>
      <c r="AX174">
        <v>37008792</v>
      </c>
      <c r="AY174">
        <v>1</v>
      </c>
      <c r="AZ174">
        <v>0</v>
      </c>
      <c r="BA174">
        <v>174</v>
      </c>
      <c r="BB174">
        <v>0</v>
      </c>
      <c r="BC174">
        <v>0</v>
      </c>
      <c r="BD174">
        <v>0</v>
      </c>
      <c r="BE174">
        <v>0</v>
      </c>
      <c r="BF174">
        <v>0</v>
      </c>
      <c r="BG174">
        <v>0</v>
      </c>
      <c r="BH174">
        <v>0</v>
      </c>
      <c r="BI174">
        <v>0</v>
      </c>
      <c r="BJ174">
        <v>0</v>
      </c>
      <c r="BK174">
        <v>0</v>
      </c>
      <c r="BL174">
        <v>0</v>
      </c>
      <c r="BM174">
        <v>0</v>
      </c>
      <c r="BN174">
        <v>0</v>
      </c>
      <c r="BO174">
        <v>0</v>
      </c>
      <c r="BP174">
        <v>0</v>
      </c>
      <c r="BQ174">
        <v>0</v>
      </c>
      <c r="BR174">
        <v>0</v>
      </c>
      <c r="BS174">
        <v>0</v>
      </c>
      <c r="BT174">
        <v>0</v>
      </c>
      <c r="BU174">
        <v>0</v>
      </c>
      <c r="BV174">
        <v>0</v>
      </c>
      <c r="BW174">
        <v>0</v>
      </c>
      <c r="CX174">
        <f>Y174*Source!I104</f>
        <v>1.4E-2</v>
      </c>
      <c r="CY174">
        <f>AB174</f>
        <v>1089.32</v>
      </c>
      <c r="CZ174">
        <f>AF174</f>
        <v>134.65</v>
      </c>
      <c r="DA174">
        <f>AJ174</f>
        <v>8.09</v>
      </c>
      <c r="DB174">
        <f t="shared" si="27"/>
        <v>18.850000000000001</v>
      </c>
      <c r="DC174">
        <f t="shared" si="28"/>
        <v>1.89</v>
      </c>
    </row>
    <row r="175" spans="1:107">
      <c r="A175">
        <f>ROW(Source!A104)</f>
        <v>104</v>
      </c>
      <c r="B175">
        <v>37008144</v>
      </c>
      <c r="C175">
        <v>37008781</v>
      </c>
      <c r="D175">
        <v>29172657</v>
      </c>
      <c r="E175">
        <v>1</v>
      </c>
      <c r="F175">
        <v>1</v>
      </c>
      <c r="G175">
        <v>1</v>
      </c>
      <c r="H175">
        <v>2</v>
      </c>
      <c r="I175" t="s">
        <v>486</v>
      </c>
      <c r="J175" t="s">
        <v>487</v>
      </c>
      <c r="K175" t="s">
        <v>488</v>
      </c>
      <c r="L175">
        <v>1368</v>
      </c>
      <c r="N175">
        <v>1011</v>
      </c>
      <c r="O175" t="s">
        <v>468</v>
      </c>
      <c r="P175" t="s">
        <v>468</v>
      </c>
      <c r="Q175">
        <v>1</v>
      </c>
      <c r="W175">
        <v>0</v>
      </c>
      <c r="X175">
        <v>1474986261</v>
      </c>
      <c r="Y175">
        <v>3.13</v>
      </c>
      <c r="AA175">
        <v>0</v>
      </c>
      <c r="AB175">
        <v>60.26</v>
      </c>
      <c r="AC175">
        <v>0</v>
      </c>
      <c r="AD175">
        <v>0</v>
      </c>
      <c r="AE175">
        <v>0</v>
      </c>
      <c r="AF175">
        <v>8.1</v>
      </c>
      <c r="AG175">
        <v>0</v>
      </c>
      <c r="AH175">
        <v>0</v>
      </c>
      <c r="AI175">
        <v>1</v>
      </c>
      <c r="AJ175">
        <v>7.44</v>
      </c>
      <c r="AK175">
        <v>31.7</v>
      </c>
      <c r="AL175">
        <v>1</v>
      </c>
      <c r="AN175">
        <v>0</v>
      </c>
      <c r="AO175">
        <v>1</v>
      </c>
      <c r="AP175">
        <v>1</v>
      </c>
      <c r="AQ175">
        <v>0</v>
      </c>
      <c r="AR175">
        <v>0</v>
      </c>
      <c r="AS175" t="s">
        <v>3</v>
      </c>
      <c r="AT175">
        <v>3.13</v>
      </c>
      <c r="AU175" t="s">
        <v>3</v>
      </c>
      <c r="AV175">
        <v>0</v>
      </c>
      <c r="AW175">
        <v>2</v>
      </c>
      <c r="AX175">
        <v>37008793</v>
      </c>
      <c r="AY175">
        <v>1</v>
      </c>
      <c r="AZ175">
        <v>0</v>
      </c>
      <c r="BA175">
        <v>175</v>
      </c>
      <c r="BB175">
        <v>0</v>
      </c>
      <c r="BC175">
        <v>0</v>
      </c>
      <c r="BD175">
        <v>0</v>
      </c>
      <c r="BE175">
        <v>0</v>
      </c>
      <c r="BF175">
        <v>0</v>
      </c>
      <c r="BG175">
        <v>0</v>
      </c>
      <c r="BH175">
        <v>0</v>
      </c>
      <c r="BI175">
        <v>0</v>
      </c>
      <c r="BJ175">
        <v>0</v>
      </c>
      <c r="BK175">
        <v>0</v>
      </c>
      <c r="BL175">
        <v>0</v>
      </c>
      <c r="BM175">
        <v>0</v>
      </c>
      <c r="BN175">
        <v>0</v>
      </c>
      <c r="BO175">
        <v>0</v>
      </c>
      <c r="BP175">
        <v>0</v>
      </c>
      <c r="BQ175">
        <v>0</v>
      </c>
      <c r="BR175">
        <v>0</v>
      </c>
      <c r="BS175">
        <v>0</v>
      </c>
      <c r="BT175">
        <v>0</v>
      </c>
      <c r="BU175">
        <v>0</v>
      </c>
      <c r="BV175">
        <v>0</v>
      </c>
      <c r="BW175">
        <v>0</v>
      </c>
      <c r="CX175">
        <f>Y175*Source!I104</f>
        <v>0.313</v>
      </c>
      <c r="CY175">
        <f>AB175</f>
        <v>60.26</v>
      </c>
      <c r="CZ175">
        <f>AF175</f>
        <v>8.1</v>
      </c>
      <c r="DA175">
        <f>AJ175</f>
        <v>7.44</v>
      </c>
      <c r="DB175">
        <f t="shared" si="27"/>
        <v>25.35</v>
      </c>
      <c r="DC175">
        <f t="shared" si="28"/>
        <v>0</v>
      </c>
    </row>
    <row r="176" spans="1:107">
      <c r="A176">
        <f>ROW(Source!A104)</f>
        <v>104</v>
      </c>
      <c r="B176">
        <v>37008144</v>
      </c>
      <c r="C176">
        <v>37008781</v>
      </c>
      <c r="D176">
        <v>29174913</v>
      </c>
      <c r="E176">
        <v>1</v>
      </c>
      <c r="F176">
        <v>1</v>
      </c>
      <c r="G176">
        <v>1</v>
      </c>
      <c r="H176">
        <v>2</v>
      </c>
      <c r="I176" t="s">
        <v>469</v>
      </c>
      <c r="J176" t="s">
        <v>470</v>
      </c>
      <c r="K176" t="s">
        <v>471</v>
      </c>
      <c r="L176">
        <v>1368</v>
      </c>
      <c r="N176">
        <v>1011</v>
      </c>
      <c r="O176" t="s">
        <v>468</v>
      </c>
      <c r="P176" t="s">
        <v>468</v>
      </c>
      <c r="Q176">
        <v>1</v>
      </c>
      <c r="W176">
        <v>0</v>
      </c>
      <c r="X176">
        <v>1230759911</v>
      </c>
      <c r="Y176">
        <v>0.14000000000000001</v>
      </c>
      <c r="AA176">
        <v>0</v>
      </c>
      <c r="AB176">
        <v>908.31</v>
      </c>
      <c r="AC176">
        <v>367.72</v>
      </c>
      <c r="AD176">
        <v>0</v>
      </c>
      <c r="AE176">
        <v>0</v>
      </c>
      <c r="AF176">
        <v>87.17</v>
      </c>
      <c r="AG176">
        <v>11.6</v>
      </c>
      <c r="AH176">
        <v>0</v>
      </c>
      <c r="AI176">
        <v>1</v>
      </c>
      <c r="AJ176">
        <v>10.42</v>
      </c>
      <c r="AK176">
        <v>31.7</v>
      </c>
      <c r="AL176">
        <v>1</v>
      </c>
      <c r="AN176">
        <v>0</v>
      </c>
      <c r="AO176">
        <v>1</v>
      </c>
      <c r="AP176">
        <v>1</v>
      </c>
      <c r="AQ176">
        <v>0</v>
      </c>
      <c r="AR176">
        <v>0</v>
      </c>
      <c r="AS176" t="s">
        <v>3</v>
      </c>
      <c r="AT176">
        <v>0.14000000000000001</v>
      </c>
      <c r="AU176" t="s">
        <v>3</v>
      </c>
      <c r="AV176">
        <v>0</v>
      </c>
      <c r="AW176">
        <v>2</v>
      </c>
      <c r="AX176">
        <v>37008794</v>
      </c>
      <c r="AY176">
        <v>1</v>
      </c>
      <c r="AZ176">
        <v>0</v>
      </c>
      <c r="BA176">
        <v>176</v>
      </c>
      <c r="BB176">
        <v>0</v>
      </c>
      <c r="BC176">
        <v>0</v>
      </c>
      <c r="BD176">
        <v>0</v>
      </c>
      <c r="BE176">
        <v>0</v>
      </c>
      <c r="BF176">
        <v>0</v>
      </c>
      <c r="BG176">
        <v>0</v>
      </c>
      <c r="BH176">
        <v>0</v>
      </c>
      <c r="BI176">
        <v>0</v>
      </c>
      <c r="BJ176">
        <v>0</v>
      </c>
      <c r="BK176">
        <v>0</v>
      </c>
      <c r="BL176">
        <v>0</v>
      </c>
      <c r="BM176">
        <v>0</v>
      </c>
      <c r="BN176">
        <v>0</v>
      </c>
      <c r="BO176">
        <v>0</v>
      </c>
      <c r="BP176">
        <v>0</v>
      </c>
      <c r="BQ176">
        <v>0</v>
      </c>
      <c r="BR176">
        <v>0</v>
      </c>
      <c r="BS176">
        <v>0</v>
      </c>
      <c r="BT176">
        <v>0</v>
      </c>
      <c r="BU176">
        <v>0</v>
      </c>
      <c r="BV176">
        <v>0</v>
      </c>
      <c r="BW176">
        <v>0</v>
      </c>
      <c r="CX176">
        <f>Y176*Source!I104</f>
        <v>1.4E-2</v>
      </c>
      <c r="CY176">
        <f>AB176</f>
        <v>908.31</v>
      </c>
      <c r="CZ176">
        <f>AF176</f>
        <v>87.17</v>
      </c>
      <c r="DA176">
        <f>AJ176</f>
        <v>10.42</v>
      </c>
      <c r="DB176">
        <f t="shared" si="27"/>
        <v>12.2</v>
      </c>
      <c r="DC176">
        <f t="shared" si="28"/>
        <v>1.62</v>
      </c>
    </row>
    <row r="177" spans="1:107">
      <c r="A177">
        <f>ROW(Source!A104)</f>
        <v>104</v>
      </c>
      <c r="B177">
        <v>37008144</v>
      </c>
      <c r="C177">
        <v>37008781</v>
      </c>
      <c r="D177">
        <v>29113980</v>
      </c>
      <c r="E177">
        <v>1</v>
      </c>
      <c r="F177">
        <v>1</v>
      </c>
      <c r="G177">
        <v>1</v>
      </c>
      <c r="H177">
        <v>3</v>
      </c>
      <c r="I177" t="s">
        <v>610</v>
      </c>
      <c r="J177" t="s">
        <v>611</v>
      </c>
      <c r="K177" t="s">
        <v>612</v>
      </c>
      <c r="L177">
        <v>1346</v>
      </c>
      <c r="N177">
        <v>1009</v>
      </c>
      <c r="O177" t="s">
        <v>495</v>
      </c>
      <c r="P177" t="s">
        <v>495</v>
      </c>
      <c r="Q177">
        <v>1</v>
      </c>
      <c r="W177">
        <v>0</v>
      </c>
      <c r="X177">
        <v>-1805966371</v>
      </c>
      <c r="Y177">
        <v>0.6</v>
      </c>
      <c r="AA177">
        <v>93.59</v>
      </c>
      <c r="AB177">
        <v>0</v>
      </c>
      <c r="AC177">
        <v>0</v>
      </c>
      <c r="AD177">
        <v>0</v>
      </c>
      <c r="AE177">
        <v>14.31</v>
      </c>
      <c r="AF177">
        <v>0</v>
      </c>
      <c r="AG177">
        <v>0</v>
      </c>
      <c r="AH177">
        <v>0</v>
      </c>
      <c r="AI177">
        <v>6.54</v>
      </c>
      <c r="AJ177">
        <v>1</v>
      </c>
      <c r="AK177">
        <v>1</v>
      </c>
      <c r="AL177">
        <v>1</v>
      </c>
      <c r="AN177">
        <v>0</v>
      </c>
      <c r="AO177">
        <v>1</v>
      </c>
      <c r="AP177">
        <v>0</v>
      </c>
      <c r="AQ177">
        <v>0</v>
      </c>
      <c r="AR177">
        <v>0</v>
      </c>
      <c r="AS177" t="s">
        <v>3</v>
      </c>
      <c r="AT177">
        <v>0.6</v>
      </c>
      <c r="AU177" t="s">
        <v>3</v>
      </c>
      <c r="AV177">
        <v>0</v>
      </c>
      <c r="AW177">
        <v>2</v>
      </c>
      <c r="AX177">
        <v>37008795</v>
      </c>
      <c r="AY177">
        <v>1</v>
      </c>
      <c r="AZ177">
        <v>0</v>
      </c>
      <c r="BA177">
        <v>177</v>
      </c>
      <c r="BB177">
        <v>0</v>
      </c>
      <c r="BC177">
        <v>0</v>
      </c>
      <c r="BD177">
        <v>0</v>
      </c>
      <c r="BE177">
        <v>0</v>
      </c>
      <c r="BF177">
        <v>0</v>
      </c>
      <c r="BG177">
        <v>0</v>
      </c>
      <c r="BH177">
        <v>0</v>
      </c>
      <c r="BI177">
        <v>0</v>
      </c>
      <c r="BJ177">
        <v>0</v>
      </c>
      <c r="BK177">
        <v>0</v>
      </c>
      <c r="BL177">
        <v>0</v>
      </c>
      <c r="BM177">
        <v>0</v>
      </c>
      <c r="BN177">
        <v>0</v>
      </c>
      <c r="BO177">
        <v>0</v>
      </c>
      <c r="BP177">
        <v>0</v>
      </c>
      <c r="BQ177">
        <v>0</v>
      </c>
      <c r="BR177">
        <v>0</v>
      </c>
      <c r="BS177">
        <v>0</v>
      </c>
      <c r="BT177">
        <v>0</v>
      </c>
      <c r="BU177">
        <v>0</v>
      </c>
      <c r="BV177">
        <v>0</v>
      </c>
      <c r="BW177">
        <v>0</v>
      </c>
      <c r="CX177">
        <f>Y177*Source!I104</f>
        <v>0.06</v>
      </c>
      <c r="CY177">
        <f>AA177</f>
        <v>93.59</v>
      </c>
      <c r="CZ177">
        <f>AE177</f>
        <v>14.31</v>
      </c>
      <c r="DA177">
        <f>AI177</f>
        <v>6.54</v>
      </c>
      <c r="DB177">
        <f t="shared" si="27"/>
        <v>8.59</v>
      </c>
      <c r="DC177">
        <f t="shared" si="28"/>
        <v>0</v>
      </c>
    </row>
    <row r="178" spans="1:107">
      <c r="A178">
        <f>ROW(Source!A104)</f>
        <v>104</v>
      </c>
      <c r="B178">
        <v>37008144</v>
      </c>
      <c r="C178">
        <v>37008781</v>
      </c>
      <c r="D178">
        <v>29122430</v>
      </c>
      <c r="E178">
        <v>1</v>
      </c>
      <c r="F178">
        <v>1</v>
      </c>
      <c r="G178">
        <v>1</v>
      </c>
      <c r="H178">
        <v>3</v>
      </c>
      <c r="I178" t="s">
        <v>613</v>
      </c>
      <c r="J178" t="s">
        <v>614</v>
      </c>
      <c r="K178" t="s">
        <v>615</v>
      </c>
      <c r="L178">
        <v>1348</v>
      </c>
      <c r="N178">
        <v>1009</v>
      </c>
      <c r="O178" t="s">
        <v>295</v>
      </c>
      <c r="P178" t="s">
        <v>295</v>
      </c>
      <c r="Q178">
        <v>1000</v>
      </c>
      <c r="W178">
        <v>0</v>
      </c>
      <c r="X178">
        <v>-2033855571</v>
      </c>
      <c r="Y178">
        <v>2E-3</v>
      </c>
      <c r="AA178">
        <v>85748.26</v>
      </c>
      <c r="AB178">
        <v>0</v>
      </c>
      <c r="AC178">
        <v>0</v>
      </c>
      <c r="AD178">
        <v>0</v>
      </c>
      <c r="AE178">
        <v>9073.89</v>
      </c>
      <c r="AF178">
        <v>0</v>
      </c>
      <c r="AG178">
        <v>0</v>
      </c>
      <c r="AH178">
        <v>0</v>
      </c>
      <c r="AI178">
        <v>9.4499999999999993</v>
      </c>
      <c r="AJ178">
        <v>1</v>
      </c>
      <c r="AK178">
        <v>1</v>
      </c>
      <c r="AL178">
        <v>1</v>
      </c>
      <c r="AN178">
        <v>0</v>
      </c>
      <c r="AO178">
        <v>1</v>
      </c>
      <c r="AP178">
        <v>0</v>
      </c>
      <c r="AQ178">
        <v>0</v>
      </c>
      <c r="AR178">
        <v>0</v>
      </c>
      <c r="AS178" t="s">
        <v>3</v>
      </c>
      <c r="AT178">
        <v>2E-3</v>
      </c>
      <c r="AU178" t="s">
        <v>3</v>
      </c>
      <c r="AV178">
        <v>0</v>
      </c>
      <c r="AW178">
        <v>2</v>
      </c>
      <c r="AX178">
        <v>37008796</v>
      </c>
      <c r="AY178">
        <v>1</v>
      </c>
      <c r="AZ178">
        <v>0</v>
      </c>
      <c r="BA178">
        <v>178</v>
      </c>
      <c r="BB178">
        <v>0</v>
      </c>
      <c r="BC178">
        <v>0</v>
      </c>
      <c r="BD178">
        <v>0</v>
      </c>
      <c r="BE178">
        <v>0</v>
      </c>
      <c r="BF178">
        <v>0</v>
      </c>
      <c r="BG178">
        <v>0</v>
      </c>
      <c r="BH178">
        <v>0</v>
      </c>
      <c r="BI178">
        <v>0</v>
      </c>
      <c r="BJ178">
        <v>0</v>
      </c>
      <c r="BK178">
        <v>0</v>
      </c>
      <c r="BL178">
        <v>0</v>
      </c>
      <c r="BM178">
        <v>0</v>
      </c>
      <c r="BN178">
        <v>0</v>
      </c>
      <c r="BO178">
        <v>0</v>
      </c>
      <c r="BP178">
        <v>0</v>
      </c>
      <c r="BQ178">
        <v>0</v>
      </c>
      <c r="BR178">
        <v>0</v>
      </c>
      <c r="BS178">
        <v>0</v>
      </c>
      <c r="BT178">
        <v>0</v>
      </c>
      <c r="BU178">
        <v>0</v>
      </c>
      <c r="BV178">
        <v>0</v>
      </c>
      <c r="BW178">
        <v>0</v>
      </c>
      <c r="CX178">
        <f>Y178*Source!I104</f>
        <v>2.0000000000000001E-4</v>
      </c>
      <c r="CY178">
        <f>AA178</f>
        <v>85748.26</v>
      </c>
      <c r="CZ178">
        <f>AE178</f>
        <v>9073.89</v>
      </c>
      <c r="DA178">
        <f>AI178</f>
        <v>9.4499999999999993</v>
      </c>
      <c r="DB178">
        <f t="shared" si="27"/>
        <v>18.149999999999999</v>
      </c>
      <c r="DC178">
        <f t="shared" si="28"/>
        <v>0</v>
      </c>
    </row>
    <row r="179" spans="1:107">
      <c r="A179">
        <f>ROW(Source!A104)</f>
        <v>104</v>
      </c>
      <c r="B179">
        <v>37008144</v>
      </c>
      <c r="C179">
        <v>37008781</v>
      </c>
      <c r="D179">
        <v>29171808</v>
      </c>
      <c r="E179">
        <v>1</v>
      </c>
      <c r="F179">
        <v>1</v>
      </c>
      <c r="G179">
        <v>1</v>
      </c>
      <c r="H179">
        <v>3</v>
      </c>
      <c r="I179" t="s">
        <v>496</v>
      </c>
      <c r="J179" t="s">
        <v>497</v>
      </c>
      <c r="K179" t="s">
        <v>498</v>
      </c>
      <c r="L179">
        <v>1374</v>
      </c>
      <c r="N179">
        <v>1013</v>
      </c>
      <c r="O179" t="s">
        <v>499</v>
      </c>
      <c r="P179" t="s">
        <v>499</v>
      </c>
      <c r="Q179">
        <v>1</v>
      </c>
      <c r="W179">
        <v>0</v>
      </c>
      <c r="X179">
        <v>-915781824</v>
      </c>
      <c r="Y179">
        <v>3.57</v>
      </c>
      <c r="AA179">
        <v>1</v>
      </c>
      <c r="AB179">
        <v>0</v>
      </c>
      <c r="AC179">
        <v>0</v>
      </c>
      <c r="AD179">
        <v>0</v>
      </c>
      <c r="AE179">
        <v>1</v>
      </c>
      <c r="AF179">
        <v>0</v>
      </c>
      <c r="AG179">
        <v>0</v>
      </c>
      <c r="AH179">
        <v>0</v>
      </c>
      <c r="AI179">
        <v>1</v>
      </c>
      <c r="AJ179">
        <v>1</v>
      </c>
      <c r="AK179">
        <v>1</v>
      </c>
      <c r="AL179">
        <v>1</v>
      </c>
      <c r="AN179">
        <v>0</v>
      </c>
      <c r="AO179">
        <v>1</v>
      </c>
      <c r="AP179">
        <v>0</v>
      </c>
      <c r="AQ179">
        <v>0</v>
      </c>
      <c r="AR179">
        <v>0</v>
      </c>
      <c r="AS179" t="s">
        <v>3</v>
      </c>
      <c r="AT179">
        <v>3.57</v>
      </c>
      <c r="AU179" t="s">
        <v>3</v>
      </c>
      <c r="AV179">
        <v>0</v>
      </c>
      <c r="AW179">
        <v>2</v>
      </c>
      <c r="AX179">
        <v>37008797</v>
      </c>
      <c r="AY179">
        <v>1</v>
      </c>
      <c r="AZ179">
        <v>0</v>
      </c>
      <c r="BA179">
        <v>179</v>
      </c>
      <c r="BB179">
        <v>0</v>
      </c>
      <c r="BC179">
        <v>0</v>
      </c>
      <c r="BD179">
        <v>0</v>
      </c>
      <c r="BE179">
        <v>0</v>
      </c>
      <c r="BF179">
        <v>0</v>
      </c>
      <c r="BG179">
        <v>0</v>
      </c>
      <c r="BH179">
        <v>0</v>
      </c>
      <c r="BI179">
        <v>0</v>
      </c>
      <c r="BJ179">
        <v>0</v>
      </c>
      <c r="BK179">
        <v>0</v>
      </c>
      <c r="BL179">
        <v>0</v>
      </c>
      <c r="BM179">
        <v>0</v>
      </c>
      <c r="BN179">
        <v>0</v>
      </c>
      <c r="BO179">
        <v>0</v>
      </c>
      <c r="BP179">
        <v>0</v>
      </c>
      <c r="BQ179">
        <v>0</v>
      </c>
      <c r="BR179">
        <v>0</v>
      </c>
      <c r="BS179">
        <v>0</v>
      </c>
      <c r="BT179">
        <v>0</v>
      </c>
      <c r="BU179">
        <v>0</v>
      </c>
      <c r="BV179">
        <v>0</v>
      </c>
      <c r="BW179">
        <v>0</v>
      </c>
      <c r="CX179">
        <f>Y179*Source!I104</f>
        <v>0.35699999999999998</v>
      </c>
      <c r="CY179">
        <f>AA179</f>
        <v>1</v>
      </c>
      <c r="CZ179">
        <f>AE179</f>
        <v>1</v>
      </c>
      <c r="DA179">
        <f>AI179</f>
        <v>1</v>
      </c>
      <c r="DB179">
        <f t="shared" si="27"/>
        <v>3.57</v>
      </c>
      <c r="DC179">
        <f t="shared" si="28"/>
        <v>0</v>
      </c>
    </row>
    <row r="180" spans="1:107">
      <c r="A180">
        <f>ROW(Source!A105)</f>
        <v>105</v>
      </c>
      <c r="B180">
        <v>37008144</v>
      </c>
      <c r="C180">
        <v>37008798</v>
      </c>
      <c r="D180">
        <v>29361034</v>
      </c>
      <c r="E180">
        <v>1</v>
      </c>
      <c r="F180">
        <v>1</v>
      </c>
      <c r="G180">
        <v>1</v>
      </c>
      <c r="H180">
        <v>1</v>
      </c>
      <c r="I180" t="s">
        <v>608</v>
      </c>
      <c r="J180" t="s">
        <v>3</v>
      </c>
      <c r="K180" t="s">
        <v>609</v>
      </c>
      <c r="L180">
        <v>1369</v>
      </c>
      <c r="N180">
        <v>1013</v>
      </c>
      <c r="O180" t="s">
        <v>462</v>
      </c>
      <c r="P180" t="s">
        <v>462</v>
      </c>
      <c r="Q180">
        <v>1</v>
      </c>
      <c r="W180">
        <v>0</v>
      </c>
      <c r="X180">
        <v>184923391</v>
      </c>
      <c r="Y180">
        <v>21.3</v>
      </c>
      <c r="AA180">
        <v>0</v>
      </c>
      <c r="AB180">
        <v>0</v>
      </c>
      <c r="AC180">
        <v>0</v>
      </c>
      <c r="AD180">
        <v>9.4</v>
      </c>
      <c r="AE180">
        <v>0</v>
      </c>
      <c r="AF180">
        <v>0</v>
      </c>
      <c r="AG180">
        <v>0</v>
      </c>
      <c r="AH180">
        <v>9.4</v>
      </c>
      <c r="AI180">
        <v>1</v>
      </c>
      <c r="AJ180">
        <v>1</v>
      </c>
      <c r="AK180">
        <v>1</v>
      </c>
      <c r="AL180">
        <v>1</v>
      </c>
      <c r="AN180">
        <v>0</v>
      </c>
      <c r="AO180">
        <v>1</v>
      </c>
      <c r="AP180">
        <v>1</v>
      </c>
      <c r="AQ180">
        <v>0</v>
      </c>
      <c r="AR180">
        <v>0</v>
      </c>
      <c r="AS180" t="s">
        <v>3</v>
      </c>
      <c r="AT180">
        <v>21.3</v>
      </c>
      <c r="AU180" t="s">
        <v>3</v>
      </c>
      <c r="AV180">
        <v>1</v>
      </c>
      <c r="AW180">
        <v>2</v>
      </c>
      <c r="AX180">
        <v>37008808</v>
      </c>
      <c r="AY180">
        <v>1</v>
      </c>
      <c r="AZ180">
        <v>0</v>
      </c>
      <c r="BA180">
        <v>180</v>
      </c>
      <c r="BB180">
        <v>0</v>
      </c>
      <c r="BC180">
        <v>0</v>
      </c>
      <c r="BD180">
        <v>0</v>
      </c>
      <c r="BE180">
        <v>0</v>
      </c>
      <c r="BF180">
        <v>0</v>
      </c>
      <c r="BG180">
        <v>0</v>
      </c>
      <c r="BH180">
        <v>0</v>
      </c>
      <c r="BI180">
        <v>0</v>
      </c>
      <c r="BJ180">
        <v>0</v>
      </c>
      <c r="BK180">
        <v>0</v>
      </c>
      <c r="BL180">
        <v>0</v>
      </c>
      <c r="BM180">
        <v>0</v>
      </c>
      <c r="BN180">
        <v>0</v>
      </c>
      <c r="BO180">
        <v>0</v>
      </c>
      <c r="BP180">
        <v>0</v>
      </c>
      <c r="BQ180">
        <v>0</v>
      </c>
      <c r="BR180">
        <v>0</v>
      </c>
      <c r="BS180">
        <v>0</v>
      </c>
      <c r="BT180">
        <v>0</v>
      </c>
      <c r="BU180">
        <v>0</v>
      </c>
      <c r="BV180">
        <v>0</v>
      </c>
      <c r="BW180">
        <v>0</v>
      </c>
      <c r="CX180">
        <f>Y180*Source!I105</f>
        <v>7.4550000000000001</v>
      </c>
      <c r="CY180">
        <f>AD180</f>
        <v>9.4</v>
      </c>
      <c r="CZ180">
        <f>AH180</f>
        <v>9.4</v>
      </c>
      <c r="DA180">
        <f>AL180</f>
        <v>1</v>
      </c>
      <c r="DB180">
        <f t="shared" si="27"/>
        <v>200.22</v>
      </c>
      <c r="DC180">
        <f t="shared" si="28"/>
        <v>0</v>
      </c>
    </row>
    <row r="181" spans="1:107">
      <c r="A181">
        <f>ROW(Source!A105)</f>
        <v>105</v>
      </c>
      <c r="B181">
        <v>37008144</v>
      </c>
      <c r="C181">
        <v>37008798</v>
      </c>
      <c r="D181">
        <v>121548</v>
      </c>
      <c r="E181">
        <v>1</v>
      </c>
      <c r="F181">
        <v>1</v>
      </c>
      <c r="G181">
        <v>1</v>
      </c>
      <c r="H181">
        <v>1</v>
      </c>
      <c r="I181" t="s">
        <v>141</v>
      </c>
      <c r="J181" t="s">
        <v>3</v>
      </c>
      <c r="K181" t="s">
        <v>463</v>
      </c>
      <c r="L181">
        <v>608254</v>
      </c>
      <c r="N181">
        <v>1013</v>
      </c>
      <c r="O181" t="s">
        <v>464</v>
      </c>
      <c r="P181" t="s">
        <v>464</v>
      </c>
      <c r="Q181">
        <v>1</v>
      </c>
      <c r="W181">
        <v>0</v>
      </c>
      <c r="X181">
        <v>-185737400</v>
      </c>
      <c r="Y181">
        <v>0.19</v>
      </c>
      <c r="AA181">
        <v>0</v>
      </c>
      <c r="AB181">
        <v>0</v>
      </c>
      <c r="AC181">
        <v>0</v>
      </c>
      <c r="AD181">
        <v>0</v>
      </c>
      <c r="AE181">
        <v>0</v>
      </c>
      <c r="AF181">
        <v>0</v>
      </c>
      <c r="AG181">
        <v>0</v>
      </c>
      <c r="AH181">
        <v>0</v>
      </c>
      <c r="AI181">
        <v>1</v>
      </c>
      <c r="AJ181">
        <v>1</v>
      </c>
      <c r="AK181">
        <v>1</v>
      </c>
      <c r="AL181">
        <v>1</v>
      </c>
      <c r="AN181">
        <v>0</v>
      </c>
      <c r="AO181">
        <v>1</v>
      </c>
      <c r="AP181">
        <v>1</v>
      </c>
      <c r="AQ181">
        <v>0</v>
      </c>
      <c r="AR181">
        <v>0</v>
      </c>
      <c r="AS181" t="s">
        <v>3</v>
      </c>
      <c r="AT181">
        <v>0.19</v>
      </c>
      <c r="AU181" t="s">
        <v>3</v>
      </c>
      <c r="AV181">
        <v>2</v>
      </c>
      <c r="AW181">
        <v>2</v>
      </c>
      <c r="AX181">
        <v>37008809</v>
      </c>
      <c r="AY181">
        <v>1</v>
      </c>
      <c r="AZ181">
        <v>0</v>
      </c>
      <c r="BA181">
        <v>181</v>
      </c>
      <c r="BB181">
        <v>0</v>
      </c>
      <c r="BC181">
        <v>0</v>
      </c>
      <c r="BD181">
        <v>0</v>
      </c>
      <c r="BE181">
        <v>0</v>
      </c>
      <c r="BF181">
        <v>0</v>
      </c>
      <c r="BG181">
        <v>0</v>
      </c>
      <c r="BH181">
        <v>0</v>
      </c>
      <c r="BI181">
        <v>0</v>
      </c>
      <c r="BJ181">
        <v>0</v>
      </c>
      <c r="BK181">
        <v>0</v>
      </c>
      <c r="BL181">
        <v>0</v>
      </c>
      <c r="BM181">
        <v>0</v>
      </c>
      <c r="BN181">
        <v>0</v>
      </c>
      <c r="BO181">
        <v>0</v>
      </c>
      <c r="BP181">
        <v>0</v>
      </c>
      <c r="BQ181">
        <v>0</v>
      </c>
      <c r="BR181">
        <v>0</v>
      </c>
      <c r="BS181">
        <v>0</v>
      </c>
      <c r="BT181">
        <v>0</v>
      </c>
      <c r="BU181">
        <v>0</v>
      </c>
      <c r="BV181">
        <v>0</v>
      </c>
      <c r="BW181">
        <v>0</v>
      </c>
      <c r="CX181">
        <f>Y181*Source!I105</f>
        <v>6.6500000000000004E-2</v>
      </c>
      <c r="CY181">
        <f>AD181</f>
        <v>0</v>
      </c>
      <c r="CZ181">
        <f>AH181</f>
        <v>0</v>
      </c>
      <c r="DA181">
        <f>AL181</f>
        <v>1</v>
      </c>
      <c r="DB181">
        <f t="shared" si="27"/>
        <v>0</v>
      </c>
      <c r="DC181">
        <f t="shared" si="28"/>
        <v>0</v>
      </c>
    </row>
    <row r="182" spans="1:107">
      <c r="A182">
        <f>ROW(Source!A105)</f>
        <v>105</v>
      </c>
      <c r="B182">
        <v>37008144</v>
      </c>
      <c r="C182">
        <v>37008798</v>
      </c>
      <c r="D182">
        <v>29172362</v>
      </c>
      <c r="E182">
        <v>1</v>
      </c>
      <c r="F182">
        <v>1</v>
      </c>
      <c r="G182">
        <v>1</v>
      </c>
      <c r="H182">
        <v>2</v>
      </c>
      <c r="I182" t="s">
        <v>483</v>
      </c>
      <c r="J182" t="s">
        <v>484</v>
      </c>
      <c r="K182" t="s">
        <v>485</v>
      </c>
      <c r="L182">
        <v>1368</v>
      </c>
      <c r="N182">
        <v>1011</v>
      </c>
      <c r="O182" t="s">
        <v>468</v>
      </c>
      <c r="P182" t="s">
        <v>468</v>
      </c>
      <c r="Q182">
        <v>1</v>
      </c>
      <c r="W182">
        <v>0</v>
      </c>
      <c r="X182">
        <v>783836208</v>
      </c>
      <c r="Y182">
        <v>0.19</v>
      </c>
      <c r="AA182">
        <v>0</v>
      </c>
      <c r="AB182">
        <v>1089.32</v>
      </c>
      <c r="AC182">
        <v>427.95</v>
      </c>
      <c r="AD182">
        <v>0</v>
      </c>
      <c r="AE182">
        <v>0</v>
      </c>
      <c r="AF182">
        <v>134.65</v>
      </c>
      <c r="AG182">
        <v>13.5</v>
      </c>
      <c r="AH182">
        <v>0</v>
      </c>
      <c r="AI182">
        <v>1</v>
      </c>
      <c r="AJ182">
        <v>8.09</v>
      </c>
      <c r="AK182">
        <v>31.7</v>
      </c>
      <c r="AL182">
        <v>1</v>
      </c>
      <c r="AN182">
        <v>0</v>
      </c>
      <c r="AO182">
        <v>1</v>
      </c>
      <c r="AP182">
        <v>1</v>
      </c>
      <c r="AQ182">
        <v>0</v>
      </c>
      <c r="AR182">
        <v>0</v>
      </c>
      <c r="AS182" t="s">
        <v>3</v>
      </c>
      <c r="AT182">
        <v>0.19</v>
      </c>
      <c r="AU182" t="s">
        <v>3</v>
      </c>
      <c r="AV182">
        <v>0</v>
      </c>
      <c r="AW182">
        <v>2</v>
      </c>
      <c r="AX182">
        <v>37008810</v>
      </c>
      <c r="AY182">
        <v>1</v>
      </c>
      <c r="AZ182">
        <v>0</v>
      </c>
      <c r="BA182">
        <v>182</v>
      </c>
      <c r="BB182">
        <v>0</v>
      </c>
      <c r="BC182">
        <v>0</v>
      </c>
      <c r="BD182">
        <v>0</v>
      </c>
      <c r="BE182">
        <v>0</v>
      </c>
      <c r="BF182">
        <v>0</v>
      </c>
      <c r="BG182">
        <v>0</v>
      </c>
      <c r="BH182">
        <v>0</v>
      </c>
      <c r="BI182">
        <v>0</v>
      </c>
      <c r="BJ182">
        <v>0</v>
      </c>
      <c r="BK182">
        <v>0</v>
      </c>
      <c r="BL182">
        <v>0</v>
      </c>
      <c r="BM182">
        <v>0</v>
      </c>
      <c r="BN182">
        <v>0</v>
      </c>
      <c r="BO182">
        <v>0</v>
      </c>
      <c r="BP182">
        <v>0</v>
      </c>
      <c r="BQ182">
        <v>0</v>
      </c>
      <c r="BR182">
        <v>0</v>
      </c>
      <c r="BS182">
        <v>0</v>
      </c>
      <c r="BT182">
        <v>0</v>
      </c>
      <c r="BU182">
        <v>0</v>
      </c>
      <c r="BV182">
        <v>0</v>
      </c>
      <c r="BW182">
        <v>0</v>
      </c>
      <c r="CX182">
        <f>Y182*Source!I105</f>
        <v>6.6500000000000004E-2</v>
      </c>
      <c r="CY182">
        <f>AB182</f>
        <v>1089.32</v>
      </c>
      <c r="CZ182">
        <f>AF182</f>
        <v>134.65</v>
      </c>
      <c r="DA182">
        <f>AJ182</f>
        <v>8.09</v>
      </c>
      <c r="DB182">
        <f t="shared" si="27"/>
        <v>25.58</v>
      </c>
      <c r="DC182">
        <f t="shared" si="28"/>
        <v>2.57</v>
      </c>
    </row>
    <row r="183" spans="1:107">
      <c r="A183">
        <f>ROW(Source!A105)</f>
        <v>105</v>
      </c>
      <c r="B183">
        <v>37008144</v>
      </c>
      <c r="C183">
        <v>37008798</v>
      </c>
      <c r="D183">
        <v>29172657</v>
      </c>
      <c r="E183">
        <v>1</v>
      </c>
      <c r="F183">
        <v>1</v>
      </c>
      <c r="G183">
        <v>1</v>
      </c>
      <c r="H183">
        <v>2</v>
      </c>
      <c r="I183" t="s">
        <v>486</v>
      </c>
      <c r="J183" t="s">
        <v>487</v>
      </c>
      <c r="K183" t="s">
        <v>488</v>
      </c>
      <c r="L183">
        <v>1368</v>
      </c>
      <c r="N183">
        <v>1011</v>
      </c>
      <c r="O183" t="s">
        <v>468</v>
      </c>
      <c r="P183" t="s">
        <v>468</v>
      </c>
      <c r="Q183">
        <v>1</v>
      </c>
      <c r="W183">
        <v>0</v>
      </c>
      <c r="X183">
        <v>1474986261</v>
      </c>
      <c r="Y183">
        <v>3.36</v>
      </c>
      <c r="AA183">
        <v>0</v>
      </c>
      <c r="AB183">
        <v>60.26</v>
      </c>
      <c r="AC183">
        <v>0</v>
      </c>
      <c r="AD183">
        <v>0</v>
      </c>
      <c r="AE183">
        <v>0</v>
      </c>
      <c r="AF183">
        <v>8.1</v>
      </c>
      <c r="AG183">
        <v>0</v>
      </c>
      <c r="AH183">
        <v>0</v>
      </c>
      <c r="AI183">
        <v>1</v>
      </c>
      <c r="AJ183">
        <v>7.44</v>
      </c>
      <c r="AK183">
        <v>31.7</v>
      </c>
      <c r="AL183">
        <v>1</v>
      </c>
      <c r="AN183">
        <v>0</v>
      </c>
      <c r="AO183">
        <v>1</v>
      </c>
      <c r="AP183">
        <v>1</v>
      </c>
      <c r="AQ183">
        <v>0</v>
      </c>
      <c r="AR183">
        <v>0</v>
      </c>
      <c r="AS183" t="s">
        <v>3</v>
      </c>
      <c r="AT183">
        <v>3.36</v>
      </c>
      <c r="AU183" t="s">
        <v>3</v>
      </c>
      <c r="AV183">
        <v>0</v>
      </c>
      <c r="AW183">
        <v>2</v>
      </c>
      <c r="AX183">
        <v>37008811</v>
      </c>
      <c r="AY183">
        <v>1</v>
      </c>
      <c r="AZ183">
        <v>0</v>
      </c>
      <c r="BA183">
        <v>183</v>
      </c>
      <c r="BB183">
        <v>0</v>
      </c>
      <c r="BC183">
        <v>0</v>
      </c>
      <c r="BD183">
        <v>0</v>
      </c>
      <c r="BE183">
        <v>0</v>
      </c>
      <c r="BF183">
        <v>0</v>
      </c>
      <c r="BG183">
        <v>0</v>
      </c>
      <c r="BH183">
        <v>0</v>
      </c>
      <c r="BI183">
        <v>0</v>
      </c>
      <c r="BJ183">
        <v>0</v>
      </c>
      <c r="BK183">
        <v>0</v>
      </c>
      <c r="BL183">
        <v>0</v>
      </c>
      <c r="BM183">
        <v>0</v>
      </c>
      <c r="BN183">
        <v>0</v>
      </c>
      <c r="BO183">
        <v>0</v>
      </c>
      <c r="BP183">
        <v>0</v>
      </c>
      <c r="BQ183">
        <v>0</v>
      </c>
      <c r="BR183">
        <v>0</v>
      </c>
      <c r="BS183">
        <v>0</v>
      </c>
      <c r="BT183">
        <v>0</v>
      </c>
      <c r="BU183">
        <v>0</v>
      </c>
      <c r="BV183">
        <v>0</v>
      </c>
      <c r="BW183">
        <v>0</v>
      </c>
      <c r="CX183">
        <f>Y183*Source!I105</f>
        <v>1.1759999999999999</v>
      </c>
      <c r="CY183">
        <f>AB183</f>
        <v>60.26</v>
      </c>
      <c r="CZ183">
        <f>AF183</f>
        <v>8.1</v>
      </c>
      <c r="DA183">
        <f>AJ183</f>
        <v>7.44</v>
      </c>
      <c r="DB183">
        <f t="shared" si="27"/>
        <v>27.22</v>
      </c>
      <c r="DC183">
        <f t="shared" si="28"/>
        <v>0</v>
      </c>
    </row>
    <row r="184" spans="1:107">
      <c r="A184">
        <f>ROW(Source!A105)</f>
        <v>105</v>
      </c>
      <c r="B184">
        <v>37008144</v>
      </c>
      <c r="C184">
        <v>37008798</v>
      </c>
      <c r="D184">
        <v>29174913</v>
      </c>
      <c r="E184">
        <v>1</v>
      </c>
      <c r="F184">
        <v>1</v>
      </c>
      <c r="G184">
        <v>1</v>
      </c>
      <c r="H184">
        <v>2</v>
      </c>
      <c r="I184" t="s">
        <v>469</v>
      </c>
      <c r="J184" t="s">
        <v>470</v>
      </c>
      <c r="K184" t="s">
        <v>471</v>
      </c>
      <c r="L184">
        <v>1368</v>
      </c>
      <c r="N184">
        <v>1011</v>
      </c>
      <c r="O184" t="s">
        <v>468</v>
      </c>
      <c r="P184" t="s">
        <v>468</v>
      </c>
      <c r="Q184">
        <v>1</v>
      </c>
      <c r="W184">
        <v>0</v>
      </c>
      <c r="X184">
        <v>1230759911</v>
      </c>
      <c r="Y184">
        <v>0.19</v>
      </c>
      <c r="AA184">
        <v>0</v>
      </c>
      <c r="AB184">
        <v>908.31</v>
      </c>
      <c r="AC184">
        <v>367.72</v>
      </c>
      <c r="AD184">
        <v>0</v>
      </c>
      <c r="AE184">
        <v>0</v>
      </c>
      <c r="AF184">
        <v>87.17</v>
      </c>
      <c r="AG184">
        <v>11.6</v>
      </c>
      <c r="AH184">
        <v>0</v>
      </c>
      <c r="AI184">
        <v>1</v>
      </c>
      <c r="AJ184">
        <v>10.42</v>
      </c>
      <c r="AK184">
        <v>31.7</v>
      </c>
      <c r="AL184">
        <v>1</v>
      </c>
      <c r="AN184">
        <v>0</v>
      </c>
      <c r="AO184">
        <v>1</v>
      </c>
      <c r="AP184">
        <v>1</v>
      </c>
      <c r="AQ184">
        <v>0</v>
      </c>
      <c r="AR184">
        <v>0</v>
      </c>
      <c r="AS184" t="s">
        <v>3</v>
      </c>
      <c r="AT184">
        <v>0.19</v>
      </c>
      <c r="AU184" t="s">
        <v>3</v>
      </c>
      <c r="AV184">
        <v>0</v>
      </c>
      <c r="AW184">
        <v>2</v>
      </c>
      <c r="AX184">
        <v>37008812</v>
      </c>
      <c r="AY184">
        <v>1</v>
      </c>
      <c r="AZ184">
        <v>0</v>
      </c>
      <c r="BA184">
        <v>184</v>
      </c>
      <c r="BB184">
        <v>0</v>
      </c>
      <c r="BC184">
        <v>0</v>
      </c>
      <c r="BD184">
        <v>0</v>
      </c>
      <c r="BE184">
        <v>0</v>
      </c>
      <c r="BF184">
        <v>0</v>
      </c>
      <c r="BG184">
        <v>0</v>
      </c>
      <c r="BH184">
        <v>0</v>
      </c>
      <c r="BI184">
        <v>0</v>
      </c>
      <c r="BJ184">
        <v>0</v>
      </c>
      <c r="BK184">
        <v>0</v>
      </c>
      <c r="BL184">
        <v>0</v>
      </c>
      <c r="BM184">
        <v>0</v>
      </c>
      <c r="BN184">
        <v>0</v>
      </c>
      <c r="BO184">
        <v>0</v>
      </c>
      <c r="BP184">
        <v>0</v>
      </c>
      <c r="BQ184">
        <v>0</v>
      </c>
      <c r="BR184">
        <v>0</v>
      </c>
      <c r="BS184">
        <v>0</v>
      </c>
      <c r="BT184">
        <v>0</v>
      </c>
      <c r="BU184">
        <v>0</v>
      </c>
      <c r="BV184">
        <v>0</v>
      </c>
      <c r="BW184">
        <v>0</v>
      </c>
      <c r="CX184">
        <f>Y184*Source!I105</f>
        <v>6.6500000000000004E-2</v>
      </c>
      <c r="CY184">
        <f>AB184</f>
        <v>908.31</v>
      </c>
      <c r="CZ184">
        <f>AF184</f>
        <v>87.17</v>
      </c>
      <c r="DA184">
        <f>AJ184</f>
        <v>10.42</v>
      </c>
      <c r="DB184">
        <f t="shared" si="27"/>
        <v>16.559999999999999</v>
      </c>
      <c r="DC184">
        <f t="shared" si="28"/>
        <v>2.2000000000000002</v>
      </c>
    </row>
    <row r="185" spans="1:107">
      <c r="A185">
        <f>ROW(Source!A105)</f>
        <v>105</v>
      </c>
      <c r="B185">
        <v>37008144</v>
      </c>
      <c r="C185">
        <v>37008798</v>
      </c>
      <c r="D185">
        <v>29113082</v>
      </c>
      <c r="E185">
        <v>1</v>
      </c>
      <c r="F185">
        <v>1</v>
      </c>
      <c r="G185">
        <v>1</v>
      </c>
      <c r="H185">
        <v>3</v>
      </c>
      <c r="I185" t="s">
        <v>616</v>
      </c>
      <c r="J185" t="s">
        <v>617</v>
      </c>
      <c r="K185" t="s">
        <v>618</v>
      </c>
      <c r="L185">
        <v>1348</v>
      </c>
      <c r="N185">
        <v>1009</v>
      </c>
      <c r="O185" t="s">
        <v>295</v>
      </c>
      <c r="P185" t="s">
        <v>295</v>
      </c>
      <c r="Q185">
        <v>1000</v>
      </c>
      <c r="W185">
        <v>0</v>
      </c>
      <c r="X185">
        <v>982002045</v>
      </c>
      <c r="Y185">
        <v>4.0000000000000001E-3</v>
      </c>
      <c r="AA185">
        <v>35211.93</v>
      </c>
      <c r="AB185">
        <v>0</v>
      </c>
      <c r="AC185">
        <v>0</v>
      </c>
      <c r="AD185">
        <v>0</v>
      </c>
      <c r="AE185">
        <v>5763</v>
      </c>
      <c r="AF185">
        <v>0</v>
      </c>
      <c r="AG185">
        <v>0</v>
      </c>
      <c r="AH185">
        <v>0</v>
      </c>
      <c r="AI185">
        <v>6.11</v>
      </c>
      <c r="AJ185">
        <v>1</v>
      </c>
      <c r="AK185">
        <v>1</v>
      </c>
      <c r="AL185">
        <v>1</v>
      </c>
      <c r="AN185">
        <v>0</v>
      </c>
      <c r="AO185">
        <v>1</v>
      </c>
      <c r="AP185">
        <v>0</v>
      </c>
      <c r="AQ185">
        <v>0</v>
      </c>
      <c r="AR185">
        <v>0</v>
      </c>
      <c r="AS185" t="s">
        <v>3</v>
      </c>
      <c r="AT185">
        <v>4.0000000000000001E-3</v>
      </c>
      <c r="AU185" t="s">
        <v>3</v>
      </c>
      <c r="AV185">
        <v>0</v>
      </c>
      <c r="AW185">
        <v>2</v>
      </c>
      <c r="AX185">
        <v>37008813</v>
      </c>
      <c r="AY185">
        <v>1</v>
      </c>
      <c r="AZ185">
        <v>0</v>
      </c>
      <c r="BA185">
        <v>185</v>
      </c>
      <c r="BB185">
        <v>0</v>
      </c>
      <c r="BC185">
        <v>0</v>
      </c>
      <c r="BD185">
        <v>0</v>
      </c>
      <c r="BE185">
        <v>0</v>
      </c>
      <c r="BF185">
        <v>0</v>
      </c>
      <c r="BG185">
        <v>0</v>
      </c>
      <c r="BH185">
        <v>0</v>
      </c>
      <c r="BI185">
        <v>0</v>
      </c>
      <c r="BJ185">
        <v>0</v>
      </c>
      <c r="BK185">
        <v>0</v>
      </c>
      <c r="BL185">
        <v>0</v>
      </c>
      <c r="BM185">
        <v>0</v>
      </c>
      <c r="BN185">
        <v>0</v>
      </c>
      <c r="BO185">
        <v>0</v>
      </c>
      <c r="BP185">
        <v>0</v>
      </c>
      <c r="BQ185">
        <v>0</v>
      </c>
      <c r="BR185">
        <v>0</v>
      </c>
      <c r="BS185">
        <v>0</v>
      </c>
      <c r="BT185">
        <v>0</v>
      </c>
      <c r="BU185">
        <v>0</v>
      </c>
      <c r="BV185">
        <v>0</v>
      </c>
      <c r="BW185">
        <v>0</v>
      </c>
      <c r="CX185">
        <f>Y185*Source!I105</f>
        <v>1.4E-3</v>
      </c>
      <c r="CY185">
        <f>AA185</f>
        <v>35211.93</v>
      </c>
      <c r="CZ185">
        <f>AE185</f>
        <v>5763</v>
      </c>
      <c r="DA185">
        <f>AI185</f>
        <v>6.11</v>
      </c>
      <c r="DB185">
        <f t="shared" si="27"/>
        <v>23.05</v>
      </c>
      <c r="DC185">
        <f t="shared" si="28"/>
        <v>0</v>
      </c>
    </row>
    <row r="186" spans="1:107">
      <c r="A186">
        <f>ROW(Source!A105)</f>
        <v>105</v>
      </c>
      <c r="B186">
        <v>37008144</v>
      </c>
      <c r="C186">
        <v>37008798</v>
      </c>
      <c r="D186">
        <v>29113980</v>
      </c>
      <c r="E186">
        <v>1</v>
      </c>
      <c r="F186">
        <v>1</v>
      </c>
      <c r="G186">
        <v>1</v>
      </c>
      <c r="H186">
        <v>3</v>
      </c>
      <c r="I186" t="s">
        <v>610</v>
      </c>
      <c r="J186" t="s">
        <v>611</v>
      </c>
      <c r="K186" t="s">
        <v>612</v>
      </c>
      <c r="L186">
        <v>1346</v>
      </c>
      <c r="N186">
        <v>1009</v>
      </c>
      <c r="O186" t="s">
        <v>495</v>
      </c>
      <c r="P186" t="s">
        <v>495</v>
      </c>
      <c r="Q186">
        <v>1</v>
      </c>
      <c r="W186">
        <v>0</v>
      </c>
      <c r="X186">
        <v>-1805966371</v>
      </c>
      <c r="Y186">
        <v>0.9</v>
      </c>
      <c r="AA186">
        <v>93.59</v>
      </c>
      <c r="AB186">
        <v>0</v>
      </c>
      <c r="AC186">
        <v>0</v>
      </c>
      <c r="AD186">
        <v>0</v>
      </c>
      <c r="AE186">
        <v>14.31</v>
      </c>
      <c r="AF186">
        <v>0</v>
      </c>
      <c r="AG186">
        <v>0</v>
      </c>
      <c r="AH186">
        <v>0</v>
      </c>
      <c r="AI186">
        <v>6.54</v>
      </c>
      <c r="AJ186">
        <v>1</v>
      </c>
      <c r="AK186">
        <v>1</v>
      </c>
      <c r="AL186">
        <v>1</v>
      </c>
      <c r="AN186">
        <v>0</v>
      </c>
      <c r="AO186">
        <v>1</v>
      </c>
      <c r="AP186">
        <v>0</v>
      </c>
      <c r="AQ186">
        <v>0</v>
      </c>
      <c r="AR186">
        <v>0</v>
      </c>
      <c r="AS186" t="s">
        <v>3</v>
      </c>
      <c r="AT186">
        <v>0.9</v>
      </c>
      <c r="AU186" t="s">
        <v>3</v>
      </c>
      <c r="AV186">
        <v>0</v>
      </c>
      <c r="AW186">
        <v>2</v>
      </c>
      <c r="AX186">
        <v>37008814</v>
      </c>
      <c r="AY186">
        <v>1</v>
      </c>
      <c r="AZ186">
        <v>0</v>
      </c>
      <c r="BA186">
        <v>186</v>
      </c>
      <c r="BB186">
        <v>0</v>
      </c>
      <c r="BC186">
        <v>0</v>
      </c>
      <c r="BD186">
        <v>0</v>
      </c>
      <c r="BE186">
        <v>0</v>
      </c>
      <c r="BF186">
        <v>0</v>
      </c>
      <c r="BG186">
        <v>0</v>
      </c>
      <c r="BH186">
        <v>0</v>
      </c>
      <c r="BI186">
        <v>0</v>
      </c>
      <c r="BJ186">
        <v>0</v>
      </c>
      <c r="BK186">
        <v>0</v>
      </c>
      <c r="BL186">
        <v>0</v>
      </c>
      <c r="BM186">
        <v>0</v>
      </c>
      <c r="BN186">
        <v>0</v>
      </c>
      <c r="BO186">
        <v>0</v>
      </c>
      <c r="BP186">
        <v>0</v>
      </c>
      <c r="BQ186">
        <v>0</v>
      </c>
      <c r="BR186">
        <v>0</v>
      </c>
      <c r="BS186">
        <v>0</v>
      </c>
      <c r="BT186">
        <v>0</v>
      </c>
      <c r="BU186">
        <v>0</v>
      </c>
      <c r="BV186">
        <v>0</v>
      </c>
      <c r="BW186">
        <v>0</v>
      </c>
      <c r="CX186">
        <f>Y186*Source!I105</f>
        <v>0.315</v>
      </c>
      <c r="CY186">
        <f>AA186</f>
        <v>93.59</v>
      </c>
      <c r="CZ186">
        <f>AE186</f>
        <v>14.31</v>
      </c>
      <c r="DA186">
        <f>AI186</f>
        <v>6.54</v>
      </c>
      <c r="DB186">
        <f t="shared" si="27"/>
        <v>12.88</v>
      </c>
      <c r="DC186">
        <f t="shared" si="28"/>
        <v>0</v>
      </c>
    </row>
    <row r="187" spans="1:107">
      <c r="A187">
        <f>ROW(Source!A105)</f>
        <v>105</v>
      </c>
      <c r="B187">
        <v>37008144</v>
      </c>
      <c r="C187">
        <v>37008798</v>
      </c>
      <c r="D187">
        <v>29110426</v>
      </c>
      <c r="E187">
        <v>1</v>
      </c>
      <c r="F187">
        <v>1</v>
      </c>
      <c r="G187">
        <v>1</v>
      </c>
      <c r="H187">
        <v>3</v>
      </c>
      <c r="I187" t="s">
        <v>492</v>
      </c>
      <c r="J187" t="s">
        <v>493</v>
      </c>
      <c r="K187" t="s">
        <v>494</v>
      </c>
      <c r="L187">
        <v>1346</v>
      </c>
      <c r="N187">
        <v>1009</v>
      </c>
      <c r="O187" t="s">
        <v>495</v>
      </c>
      <c r="P187" t="s">
        <v>495</v>
      </c>
      <c r="Q187">
        <v>1</v>
      </c>
      <c r="W187">
        <v>0</v>
      </c>
      <c r="X187">
        <v>-1768004575</v>
      </c>
      <c r="Y187">
        <v>2.4</v>
      </c>
      <c r="AA187">
        <v>63.36</v>
      </c>
      <c r="AB187">
        <v>0</v>
      </c>
      <c r="AC187">
        <v>0</v>
      </c>
      <c r="AD187">
        <v>0</v>
      </c>
      <c r="AE187">
        <v>28.67</v>
      </c>
      <c r="AF187">
        <v>0</v>
      </c>
      <c r="AG187">
        <v>0</v>
      </c>
      <c r="AH187">
        <v>0</v>
      </c>
      <c r="AI187">
        <v>2.21</v>
      </c>
      <c r="AJ187">
        <v>1</v>
      </c>
      <c r="AK187">
        <v>1</v>
      </c>
      <c r="AL187">
        <v>1</v>
      </c>
      <c r="AN187">
        <v>0</v>
      </c>
      <c r="AO187">
        <v>1</v>
      </c>
      <c r="AP187">
        <v>0</v>
      </c>
      <c r="AQ187">
        <v>0</v>
      </c>
      <c r="AR187">
        <v>0</v>
      </c>
      <c r="AS187" t="s">
        <v>3</v>
      </c>
      <c r="AT187">
        <v>2.4</v>
      </c>
      <c r="AU187" t="s">
        <v>3</v>
      </c>
      <c r="AV187">
        <v>0</v>
      </c>
      <c r="AW187">
        <v>2</v>
      </c>
      <c r="AX187">
        <v>37008815</v>
      </c>
      <c r="AY187">
        <v>1</v>
      </c>
      <c r="AZ187">
        <v>0</v>
      </c>
      <c r="BA187">
        <v>187</v>
      </c>
      <c r="BB187">
        <v>0</v>
      </c>
      <c r="BC187">
        <v>0</v>
      </c>
      <c r="BD187">
        <v>0</v>
      </c>
      <c r="BE187">
        <v>0</v>
      </c>
      <c r="BF187">
        <v>0</v>
      </c>
      <c r="BG187">
        <v>0</v>
      </c>
      <c r="BH187">
        <v>0</v>
      </c>
      <c r="BI187">
        <v>0</v>
      </c>
      <c r="BJ187">
        <v>0</v>
      </c>
      <c r="BK187">
        <v>0</v>
      </c>
      <c r="BL187">
        <v>0</v>
      </c>
      <c r="BM187">
        <v>0</v>
      </c>
      <c r="BN187">
        <v>0</v>
      </c>
      <c r="BO187">
        <v>0</v>
      </c>
      <c r="BP187">
        <v>0</v>
      </c>
      <c r="BQ187">
        <v>0</v>
      </c>
      <c r="BR187">
        <v>0</v>
      </c>
      <c r="BS187">
        <v>0</v>
      </c>
      <c r="BT187">
        <v>0</v>
      </c>
      <c r="BU187">
        <v>0</v>
      </c>
      <c r="BV187">
        <v>0</v>
      </c>
      <c r="BW187">
        <v>0</v>
      </c>
      <c r="CX187">
        <f>Y187*Source!I105</f>
        <v>0.84</v>
      </c>
      <c r="CY187">
        <f>AA187</f>
        <v>63.36</v>
      </c>
      <c r="CZ187">
        <f>AE187</f>
        <v>28.67</v>
      </c>
      <c r="DA187">
        <f>AI187</f>
        <v>2.21</v>
      </c>
      <c r="DB187">
        <f t="shared" si="27"/>
        <v>68.81</v>
      </c>
      <c r="DC187">
        <f t="shared" si="28"/>
        <v>0</v>
      </c>
    </row>
    <row r="188" spans="1:107">
      <c r="A188">
        <f>ROW(Source!A105)</f>
        <v>105</v>
      </c>
      <c r="B188">
        <v>37008144</v>
      </c>
      <c r="C188">
        <v>37008798</v>
      </c>
      <c r="D188">
        <v>29171808</v>
      </c>
      <c r="E188">
        <v>1</v>
      </c>
      <c r="F188">
        <v>1</v>
      </c>
      <c r="G188">
        <v>1</v>
      </c>
      <c r="H188">
        <v>3</v>
      </c>
      <c r="I188" t="s">
        <v>496</v>
      </c>
      <c r="J188" t="s">
        <v>497</v>
      </c>
      <c r="K188" t="s">
        <v>498</v>
      </c>
      <c r="L188">
        <v>1374</v>
      </c>
      <c r="N188">
        <v>1013</v>
      </c>
      <c r="O188" t="s">
        <v>499</v>
      </c>
      <c r="P188" t="s">
        <v>499</v>
      </c>
      <c r="Q188">
        <v>1</v>
      </c>
      <c r="W188">
        <v>0</v>
      </c>
      <c r="X188">
        <v>-915781824</v>
      </c>
      <c r="Y188">
        <v>4</v>
      </c>
      <c r="AA188">
        <v>1</v>
      </c>
      <c r="AB188">
        <v>0</v>
      </c>
      <c r="AC188">
        <v>0</v>
      </c>
      <c r="AD188">
        <v>0</v>
      </c>
      <c r="AE188">
        <v>1</v>
      </c>
      <c r="AF188">
        <v>0</v>
      </c>
      <c r="AG188">
        <v>0</v>
      </c>
      <c r="AH188">
        <v>0</v>
      </c>
      <c r="AI188">
        <v>1</v>
      </c>
      <c r="AJ188">
        <v>1</v>
      </c>
      <c r="AK188">
        <v>1</v>
      </c>
      <c r="AL188">
        <v>1</v>
      </c>
      <c r="AN188">
        <v>0</v>
      </c>
      <c r="AO188">
        <v>1</v>
      </c>
      <c r="AP188">
        <v>0</v>
      </c>
      <c r="AQ188">
        <v>0</v>
      </c>
      <c r="AR188">
        <v>0</v>
      </c>
      <c r="AS188" t="s">
        <v>3</v>
      </c>
      <c r="AT188">
        <v>4</v>
      </c>
      <c r="AU188" t="s">
        <v>3</v>
      </c>
      <c r="AV188">
        <v>0</v>
      </c>
      <c r="AW188">
        <v>2</v>
      </c>
      <c r="AX188">
        <v>37008816</v>
      </c>
      <c r="AY188">
        <v>1</v>
      </c>
      <c r="AZ188">
        <v>0</v>
      </c>
      <c r="BA188">
        <v>188</v>
      </c>
      <c r="BB188">
        <v>0</v>
      </c>
      <c r="BC188">
        <v>0</v>
      </c>
      <c r="BD188">
        <v>0</v>
      </c>
      <c r="BE188">
        <v>0</v>
      </c>
      <c r="BF188">
        <v>0</v>
      </c>
      <c r="BG188">
        <v>0</v>
      </c>
      <c r="BH188">
        <v>0</v>
      </c>
      <c r="BI188">
        <v>0</v>
      </c>
      <c r="BJ188">
        <v>0</v>
      </c>
      <c r="BK188">
        <v>0</v>
      </c>
      <c r="BL188">
        <v>0</v>
      </c>
      <c r="BM188">
        <v>0</v>
      </c>
      <c r="BN188">
        <v>0</v>
      </c>
      <c r="BO188">
        <v>0</v>
      </c>
      <c r="BP188">
        <v>0</v>
      </c>
      <c r="BQ188">
        <v>0</v>
      </c>
      <c r="BR188">
        <v>0</v>
      </c>
      <c r="BS188">
        <v>0</v>
      </c>
      <c r="BT188">
        <v>0</v>
      </c>
      <c r="BU188">
        <v>0</v>
      </c>
      <c r="BV188">
        <v>0</v>
      </c>
      <c r="BW188">
        <v>0</v>
      </c>
      <c r="CX188">
        <f>Y188*Source!I105</f>
        <v>1.4</v>
      </c>
      <c r="CY188">
        <f>AA188</f>
        <v>1</v>
      </c>
      <c r="CZ188">
        <f>AE188</f>
        <v>1</v>
      </c>
      <c r="DA188">
        <f>AI188</f>
        <v>1</v>
      </c>
      <c r="DB188">
        <f t="shared" si="27"/>
        <v>4</v>
      </c>
      <c r="DC188">
        <f t="shared" si="28"/>
        <v>0</v>
      </c>
    </row>
    <row r="189" spans="1:107">
      <c r="A189">
        <f>ROW(Source!A106)</f>
        <v>106</v>
      </c>
      <c r="B189">
        <v>37008144</v>
      </c>
      <c r="C189">
        <v>37008817</v>
      </c>
      <c r="D189">
        <v>29362762</v>
      </c>
      <c r="E189">
        <v>1</v>
      </c>
      <c r="F189">
        <v>1</v>
      </c>
      <c r="G189">
        <v>1</v>
      </c>
      <c r="H189">
        <v>1</v>
      </c>
      <c r="I189" t="s">
        <v>481</v>
      </c>
      <c r="J189" t="s">
        <v>3</v>
      </c>
      <c r="K189" t="s">
        <v>482</v>
      </c>
      <c r="L189">
        <v>1369</v>
      </c>
      <c r="N189">
        <v>1013</v>
      </c>
      <c r="O189" t="s">
        <v>462</v>
      </c>
      <c r="P189" t="s">
        <v>462</v>
      </c>
      <c r="Q189">
        <v>1</v>
      </c>
      <c r="W189">
        <v>0</v>
      </c>
      <c r="X189">
        <v>604758886</v>
      </c>
      <c r="Y189">
        <v>47</v>
      </c>
      <c r="AA189">
        <v>0</v>
      </c>
      <c r="AB189">
        <v>0</v>
      </c>
      <c r="AC189">
        <v>0</v>
      </c>
      <c r="AD189">
        <v>9.6199999999999992</v>
      </c>
      <c r="AE189">
        <v>0</v>
      </c>
      <c r="AF189">
        <v>0</v>
      </c>
      <c r="AG189">
        <v>0</v>
      </c>
      <c r="AH189">
        <v>9.6199999999999992</v>
      </c>
      <c r="AI189">
        <v>1</v>
      </c>
      <c r="AJ189">
        <v>1</v>
      </c>
      <c r="AK189">
        <v>1</v>
      </c>
      <c r="AL189">
        <v>1</v>
      </c>
      <c r="AN189">
        <v>0</v>
      </c>
      <c r="AO189">
        <v>1</v>
      </c>
      <c r="AP189">
        <v>0</v>
      </c>
      <c r="AQ189">
        <v>0</v>
      </c>
      <c r="AR189">
        <v>0</v>
      </c>
      <c r="AS189" t="s">
        <v>3</v>
      </c>
      <c r="AT189">
        <v>47</v>
      </c>
      <c r="AU189" t="s">
        <v>3</v>
      </c>
      <c r="AV189">
        <v>1</v>
      </c>
      <c r="AW189">
        <v>2</v>
      </c>
      <c r="AX189">
        <v>37009385</v>
      </c>
      <c r="AY189">
        <v>1</v>
      </c>
      <c r="AZ189">
        <v>0</v>
      </c>
      <c r="BA189">
        <v>189</v>
      </c>
      <c r="BB189">
        <v>0</v>
      </c>
      <c r="BC189">
        <v>0</v>
      </c>
      <c r="BD189">
        <v>0</v>
      </c>
      <c r="BE189">
        <v>0</v>
      </c>
      <c r="BF189">
        <v>0</v>
      </c>
      <c r="BG189">
        <v>0</v>
      </c>
      <c r="BH189">
        <v>0</v>
      </c>
      <c r="BI189">
        <v>0</v>
      </c>
      <c r="BJ189">
        <v>0</v>
      </c>
      <c r="BK189">
        <v>0</v>
      </c>
      <c r="BL189">
        <v>0</v>
      </c>
      <c r="BM189">
        <v>0</v>
      </c>
      <c r="BN189">
        <v>0</v>
      </c>
      <c r="BO189">
        <v>0</v>
      </c>
      <c r="BP189">
        <v>0</v>
      </c>
      <c r="BQ189">
        <v>0</v>
      </c>
      <c r="BR189">
        <v>0</v>
      </c>
      <c r="BS189">
        <v>0</v>
      </c>
      <c r="BT189">
        <v>0</v>
      </c>
      <c r="BU189">
        <v>0</v>
      </c>
      <c r="BV189">
        <v>0</v>
      </c>
      <c r="BW189">
        <v>0</v>
      </c>
      <c r="CX189">
        <f>Y189*Source!I106</f>
        <v>9.8699999999999992</v>
      </c>
      <c r="CY189">
        <f>AD189</f>
        <v>9.6199999999999992</v>
      </c>
      <c r="CZ189">
        <f>AH189</f>
        <v>9.6199999999999992</v>
      </c>
      <c r="DA189">
        <f>AL189</f>
        <v>1</v>
      </c>
      <c r="DB189">
        <f t="shared" si="27"/>
        <v>452.14</v>
      </c>
      <c r="DC189">
        <f t="shared" si="28"/>
        <v>0</v>
      </c>
    </row>
    <row r="190" spans="1:107">
      <c r="A190">
        <f>ROW(Source!A106)</f>
        <v>106</v>
      </c>
      <c r="B190">
        <v>37008144</v>
      </c>
      <c r="C190">
        <v>37008817</v>
      </c>
      <c r="D190">
        <v>121548</v>
      </c>
      <c r="E190">
        <v>1</v>
      </c>
      <c r="F190">
        <v>1</v>
      </c>
      <c r="G190">
        <v>1</v>
      </c>
      <c r="H190">
        <v>1</v>
      </c>
      <c r="I190" t="s">
        <v>141</v>
      </c>
      <c r="J190" t="s">
        <v>3</v>
      </c>
      <c r="K190" t="s">
        <v>463</v>
      </c>
      <c r="L190">
        <v>608254</v>
      </c>
      <c r="N190">
        <v>1013</v>
      </c>
      <c r="O190" t="s">
        <v>464</v>
      </c>
      <c r="P190" t="s">
        <v>464</v>
      </c>
      <c r="Q190">
        <v>1</v>
      </c>
      <c r="W190">
        <v>0</v>
      </c>
      <c r="X190">
        <v>-185737400</v>
      </c>
      <c r="Y190">
        <v>0.11</v>
      </c>
      <c r="AA190">
        <v>0</v>
      </c>
      <c r="AB190">
        <v>0</v>
      </c>
      <c r="AC190">
        <v>0</v>
      </c>
      <c r="AD190">
        <v>0</v>
      </c>
      <c r="AE190">
        <v>0</v>
      </c>
      <c r="AF190">
        <v>0</v>
      </c>
      <c r="AG190">
        <v>0</v>
      </c>
      <c r="AH190">
        <v>0</v>
      </c>
      <c r="AI190">
        <v>1</v>
      </c>
      <c r="AJ190">
        <v>1</v>
      </c>
      <c r="AK190">
        <v>1</v>
      </c>
      <c r="AL190">
        <v>1</v>
      </c>
      <c r="AN190">
        <v>0</v>
      </c>
      <c r="AO190">
        <v>1</v>
      </c>
      <c r="AP190">
        <v>0</v>
      </c>
      <c r="AQ190">
        <v>0</v>
      </c>
      <c r="AR190">
        <v>0</v>
      </c>
      <c r="AS190" t="s">
        <v>3</v>
      </c>
      <c r="AT190">
        <v>0.11</v>
      </c>
      <c r="AU190" t="s">
        <v>3</v>
      </c>
      <c r="AV190">
        <v>2</v>
      </c>
      <c r="AW190">
        <v>2</v>
      </c>
      <c r="AX190">
        <v>37009386</v>
      </c>
      <c r="AY190">
        <v>1</v>
      </c>
      <c r="AZ190">
        <v>0</v>
      </c>
      <c r="BA190">
        <v>190</v>
      </c>
      <c r="BB190">
        <v>0</v>
      </c>
      <c r="BC190">
        <v>0</v>
      </c>
      <c r="BD190">
        <v>0</v>
      </c>
      <c r="BE190">
        <v>0</v>
      </c>
      <c r="BF190">
        <v>0</v>
      </c>
      <c r="BG190">
        <v>0</v>
      </c>
      <c r="BH190">
        <v>0</v>
      </c>
      <c r="BI190">
        <v>0</v>
      </c>
      <c r="BJ190">
        <v>0</v>
      </c>
      <c r="BK190">
        <v>0</v>
      </c>
      <c r="BL190">
        <v>0</v>
      </c>
      <c r="BM190">
        <v>0</v>
      </c>
      <c r="BN190">
        <v>0</v>
      </c>
      <c r="BO190">
        <v>0</v>
      </c>
      <c r="BP190">
        <v>0</v>
      </c>
      <c r="BQ190">
        <v>0</v>
      </c>
      <c r="BR190">
        <v>0</v>
      </c>
      <c r="BS190">
        <v>0</v>
      </c>
      <c r="BT190">
        <v>0</v>
      </c>
      <c r="BU190">
        <v>0</v>
      </c>
      <c r="BV190">
        <v>0</v>
      </c>
      <c r="BW190">
        <v>0</v>
      </c>
      <c r="CX190">
        <f>Y190*Source!I106</f>
        <v>2.3099999999999999E-2</v>
      </c>
      <c r="CY190">
        <f>AD190</f>
        <v>0</v>
      </c>
      <c r="CZ190">
        <f>AH190</f>
        <v>0</v>
      </c>
      <c r="DA190">
        <f>AL190</f>
        <v>1</v>
      </c>
      <c r="DB190">
        <f t="shared" si="27"/>
        <v>0</v>
      </c>
      <c r="DC190">
        <f t="shared" si="28"/>
        <v>0</v>
      </c>
    </row>
    <row r="191" spans="1:107">
      <c r="A191">
        <f>ROW(Source!A106)</f>
        <v>106</v>
      </c>
      <c r="B191">
        <v>37008144</v>
      </c>
      <c r="C191">
        <v>37008817</v>
      </c>
      <c r="D191">
        <v>29172362</v>
      </c>
      <c r="E191">
        <v>1</v>
      </c>
      <c r="F191">
        <v>1</v>
      </c>
      <c r="G191">
        <v>1</v>
      </c>
      <c r="H191">
        <v>2</v>
      </c>
      <c r="I191" t="s">
        <v>483</v>
      </c>
      <c r="J191" t="s">
        <v>484</v>
      </c>
      <c r="K191" t="s">
        <v>485</v>
      </c>
      <c r="L191">
        <v>1368</v>
      </c>
      <c r="N191">
        <v>1011</v>
      </c>
      <c r="O191" t="s">
        <v>468</v>
      </c>
      <c r="P191" t="s">
        <v>468</v>
      </c>
      <c r="Q191">
        <v>1</v>
      </c>
      <c r="W191">
        <v>0</v>
      </c>
      <c r="X191">
        <v>783836208</v>
      </c>
      <c r="Y191">
        <v>0.11</v>
      </c>
      <c r="AA191">
        <v>0</v>
      </c>
      <c r="AB191">
        <v>1089.32</v>
      </c>
      <c r="AC191">
        <v>427.95</v>
      </c>
      <c r="AD191">
        <v>0</v>
      </c>
      <c r="AE191">
        <v>0</v>
      </c>
      <c r="AF191">
        <v>134.65</v>
      </c>
      <c r="AG191">
        <v>13.5</v>
      </c>
      <c r="AH191">
        <v>0</v>
      </c>
      <c r="AI191">
        <v>1</v>
      </c>
      <c r="AJ191">
        <v>8.09</v>
      </c>
      <c r="AK191">
        <v>31.7</v>
      </c>
      <c r="AL191">
        <v>1</v>
      </c>
      <c r="AN191">
        <v>0</v>
      </c>
      <c r="AO191">
        <v>1</v>
      </c>
      <c r="AP191">
        <v>0</v>
      </c>
      <c r="AQ191">
        <v>0</v>
      </c>
      <c r="AR191">
        <v>0</v>
      </c>
      <c r="AS191" t="s">
        <v>3</v>
      </c>
      <c r="AT191">
        <v>0.11</v>
      </c>
      <c r="AU191" t="s">
        <v>3</v>
      </c>
      <c r="AV191">
        <v>0</v>
      </c>
      <c r="AW191">
        <v>2</v>
      </c>
      <c r="AX191">
        <v>37009387</v>
      </c>
      <c r="AY191">
        <v>1</v>
      </c>
      <c r="AZ191">
        <v>0</v>
      </c>
      <c r="BA191">
        <v>191</v>
      </c>
      <c r="BB191">
        <v>0</v>
      </c>
      <c r="BC191">
        <v>0</v>
      </c>
      <c r="BD191">
        <v>0</v>
      </c>
      <c r="BE191">
        <v>0</v>
      </c>
      <c r="BF191">
        <v>0</v>
      </c>
      <c r="BG191">
        <v>0</v>
      </c>
      <c r="BH191">
        <v>0</v>
      </c>
      <c r="BI191">
        <v>0</v>
      </c>
      <c r="BJ191">
        <v>0</v>
      </c>
      <c r="BK191">
        <v>0</v>
      </c>
      <c r="BL191">
        <v>0</v>
      </c>
      <c r="BM191">
        <v>0</v>
      </c>
      <c r="BN191">
        <v>0</v>
      </c>
      <c r="BO191">
        <v>0</v>
      </c>
      <c r="BP191">
        <v>0</v>
      </c>
      <c r="BQ191">
        <v>0</v>
      </c>
      <c r="BR191">
        <v>0</v>
      </c>
      <c r="BS191">
        <v>0</v>
      </c>
      <c r="BT191">
        <v>0</v>
      </c>
      <c r="BU191">
        <v>0</v>
      </c>
      <c r="BV191">
        <v>0</v>
      </c>
      <c r="BW191">
        <v>0</v>
      </c>
      <c r="CX191">
        <f>Y191*Source!I106</f>
        <v>2.3099999999999999E-2</v>
      </c>
      <c r="CY191">
        <f>AB191</f>
        <v>1089.32</v>
      </c>
      <c r="CZ191">
        <f>AF191</f>
        <v>134.65</v>
      </c>
      <c r="DA191">
        <f>AJ191</f>
        <v>8.09</v>
      </c>
      <c r="DB191">
        <f t="shared" si="27"/>
        <v>14.81</v>
      </c>
      <c r="DC191">
        <f t="shared" si="28"/>
        <v>1.49</v>
      </c>
    </row>
    <row r="192" spans="1:107">
      <c r="A192">
        <f>ROW(Source!A106)</f>
        <v>106</v>
      </c>
      <c r="B192">
        <v>37008144</v>
      </c>
      <c r="C192">
        <v>37008817</v>
      </c>
      <c r="D192">
        <v>29172657</v>
      </c>
      <c r="E192">
        <v>1</v>
      </c>
      <c r="F192">
        <v>1</v>
      </c>
      <c r="G192">
        <v>1</v>
      </c>
      <c r="H192">
        <v>2</v>
      </c>
      <c r="I192" t="s">
        <v>486</v>
      </c>
      <c r="J192" t="s">
        <v>487</v>
      </c>
      <c r="K192" t="s">
        <v>488</v>
      </c>
      <c r="L192">
        <v>1368</v>
      </c>
      <c r="N192">
        <v>1011</v>
      </c>
      <c r="O192" t="s">
        <v>468</v>
      </c>
      <c r="P192" t="s">
        <v>468</v>
      </c>
      <c r="Q192">
        <v>1</v>
      </c>
      <c r="W192">
        <v>0</v>
      </c>
      <c r="X192">
        <v>1474986261</v>
      </c>
      <c r="Y192">
        <v>0.19</v>
      </c>
      <c r="AA192">
        <v>0</v>
      </c>
      <c r="AB192">
        <v>60.26</v>
      </c>
      <c r="AC192">
        <v>0</v>
      </c>
      <c r="AD192">
        <v>0</v>
      </c>
      <c r="AE192">
        <v>0</v>
      </c>
      <c r="AF192">
        <v>8.1</v>
      </c>
      <c r="AG192">
        <v>0</v>
      </c>
      <c r="AH192">
        <v>0</v>
      </c>
      <c r="AI192">
        <v>1</v>
      </c>
      <c r="AJ192">
        <v>7.44</v>
      </c>
      <c r="AK192">
        <v>31.7</v>
      </c>
      <c r="AL192">
        <v>1</v>
      </c>
      <c r="AN192">
        <v>0</v>
      </c>
      <c r="AO192">
        <v>1</v>
      </c>
      <c r="AP192">
        <v>0</v>
      </c>
      <c r="AQ192">
        <v>0</v>
      </c>
      <c r="AR192">
        <v>0</v>
      </c>
      <c r="AS192" t="s">
        <v>3</v>
      </c>
      <c r="AT192">
        <v>0.19</v>
      </c>
      <c r="AU192" t="s">
        <v>3</v>
      </c>
      <c r="AV192">
        <v>0</v>
      </c>
      <c r="AW192">
        <v>2</v>
      </c>
      <c r="AX192">
        <v>37009388</v>
      </c>
      <c r="AY192">
        <v>1</v>
      </c>
      <c r="AZ192">
        <v>0</v>
      </c>
      <c r="BA192">
        <v>192</v>
      </c>
      <c r="BB192">
        <v>0</v>
      </c>
      <c r="BC192">
        <v>0</v>
      </c>
      <c r="BD192">
        <v>0</v>
      </c>
      <c r="BE192">
        <v>0</v>
      </c>
      <c r="BF192">
        <v>0</v>
      </c>
      <c r="BG192">
        <v>0</v>
      </c>
      <c r="BH192">
        <v>0</v>
      </c>
      <c r="BI192">
        <v>0</v>
      </c>
      <c r="BJ192">
        <v>0</v>
      </c>
      <c r="BK192">
        <v>0</v>
      </c>
      <c r="BL192">
        <v>0</v>
      </c>
      <c r="BM192">
        <v>0</v>
      </c>
      <c r="BN192">
        <v>0</v>
      </c>
      <c r="BO192">
        <v>0</v>
      </c>
      <c r="BP192">
        <v>0</v>
      </c>
      <c r="BQ192">
        <v>0</v>
      </c>
      <c r="BR192">
        <v>0</v>
      </c>
      <c r="BS192">
        <v>0</v>
      </c>
      <c r="BT192">
        <v>0</v>
      </c>
      <c r="BU192">
        <v>0</v>
      </c>
      <c r="BV192">
        <v>0</v>
      </c>
      <c r="BW192">
        <v>0</v>
      </c>
      <c r="CX192">
        <f>Y192*Source!I106</f>
        <v>3.9899999999999998E-2</v>
      </c>
      <c r="CY192">
        <f>AB192</f>
        <v>60.26</v>
      </c>
      <c r="CZ192">
        <f>AF192</f>
        <v>8.1</v>
      </c>
      <c r="DA192">
        <f>AJ192</f>
        <v>7.44</v>
      </c>
      <c r="DB192">
        <f t="shared" si="27"/>
        <v>1.54</v>
      </c>
      <c r="DC192">
        <f t="shared" si="28"/>
        <v>0</v>
      </c>
    </row>
    <row r="193" spans="1:107">
      <c r="A193">
        <f>ROW(Source!A106)</f>
        <v>106</v>
      </c>
      <c r="B193">
        <v>37008144</v>
      </c>
      <c r="C193">
        <v>37008817</v>
      </c>
      <c r="D193">
        <v>29174913</v>
      </c>
      <c r="E193">
        <v>1</v>
      </c>
      <c r="F193">
        <v>1</v>
      </c>
      <c r="G193">
        <v>1</v>
      </c>
      <c r="H193">
        <v>2</v>
      </c>
      <c r="I193" t="s">
        <v>469</v>
      </c>
      <c r="J193" t="s">
        <v>470</v>
      </c>
      <c r="K193" t="s">
        <v>471</v>
      </c>
      <c r="L193">
        <v>1368</v>
      </c>
      <c r="N193">
        <v>1011</v>
      </c>
      <c r="O193" t="s">
        <v>468</v>
      </c>
      <c r="P193" t="s">
        <v>468</v>
      </c>
      <c r="Q193">
        <v>1</v>
      </c>
      <c r="W193">
        <v>0</v>
      </c>
      <c r="X193">
        <v>1230759911</v>
      </c>
      <c r="Y193">
        <v>0.11</v>
      </c>
      <c r="AA193">
        <v>0</v>
      </c>
      <c r="AB193">
        <v>908.31</v>
      </c>
      <c r="AC193">
        <v>367.72</v>
      </c>
      <c r="AD193">
        <v>0</v>
      </c>
      <c r="AE193">
        <v>0</v>
      </c>
      <c r="AF193">
        <v>87.17</v>
      </c>
      <c r="AG193">
        <v>11.6</v>
      </c>
      <c r="AH193">
        <v>0</v>
      </c>
      <c r="AI193">
        <v>1</v>
      </c>
      <c r="AJ193">
        <v>10.42</v>
      </c>
      <c r="AK193">
        <v>31.7</v>
      </c>
      <c r="AL193">
        <v>1</v>
      </c>
      <c r="AN193">
        <v>0</v>
      </c>
      <c r="AO193">
        <v>1</v>
      </c>
      <c r="AP193">
        <v>0</v>
      </c>
      <c r="AQ193">
        <v>0</v>
      </c>
      <c r="AR193">
        <v>0</v>
      </c>
      <c r="AS193" t="s">
        <v>3</v>
      </c>
      <c r="AT193">
        <v>0.11</v>
      </c>
      <c r="AU193" t="s">
        <v>3</v>
      </c>
      <c r="AV193">
        <v>0</v>
      </c>
      <c r="AW193">
        <v>2</v>
      </c>
      <c r="AX193">
        <v>37009389</v>
      </c>
      <c r="AY193">
        <v>1</v>
      </c>
      <c r="AZ193">
        <v>0</v>
      </c>
      <c r="BA193">
        <v>193</v>
      </c>
      <c r="BB193">
        <v>0</v>
      </c>
      <c r="BC193">
        <v>0</v>
      </c>
      <c r="BD193">
        <v>0</v>
      </c>
      <c r="BE193">
        <v>0</v>
      </c>
      <c r="BF193">
        <v>0</v>
      </c>
      <c r="BG193">
        <v>0</v>
      </c>
      <c r="BH193">
        <v>0</v>
      </c>
      <c r="BI193">
        <v>0</v>
      </c>
      <c r="BJ193">
        <v>0</v>
      </c>
      <c r="BK193">
        <v>0</v>
      </c>
      <c r="BL193">
        <v>0</v>
      </c>
      <c r="BM193">
        <v>0</v>
      </c>
      <c r="BN193">
        <v>0</v>
      </c>
      <c r="BO193">
        <v>0</v>
      </c>
      <c r="BP193">
        <v>0</v>
      </c>
      <c r="BQ193">
        <v>0</v>
      </c>
      <c r="BR193">
        <v>0</v>
      </c>
      <c r="BS193">
        <v>0</v>
      </c>
      <c r="BT193">
        <v>0</v>
      </c>
      <c r="BU193">
        <v>0</v>
      </c>
      <c r="BV193">
        <v>0</v>
      </c>
      <c r="BW193">
        <v>0</v>
      </c>
      <c r="CX193">
        <f>Y193*Source!I106</f>
        <v>2.3099999999999999E-2</v>
      </c>
      <c r="CY193">
        <f>AB193</f>
        <v>908.31</v>
      </c>
      <c r="CZ193">
        <f>AF193</f>
        <v>87.17</v>
      </c>
      <c r="DA193">
        <f>AJ193</f>
        <v>10.42</v>
      </c>
      <c r="DB193">
        <f t="shared" si="27"/>
        <v>9.59</v>
      </c>
      <c r="DC193">
        <f t="shared" si="28"/>
        <v>1.28</v>
      </c>
    </row>
    <row r="194" spans="1:107">
      <c r="A194">
        <f>ROW(Source!A106)</f>
        <v>106</v>
      </c>
      <c r="B194">
        <v>37008144</v>
      </c>
      <c r="C194">
        <v>37008817</v>
      </c>
      <c r="D194">
        <v>29113386</v>
      </c>
      <c r="E194">
        <v>1</v>
      </c>
      <c r="F194">
        <v>1</v>
      </c>
      <c r="G194">
        <v>1</v>
      </c>
      <c r="H194">
        <v>3</v>
      </c>
      <c r="I194" t="s">
        <v>489</v>
      </c>
      <c r="J194" t="s">
        <v>490</v>
      </c>
      <c r="K194" t="s">
        <v>491</v>
      </c>
      <c r="L194">
        <v>1348</v>
      </c>
      <c r="N194">
        <v>1009</v>
      </c>
      <c r="O194" t="s">
        <v>295</v>
      </c>
      <c r="P194" t="s">
        <v>295</v>
      </c>
      <c r="Q194">
        <v>1000</v>
      </c>
      <c r="W194">
        <v>0</v>
      </c>
      <c r="X194">
        <v>-1452013394</v>
      </c>
      <c r="Y194">
        <v>3.0000000000000001E-3</v>
      </c>
      <c r="AA194">
        <v>40750.080000000002</v>
      </c>
      <c r="AB194">
        <v>0</v>
      </c>
      <c r="AC194">
        <v>0</v>
      </c>
      <c r="AD194">
        <v>0</v>
      </c>
      <c r="AE194">
        <v>5000.01</v>
      </c>
      <c r="AF194">
        <v>0</v>
      </c>
      <c r="AG194">
        <v>0</v>
      </c>
      <c r="AH194">
        <v>0</v>
      </c>
      <c r="AI194">
        <v>8.15</v>
      </c>
      <c r="AJ194">
        <v>1</v>
      </c>
      <c r="AK194">
        <v>1</v>
      </c>
      <c r="AL194">
        <v>1</v>
      </c>
      <c r="AN194">
        <v>0</v>
      </c>
      <c r="AO194">
        <v>1</v>
      </c>
      <c r="AP194">
        <v>0</v>
      </c>
      <c r="AQ194">
        <v>0</v>
      </c>
      <c r="AR194">
        <v>0</v>
      </c>
      <c r="AS194" t="s">
        <v>3</v>
      </c>
      <c r="AT194">
        <v>3.0000000000000001E-3</v>
      </c>
      <c r="AU194" t="s">
        <v>3</v>
      </c>
      <c r="AV194">
        <v>0</v>
      </c>
      <c r="AW194">
        <v>2</v>
      </c>
      <c r="AX194">
        <v>37009390</v>
      </c>
      <c r="AY194">
        <v>1</v>
      </c>
      <c r="AZ194">
        <v>0</v>
      </c>
      <c r="BA194">
        <v>194</v>
      </c>
      <c r="BB194">
        <v>0</v>
      </c>
      <c r="BC194">
        <v>0</v>
      </c>
      <c r="BD194">
        <v>0</v>
      </c>
      <c r="BE194">
        <v>0</v>
      </c>
      <c r="BF194">
        <v>0</v>
      </c>
      <c r="BG194">
        <v>0</v>
      </c>
      <c r="BH194">
        <v>0</v>
      </c>
      <c r="BI194">
        <v>0</v>
      </c>
      <c r="BJ194">
        <v>0</v>
      </c>
      <c r="BK194">
        <v>0</v>
      </c>
      <c r="BL194">
        <v>0</v>
      </c>
      <c r="BM194">
        <v>0</v>
      </c>
      <c r="BN194">
        <v>0</v>
      </c>
      <c r="BO194">
        <v>0</v>
      </c>
      <c r="BP194">
        <v>0</v>
      </c>
      <c r="BQ194">
        <v>0</v>
      </c>
      <c r="BR194">
        <v>0</v>
      </c>
      <c r="BS194">
        <v>0</v>
      </c>
      <c r="BT194">
        <v>0</v>
      </c>
      <c r="BU194">
        <v>0</v>
      </c>
      <c r="BV194">
        <v>0</v>
      </c>
      <c r="BW194">
        <v>0</v>
      </c>
      <c r="CX194">
        <f>Y194*Source!I106</f>
        <v>6.3000000000000003E-4</v>
      </c>
      <c r="CY194">
        <f>AA194</f>
        <v>40750.080000000002</v>
      </c>
      <c r="CZ194">
        <f>AE194</f>
        <v>5000.01</v>
      </c>
      <c r="DA194">
        <f>AI194</f>
        <v>8.15</v>
      </c>
      <c r="DB194">
        <f t="shared" si="27"/>
        <v>15</v>
      </c>
      <c r="DC194">
        <f t="shared" si="28"/>
        <v>0</v>
      </c>
    </row>
    <row r="195" spans="1:107">
      <c r="A195">
        <f>ROW(Source!A106)</f>
        <v>106</v>
      </c>
      <c r="B195">
        <v>37008144</v>
      </c>
      <c r="C195">
        <v>37008817</v>
      </c>
      <c r="D195">
        <v>29110426</v>
      </c>
      <c r="E195">
        <v>1</v>
      </c>
      <c r="F195">
        <v>1</v>
      </c>
      <c r="G195">
        <v>1</v>
      </c>
      <c r="H195">
        <v>3</v>
      </c>
      <c r="I195" t="s">
        <v>492</v>
      </c>
      <c r="J195" t="s">
        <v>493</v>
      </c>
      <c r="K195" t="s">
        <v>494</v>
      </c>
      <c r="L195">
        <v>1346</v>
      </c>
      <c r="N195">
        <v>1009</v>
      </c>
      <c r="O195" t="s">
        <v>495</v>
      </c>
      <c r="P195" t="s">
        <v>495</v>
      </c>
      <c r="Q195">
        <v>1</v>
      </c>
      <c r="W195">
        <v>0</v>
      </c>
      <c r="X195">
        <v>-1768004575</v>
      </c>
      <c r="Y195">
        <v>0.8</v>
      </c>
      <c r="AA195">
        <v>63.36</v>
      </c>
      <c r="AB195">
        <v>0</v>
      </c>
      <c r="AC195">
        <v>0</v>
      </c>
      <c r="AD195">
        <v>0</v>
      </c>
      <c r="AE195">
        <v>28.67</v>
      </c>
      <c r="AF195">
        <v>0</v>
      </c>
      <c r="AG195">
        <v>0</v>
      </c>
      <c r="AH195">
        <v>0</v>
      </c>
      <c r="AI195">
        <v>2.21</v>
      </c>
      <c r="AJ195">
        <v>1</v>
      </c>
      <c r="AK195">
        <v>1</v>
      </c>
      <c r="AL195">
        <v>1</v>
      </c>
      <c r="AN195">
        <v>0</v>
      </c>
      <c r="AO195">
        <v>1</v>
      </c>
      <c r="AP195">
        <v>0</v>
      </c>
      <c r="AQ195">
        <v>0</v>
      </c>
      <c r="AR195">
        <v>0</v>
      </c>
      <c r="AS195" t="s">
        <v>3</v>
      </c>
      <c r="AT195">
        <v>0.8</v>
      </c>
      <c r="AU195" t="s">
        <v>3</v>
      </c>
      <c r="AV195">
        <v>0</v>
      </c>
      <c r="AW195">
        <v>2</v>
      </c>
      <c r="AX195">
        <v>37009391</v>
      </c>
      <c r="AY195">
        <v>1</v>
      </c>
      <c r="AZ195">
        <v>0</v>
      </c>
      <c r="BA195">
        <v>195</v>
      </c>
      <c r="BB195">
        <v>0</v>
      </c>
      <c r="BC195">
        <v>0</v>
      </c>
      <c r="BD195">
        <v>0</v>
      </c>
      <c r="BE195">
        <v>0</v>
      </c>
      <c r="BF195">
        <v>0</v>
      </c>
      <c r="BG195">
        <v>0</v>
      </c>
      <c r="BH195">
        <v>0</v>
      </c>
      <c r="BI195">
        <v>0</v>
      </c>
      <c r="BJ195">
        <v>0</v>
      </c>
      <c r="BK195">
        <v>0</v>
      </c>
      <c r="BL195">
        <v>0</v>
      </c>
      <c r="BM195">
        <v>0</v>
      </c>
      <c r="BN195">
        <v>0</v>
      </c>
      <c r="BO195">
        <v>0</v>
      </c>
      <c r="BP195">
        <v>0</v>
      </c>
      <c r="BQ195">
        <v>0</v>
      </c>
      <c r="BR195">
        <v>0</v>
      </c>
      <c r="BS195">
        <v>0</v>
      </c>
      <c r="BT195">
        <v>0</v>
      </c>
      <c r="BU195">
        <v>0</v>
      </c>
      <c r="BV195">
        <v>0</v>
      </c>
      <c r="BW195">
        <v>0</v>
      </c>
      <c r="CX195">
        <f>Y195*Source!I106</f>
        <v>0.16800000000000001</v>
      </c>
      <c r="CY195">
        <f>AA195</f>
        <v>63.36</v>
      </c>
      <c r="CZ195">
        <f>AE195</f>
        <v>28.67</v>
      </c>
      <c r="DA195">
        <f>AI195</f>
        <v>2.21</v>
      </c>
      <c r="DB195">
        <f t="shared" ref="DB195:DB226" si="29">ROUND(ROUND(AT195*CZ195,2),2)</f>
        <v>22.94</v>
      </c>
      <c r="DC195">
        <f t="shared" ref="DC195:DC226" si="30">ROUND(ROUND(AT195*AG195,2),2)</f>
        <v>0</v>
      </c>
    </row>
    <row r="196" spans="1:107">
      <c r="A196">
        <f>ROW(Source!A106)</f>
        <v>106</v>
      </c>
      <c r="B196">
        <v>37008144</v>
      </c>
      <c r="C196">
        <v>37008817</v>
      </c>
      <c r="D196">
        <v>29163972</v>
      </c>
      <c r="E196">
        <v>1</v>
      </c>
      <c r="F196">
        <v>1</v>
      </c>
      <c r="G196">
        <v>1</v>
      </c>
      <c r="H196">
        <v>3</v>
      </c>
      <c r="I196" t="s">
        <v>228</v>
      </c>
      <c r="J196" t="s">
        <v>230</v>
      </c>
      <c r="K196" t="s">
        <v>229</v>
      </c>
      <c r="L196">
        <v>1354</v>
      </c>
      <c r="N196">
        <v>1010</v>
      </c>
      <c r="O196" t="s">
        <v>186</v>
      </c>
      <c r="P196" t="s">
        <v>186</v>
      </c>
      <c r="Q196">
        <v>1</v>
      </c>
      <c r="W196">
        <v>1</v>
      </c>
      <c r="X196">
        <v>-1120339689</v>
      </c>
      <c r="Y196">
        <v>-102</v>
      </c>
      <c r="AA196">
        <v>11.56</v>
      </c>
      <c r="AB196">
        <v>0</v>
      </c>
      <c r="AC196">
        <v>0</v>
      </c>
      <c r="AD196">
        <v>0</v>
      </c>
      <c r="AE196">
        <v>3.67</v>
      </c>
      <c r="AF196">
        <v>0</v>
      </c>
      <c r="AG196">
        <v>0</v>
      </c>
      <c r="AH196">
        <v>0</v>
      </c>
      <c r="AI196">
        <v>3.15</v>
      </c>
      <c r="AJ196">
        <v>1</v>
      </c>
      <c r="AK196">
        <v>1</v>
      </c>
      <c r="AL196">
        <v>1</v>
      </c>
      <c r="AN196">
        <v>0</v>
      </c>
      <c r="AO196">
        <v>1</v>
      </c>
      <c r="AP196">
        <v>0</v>
      </c>
      <c r="AQ196">
        <v>0</v>
      </c>
      <c r="AR196">
        <v>0</v>
      </c>
      <c r="AS196" t="s">
        <v>3</v>
      </c>
      <c r="AT196">
        <v>-102</v>
      </c>
      <c r="AU196" t="s">
        <v>3</v>
      </c>
      <c r="AV196">
        <v>0</v>
      </c>
      <c r="AW196">
        <v>2</v>
      </c>
      <c r="AX196">
        <v>37009392</v>
      </c>
      <c r="AY196">
        <v>1</v>
      </c>
      <c r="AZ196">
        <v>6144</v>
      </c>
      <c r="BA196">
        <v>196</v>
      </c>
      <c r="BB196">
        <v>0</v>
      </c>
      <c r="BC196">
        <v>0</v>
      </c>
      <c r="BD196">
        <v>0</v>
      </c>
      <c r="BE196">
        <v>0</v>
      </c>
      <c r="BF196">
        <v>0</v>
      </c>
      <c r="BG196">
        <v>0</v>
      </c>
      <c r="BH196">
        <v>0</v>
      </c>
      <c r="BI196">
        <v>0</v>
      </c>
      <c r="BJ196">
        <v>0</v>
      </c>
      <c r="BK196">
        <v>0</v>
      </c>
      <c r="BL196">
        <v>0</v>
      </c>
      <c r="BM196">
        <v>0</v>
      </c>
      <c r="BN196">
        <v>0</v>
      </c>
      <c r="BO196">
        <v>0</v>
      </c>
      <c r="BP196">
        <v>0</v>
      </c>
      <c r="BQ196">
        <v>0</v>
      </c>
      <c r="BR196">
        <v>0</v>
      </c>
      <c r="BS196">
        <v>0</v>
      </c>
      <c r="BT196">
        <v>0</v>
      </c>
      <c r="BU196">
        <v>0</v>
      </c>
      <c r="BV196">
        <v>0</v>
      </c>
      <c r="BW196">
        <v>0</v>
      </c>
      <c r="CX196">
        <f>Y196*Source!I106</f>
        <v>-21.42</v>
      </c>
      <c r="CY196">
        <f>AA196</f>
        <v>11.56</v>
      </c>
      <c r="CZ196">
        <f>AE196</f>
        <v>3.67</v>
      </c>
      <c r="DA196">
        <f>AI196</f>
        <v>3.15</v>
      </c>
      <c r="DB196">
        <f t="shared" si="29"/>
        <v>-374.34</v>
      </c>
      <c r="DC196">
        <f t="shared" si="30"/>
        <v>0</v>
      </c>
    </row>
    <row r="197" spans="1:107">
      <c r="A197">
        <f>ROW(Source!A106)</f>
        <v>106</v>
      </c>
      <c r="B197">
        <v>37008144</v>
      </c>
      <c r="C197">
        <v>37008817</v>
      </c>
      <c r="D197">
        <v>29171808</v>
      </c>
      <c r="E197">
        <v>1</v>
      </c>
      <c r="F197">
        <v>1</v>
      </c>
      <c r="G197">
        <v>1</v>
      </c>
      <c r="H197">
        <v>3</v>
      </c>
      <c r="I197" t="s">
        <v>496</v>
      </c>
      <c r="J197" t="s">
        <v>497</v>
      </c>
      <c r="K197" t="s">
        <v>498</v>
      </c>
      <c r="L197">
        <v>1374</v>
      </c>
      <c r="N197">
        <v>1013</v>
      </c>
      <c r="O197" t="s">
        <v>499</v>
      </c>
      <c r="P197" t="s">
        <v>499</v>
      </c>
      <c r="Q197">
        <v>1</v>
      </c>
      <c r="W197">
        <v>0</v>
      </c>
      <c r="X197">
        <v>-915781824</v>
      </c>
      <c r="Y197">
        <v>9.0399999999999991</v>
      </c>
      <c r="AA197">
        <v>1</v>
      </c>
      <c r="AB197">
        <v>0</v>
      </c>
      <c r="AC197">
        <v>0</v>
      </c>
      <c r="AD197">
        <v>0</v>
      </c>
      <c r="AE197">
        <v>1</v>
      </c>
      <c r="AF197">
        <v>0</v>
      </c>
      <c r="AG197">
        <v>0</v>
      </c>
      <c r="AH197">
        <v>0</v>
      </c>
      <c r="AI197">
        <v>1</v>
      </c>
      <c r="AJ197">
        <v>1</v>
      </c>
      <c r="AK197">
        <v>1</v>
      </c>
      <c r="AL197">
        <v>1</v>
      </c>
      <c r="AN197">
        <v>0</v>
      </c>
      <c r="AO197">
        <v>1</v>
      </c>
      <c r="AP197">
        <v>0</v>
      </c>
      <c r="AQ197">
        <v>0</v>
      </c>
      <c r="AR197">
        <v>0</v>
      </c>
      <c r="AS197" t="s">
        <v>3</v>
      </c>
      <c r="AT197">
        <v>9.0399999999999991</v>
      </c>
      <c r="AU197" t="s">
        <v>3</v>
      </c>
      <c r="AV197">
        <v>0</v>
      </c>
      <c r="AW197">
        <v>2</v>
      </c>
      <c r="AX197">
        <v>37009393</v>
      </c>
      <c r="AY197">
        <v>1</v>
      </c>
      <c r="AZ197">
        <v>0</v>
      </c>
      <c r="BA197">
        <v>197</v>
      </c>
      <c r="BB197">
        <v>0</v>
      </c>
      <c r="BC197">
        <v>0</v>
      </c>
      <c r="BD197">
        <v>0</v>
      </c>
      <c r="BE197">
        <v>0</v>
      </c>
      <c r="BF197">
        <v>0</v>
      </c>
      <c r="BG197">
        <v>0</v>
      </c>
      <c r="BH197">
        <v>0</v>
      </c>
      <c r="BI197">
        <v>0</v>
      </c>
      <c r="BJ197">
        <v>0</v>
      </c>
      <c r="BK197">
        <v>0</v>
      </c>
      <c r="BL197">
        <v>0</v>
      </c>
      <c r="BM197">
        <v>0</v>
      </c>
      <c r="BN197">
        <v>0</v>
      </c>
      <c r="BO197">
        <v>0</v>
      </c>
      <c r="BP197">
        <v>0</v>
      </c>
      <c r="BQ197">
        <v>0</v>
      </c>
      <c r="BR197">
        <v>0</v>
      </c>
      <c r="BS197">
        <v>0</v>
      </c>
      <c r="BT197">
        <v>0</v>
      </c>
      <c r="BU197">
        <v>0</v>
      </c>
      <c r="BV197">
        <v>0</v>
      </c>
      <c r="BW197">
        <v>0</v>
      </c>
      <c r="CX197">
        <f>Y197*Source!I106</f>
        <v>1.8984000000000001</v>
      </c>
      <c r="CY197">
        <f>AA197</f>
        <v>1</v>
      </c>
      <c r="CZ197">
        <f>AE197</f>
        <v>1</v>
      </c>
      <c r="DA197">
        <f>AI197</f>
        <v>1</v>
      </c>
      <c r="DB197">
        <f t="shared" si="29"/>
        <v>9.0399999999999991</v>
      </c>
      <c r="DC197">
        <f t="shared" si="30"/>
        <v>0</v>
      </c>
    </row>
    <row r="198" spans="1:107">
      <c r="A198">
        <f>ROW(Source!A108)</f>
        <v>108</v>
      </c>
      <c r="B198">
        <v>37008144</v>
      </c>
      <c r="C198">
        <v>37008837</v>
      </c>
      <c r="D198">
        <v>18406785</v>
      </c>
      <c r="E198">
        <v>1</v>
      </c>
      <c r="F198">
        <v>1</v>
      </c>
      <c r="G198">
        <v>1</v>
      </c>
      <c r="H198">
        <v>1</v>
      </c>
      <c r="I198" t="s">
        <v>543</v>
      </c>
      <c r="J198" t="s">
        <v>3</v>
      </c>
      <c r="K198" t="s">
        <v>544</v>
      </c>
      <c r="L198">
        <v>1369</v>
      </c>
      <c r="N198">
        <v>1013</v>
      </c>
      <c r="O198" t="s">
        <v>462</v>
      </c>
      <c r="P198" t="s">
        <v>462</v>
      </c>
      <c r="Q198">
        <v>1</v>
      </c>
      <c r="W198">
        <v>0</v>
      </c>
      <c r="X198">
        <v>645971194</v>
      </c>
      <c r="Y198">
        <v>12.11</v>
      </c>
      <c r="AA198">
        <v>0</v>
      </c>
      <c r="AB198">
        <v>0</v>
      </c>
      <c r="AC198">
        <v>0</v>
      </c>
      <c r="AD198">
        <v>8.86</v>
      </c>
      <c r="AE198">
        <v>0</v>
      </c>
      <c r="AF198">
        <v>0</v>
      </c>
      <c r="AG198">
        <v>0</v>
      </c>
      <c r="AH198">
        <v>8.86</v>
      </c>
      <c r="AI198">
        <v>1</v>
      </c>
      <c r="AJ198">
        <v>1</v>
      </c>
      <c r="AK198">
        <v>1</v>
      </c>
      <c r="AL198">
        <v>1</v>
      </c>
      <c r="AN198">
        <v>0</v>
      </c>
      <c r="AO198">
        <v>1</v>
      </c>
      <c r="AP198">
        <v>1</v>
      </c>
      <c r="AQ198">
        <v>0</v>
      </c>
      <c r="AR198">
        <v>0</v>
      </c>
      <c r="AS198" t="s">
        <v>3</v>
      </c>
      <c r="AT198">
        <v>12.11</v>
      </c>
      <c r="AU198" t="s">
        <v>3</v>
      </c>
      <c r="AV198">
        <v>1</v>
      </c>
      <c r="AW198">
        <v>2</v>
      </c>
      <c r="AX198">
        <v>37008847</v>
      </c>
      <c r="AY198">
        <v>1</v>
      </c>
      <c r="AZ198">
        <v>0</v>
      </c>
      <c r="BA198">
        <v>198</v>
      </c>
      <c r="BB198">
        <v>0</v>
      </c>
      <c r="BC198">
        <v>0</v>
      </c>
      <c r="BD198">
        <v>0</v>
      </c>
      <c r="BE198">
        <v>0</v>
      </c>
      <c r="BF198">
        <v>0</v>
      </c>
      <c r="BG198">
        <v>0</v>
      </c>
      <c r="BH198">
        <v>0</v>
      </c>
      <c r="BI198">
        <v>0</v>
      </c>
      <c r="BJ198">
        <v>0</v>
      </c>
      <c r="BK198">
        <v>0</v>
      </c>
      <c r="BL198">
        <v>0</v>
      </c>
      <c r="BM198">
        <v>0</v>
      </c>
      <c r="BN198">
        <v>0</v>
      </c>
      <c r="BO198">
        <v>0</v>
      </c>
      <c r="BP198">
        <v>0</v>
      </c>
      <c r="BQ198">
        <v>0</v>
      </c>
      <c r="BR198">
        <v>0</v>
      </c>
      <c r="BS198">
        <v>0</v>
      </c>
      <c r="BT198">
        <v>0</v>
      </c>
      <c r="BU198">
        <v>0</v>
      </c>
      <c r="BV198">
        <v>0</v>
      </c>
      <c r="BW198">
        <v>0</v>
      </c>
      <c r="CX198">
        <f>Y198*Source!I108</f>
        <v>0</v>
      </c>
      <c r="CY198">
        <f>AD198</f>
        <v>8.86</v>
      </c>
      <c r="CZ198">
        <f>AH198</f>
        <v>8.86</v>
      </c>
      <c r="DA198">
        <f>AL198</f>
        <v>1</v>
      </c>
      <c r="DB198">
        <f t="shared" si="29"/>
        <v>107.29</v>
      </c>
      <c r="DC198">
        <f t="shared" si="30"/>
        <v>0</v>
      </c>
    </row>
    <row r="199" spans="1:107">
      <c r="A199">
        <f>ROW(Source!A108)</f>
        <v>108</v>
      </c>
      <c r="B199">
        <v>37008144</v>
      </c>
      <c r="C199">
        <v>37008837</v>
      </c>
      <c r="D199">
        <v>121548</v>
      </c>
      <c r="E199">
        <v>1</v>
      </c>
      <c r="F199">
        <v>1</v>
      </c>
      <c r="G199">
        <v>1</v>
      </c>
      <c r="H199">
        <v>1</v>
      </c>
      <c r="I199" t="s">
        <v>141</v>
      </c>
      <c r="J199" t="s">
        <v>3</v>
      </c>
      <c r="K199" t="s">
        <v>463</v>
      </c>
      <c r="L199">
        <v>608254</v>
      </c>
      <c r="N199">
        <v>1013</v>
      </c>
      <c r="O199" t="s">
        <v>464</v>
      </c>
      <c r="P199" t="s">
        <v>464</v>
      </c>
      <c r="Q199">
        <v>1</v>
      </c>
      <c r="W199">
        <v>0</v>
      </c>
      <c r="X199">
        <v>-185737400</v>
      </c>
      <c r="Y199">
        <v>3.01</v>
      </c>
      <c r="AA199">
        <v>0</v>
      </c>
      <c r="AB199">
        <v>0</v>
      </c>
      <c r="AC199">
        <v>0</v>
      </c>
      <c r="AD199">
        <v>0</v>
      </c>
      <c r="AE199">
        <v>0</v>
      </c>
      <c r="AF199">
        <v>0</v>
      </c>
      <c r="AG199">
        <v>0</v>
      </c>
      <c r="AH199">
        <v>0</v>
      </c>
      <c r="AI199">
        <v>1</v>
      </c>
      <c r="AJ199">
        <v>1</v>
      </c>
      <c r="AK199">
        <v>1</v>
      </c>
      <c r="AL199">
        <v>1</v>
      </c>
      <c r="AN199">
        <v>0</v>
      </c>
      <c r="AO199">
        <v>1</v>
      </c>
      <c r="AP199">
        <v>1</v>
      </c>
      <c r="AQ199">
        <v>0</v>
      </c>
      <c r="AR199">
        <v>0</v>
      </c>
      <c r="AS199" t="s">
        <v>3</v>
      </c>
      <c r="AT199">
        <v>3.01</v>
      </c>
      <c r="AU199" t="s">
        <v>3</v>
      </c>
      <c r="AV199">
        <v>2</v>
      </c>
      <c r="AW199">
        <v>2</v>
      </c>
      <c r="AX199">
        <v>37008848</v>
      </c>
      <c r="AY199">
        <v>1</v>
      </c>
      <c r="AZ199">
        <v>0</v>
      </c>
      <c r="BA199">
        <v>199</v>
      </c>
      <c r="BB199">
        <v>0</v>
      </c>
      <c r="BC199">
        <v>0</v>
      </c>
      <c r="BD199">
        <v>0</v>
      </c>
      <c r="BE199">
        <v>0</v>
      </c>
      <c r="BF199">
        <v>0</v>
      </c>
      <c r="BG199">
        <v>0</v>
      </c>
      <c r="BH199">
        <v>0</v>
      </c>
      <c r="BI199">
        <v>0</v>
      </c>
      <c r="BJ199">
        <v>0</v>
      </c>
      <c r="BK199">
        <v>0</v>
      </c>
      <c r="BL199">
        <v>0</v>
      </c>
      <c r="BM199">
        <v>0</v>
      </c>
      <c r="BN199">
        <v>0</v>
      </c>
      <c r="BO199">
        <v>0</v>
      </c>
      <c r="BP199">
        <v>0</v>
      </c>
      <c r="BQ199">
        <v>0</v>
      </c>
      <c r="BR199">
        <v>0</v>
      </c>
      <c r="BS199">
        <v>0</v>
      </c>
      <c r="BT199">
        <v>0</v>
      </c>
      <c r="BU199">
        <v>0</v>
      </c>
      <c r="BV199">
        <v>0</v>
      </c>
      <c r="BW199">
        <v>0</v>
      </c>
      <c r="CX199">
        <f>Y199*Source!I108</f>
        <v>0</v>
      </c>
      <c r="CY199">
        <f>AD199</f>
        <v>0</v>
      </c>
      <c r="CZ199">
        <f>AH199</f>
        <v>0</v>
      </c>
      <c r="DA199">
        <f>AL199</f>
        <v>1</v>
      </c>
      <c r="DB199">
        <f t="shared" si="29"/>
        <v>0</v>
      </c>
      <c r="DC199">
        <f t="shared" si="30"/>
        <v>0</v>
      </c>
    </row>
    <row r="200" spans="1:107">
      <c r="A200">
        <f>ROW(Source!A108)</f>
        <v>108</v>
      </c>
      <c r="B200">
        <v>37008144</v>
      </c>
      <c r="C200">
        <v>37008837</v>
      </c>
      <c r="D200">
        <v>29173722</v>
      </c>
      <c r="E200">
        <v>1</v>
      </c>
      <c r="F200">
        <v>1</v>
      </c>
      <c r="G200">
        <v>1</v>
      </c>
      <c r="H200">
        <v>2</v>
      </c>
      <c r="I200" t="s">
        <v>478</v>
      </c>
      <c r="J200" t="s">
        <v>619</v>
      </c>
      <c r="K200" t="s">
        <v>480</v>
      </c>
      <c r="L200">
        <v>1368</v>
      </c>
      <c r="N200">
        <v>1011</v>
      </c>
      <c r="O200" t="s">
        <v>468</v>
      </c>
      <c r="P200" t="s">
        <v>468</v>
      </c>
      <c r="Q200">
        <v>1</v>
      </c>
      <c r="W200">
        <v>0</v>
      </c>
      <c r="X200">
        <v>1753030007</v>
      </c>
      <c r="Y200">
        <v>3.01</v>
      </c>
      <c r="AA200">
        <v>0</v>
      </c>
      <c r="AB200">
        <v>993.33</v>
      </c>
      <c r="AC200">
        <v>367.72</v>
      </c>
      <c r="AD200">
        <v>0</v>
      </c>
      <c r="AE200">
        <v>0</v>
      </c>
      <c r="AF200">
        <v>138.54</v>
      </c>
      <c r="AG200">
        <v>11.6</v>
      </c>
      <c r="AH200">
        <v>0</v>
      </c>
      <c r="AI200">
        <v>1</v>
      </c>
      <c r="AJ200">
        <v>7.17</v>
      </c>
      <c r="AK200">
        <v>31.7</v>
      </c>
      <c r="AL200">
        <v>1</v>
      </c>
      <c r="AN200">
        <v>0</v>
      </c>
      <c r="AO200">
        <v>1</v>
      </c>
      <c r="AP200">
        <v>1</v>
      </c>
      <c r="AQ200">
        <v>0</v>
      </c>
      <c r="AR200">
        <v>0</v>
      </c>
      <c r="AS200" t="s">
        <v>3</v>
      </c>
      <c r="AT200">
        <v>3.01</v>
      </c>
      <c r="AU200" t="s">
        <v>3</v>
      </c>
      <c r="AV200">
        <v>0</v>
      </c>
      <c r="AW200">
        <v>2</v>
      </c>
      <c r="AX200">
        <v>37008849</v>
      </c>
      <c r="AY200">
        <v>1</v>
      </c>
      <c r="AZ200">
        <v>0</v>
      </c>
      <c r="BA200">
        <v>200</v>
      </c>
      <c r="BB200">
        <v>0</v>
      </c>
      <c r="BC200">
        <v>0</v>
      </c>
      <c r="BD200">
        <v>0</v>
      </c>
      <c r="BE200">
        <v>0</v>
      </c>
      <c r="BF200">
        <v>0</v>
      </c>
      <c r="BG200">
        <v>0</v>
      </c>
      <c r="BH200">
        <v>0</v>
      </c>
      <c r="BI200">
        <v>0</v>
      </c>
      <c r="BJ200">
        <v>0</v>
      </c>
      <c r="BK200">
        <v>0</v>
      </c>
      <c r="BL200">
        <v>0</v>
      </c>
      <c r="BM200">
        <v>0</v>
      </c>
      <c r="BN200">
        <v>0</v>
      </c>
      <c r="BO200">
        <v>0</v>
      </c>
      <c r="BP200">
        <v>0</v>
      </c>
      <c r="BQ200">
        <v>0</v>
      </c>
      <c r="BR200">
        <v>0</v>
      </c>
      <c r="BS200">
        <v>0</v>
      </c>
      <c r="BT200">
        <v>0</v>
      </c>
      <c r="BU200">
        <v>0</v>
      </c>
      <c r="BV200">
        <v>0</v>
      </c>
      <c r="BW200">
        <v>0</v>
      </c>
      <c r="CX200">
        <f>Y200*Source!I108</f>
        <v>0</v>
      </c>
      <c r="CY200">
        <f>AB200</f>
        <v>993.33</v>
      </c>
      <c r="CZ200">
        <f>AF200</f>
        <v>138.54</v>
      </c>
      <c r="DA200">
        <f>AJ200</f>
        <v>7.17</v>
      </c>
      <c r="DB200">
        <f t="shared" si="29"/>
        <v>417.01</v>
      </c>
      <c r="DC200">
        <f t="shared" si="30"/>
        <v>34.92</v>
      </c>
    </row>
    <row r="201" spans="1:107">
      <c r="A201">
        <f>ROW(Source!A108)</f>
        <v>108</v>
      </c>
      <c r="B201">
        <v>37008144</v>
      </c>
      <c r="C201">
        <v>37008837</v>
      </c>
      <c r="D201">
        <v>29174913</v>
      </c>
      <c r="E201">
        <v>1</v>
      </c>
      <c r="F201">
        <v>1</v>
      </c>
      <c r="G201">
        <v>1</v>
      </c>
      <c r="H201">
        <v>2</v>
      </c>
      <c r="I201" t="s">
        <v>469</v>
      </c>
      <c r="J201" t="s">
        <v>620</v>
      </c>
      <c r="K201" t="s">
        <v>471</v>
      </c>
      <c r="L201">
        <v>1368</v>
      </c>
      <c r="N201">
        <v>1011</v>
      </c>
      <c r="O201" t="s">
        <v>468</v>
      </c>
      <c r="P201" t="s">
        <v>468</v>
      </c>
      <c r="Q201">
        <v>1</v>
      </c>
      <c r="W201">
        <v>0</v>
      </c>
      <c r="X201">
        <v>458544584</v>
      </c>
      <c r="Y201">
        <v>0.61</v>
      </c>
      <c r="AA201">
        <v>0</v>
      </c>
      <c r="AB201">
        <v>908.31</v>
      </c>
      <c r="AC201">
        <v>367.72</v>
      </c>
      <c r="AD201">
        <v>0</v>
      </c>
      <c r="AE201">
        <v>0</v>
      </c>
      <c r="AF201">
        <v>87.17</v>
      </c>
      <c r="AG201">
        <v>11.6</v>
      </c>
      <c r="AH201">
        <v>0</v>
      </c>
      <c r="AI201">
        <v>1</v>
      </c>
      <c r="AJ201">
        <v>10.42</v>
      </c>
      <c r="AK201">
        <v>31.7</v>
      </c>
      <c r="AL201">
        <v>1</v>
      </c>
      <c r="AN201">
        <v>0</v>
      </c>
      <c r="AO201">
        <v>1</v>
      </c>
      <c r="AP201">
        <v>1</v>
      </c>
      <c r="AQ201">
        <v>0</v>
      </c>
      <c r="AR201">
        <v>0</v>
      </c>
      <c r="AS201" t="s">
        <v>3</v>
      </c>
      <c r="AT201">
        <v>0.61</v>
      </c>
      <c r="AU201" t="s">
        <v>3</v>
      </c>
      <c r="AV201">
        <v>0</v>
      </c>
      <c r="AW201">
        <v>2</v>
      </c>
      <c r="AX201">
        <v>37008850</v>
      </c>
      <c r="AY201">
        <v>1</v>
      </c>
      <c r="AZ201">
        <v>0</v>
      </c>
      <c r="BA201">
        <v>201</v>
      </c>
      <c r="BB201">
        <v>0</v>
      </c>
      <c r="BC201">
        <v>0</v>
      </c>
      <c r="BD201">
        <v>0</v>
      </c>
      <c r="BE201">
        <v>0</v>
      </c>
      <c r="BF201">
        <v>0</v>
      </c>
      <c r="BG201">
        <v>0</v>
      </c>
      <c r="BH201">
        <v>0</v>
      </c>
      <c r="BI201">
        <v>0</v>
      </c>
      <c r="BJ201">
        <v>0</v>
      </c>
      <c r="BK201">
        <v>0</v>
      </c>
      <c r="BL201">
        <v>0</v>
      </c>
      <c r="BM201">
        <v>0</v>
      </c>
      <c r="BN201">
        <v>0</v>
      </c>
      <c r="BO201">
        <v>0</v>
      </c>
      <c r="BP201">
        <v>0</v>
      </c>
      <c r="BQ201">
        <v>0</v>
      </c>
      <c r="BR201">
        <v>0</v>
      </c>
      <c r="BS201">
        <v>0</v>
      </c>
      <c r="BT201">
        <v>0</v>
      </c>
      <c r="BU201">
        <v>0</v>
      </c>
      <c r="BV201">
        <v>0</v>
      </c>
      <c r="BW201">
        <v>0</v>
      </c>
      <c r="CX201">
        <f>Y201*Source!I108</f>
        <v>0</v>
      </c>
      <c r="CY201">
        <f>AB201</f>
        <v>908.31</v>
      </c>
      <c r="CZ201">
        <f>AF201</f>
        <v>87.17</v>
      </c>
      <c r="DA201">
        <f>AJ201</f>
        <v>10.42</v>
      </c>
      <c r="DB201">
        <f t="shared" si="29"/>
        <v>53.17</v>
      </c>
      <c r="DC201">
        <f t="shared" si="30"/>
        <v>7.08</v>
      </c>
    </row>
    <row r="202" spans="1:107">
      <c r="A202">
        <f>ROW(Source!A108)</f>
        <v>108</v>
      </c>
      <c r="B202">
        <v>37008144</v>
      </c>
      <c r="C202">
        <v>37008837</v>
      </c>
      <c r="D202">
        <v>29110350</v>
      </c>
      <c r="E202">
        <v>1</v>
      </c>
      <c r="F202">
        <v>1</v>
      </c>
      <c r="G202">
        <v>1</v>
      </c>
      <c r="H202">
        <v>3</v>
      </c>
      <c r="I202" t="s">
        <v>545</v>
      </c>
      <c r="J202" t="s">
        <v>621</v>
      </c>
      <c r="K202" t="s">
        <v>547</v>
      </c>
      <c r="L202">
        <v>1348</v>
      </c>
      <c r="N202">
        <v>1009</v>
      </c>
      <c r="O202" t="s">
        <v>295</v>
      </c>
      <c r="P202" t="s">
        <v>295</v>
      </c>
      <c r="Q202">
        <v>1000</v>
      </c>
      <c r="W202">
        <v>0</v>
      </c>
      <c r="X202">
        <v>-1017715537</v>
      </c>
      <c r="Y202">
        <v>4.0000000000000002E-4</v>
      </c>
      <c r="AA202">
        <v>61100.23</v>
      </c>
      <c r="AB202">
        <v>0</v>
      </c>
      <c r="AC202">
        <v>0</v>
      </c>
      <c r="AD202">
        <v>0</v>
      </c>
      <c r="AE202">
        <v>15707</v>
      </c>
      <c r="AF202">
        <v>0</v>
      </c>
      <c r="AG202">
        <v>0</v>
      </c>
      <c r="AH202">
        <v>0</v>
      </c>
      <c r="AI202">
        <v>3.89</v>
      </c>
      <c r="AJ202">
        <v>1</v>
      </c>
      <c r="AK202">
        <v>1</v>
      </c>
      <c r="AL202">
        <v>1</v>
      </c>
      <c r="AN202">
        <v>0</v>
      </c>
      <c r="AO202">
        <v>1</v>
      </c>
      <c r="AP202">
        <v>0</v>
      </c>
      <c r="AQ202">
        <v>0</v>
      </c>
      <c r="AR202">
        <v>0</v>
      </c>
      <c r="AS202" t="s">
        <v>3</v>
      </c>
      <c r="AT202">
        <v>4.0000000000000002E-4</v>
      </c>
      <c r="AU202" t="s">
        <v>3</v>
      </c>
      <c r="AV202">
        <v>0</v>
      </c>
      <c r="AW202">
        <v>2</v>
      </c>
      <c r="AX202">
        <v>37008851</v>
      </c>
      <c r="AY202">
        <v>1</v>
      </c>
      <c r="AZ202">
        <v>0</v>
      </c>
      <c r="BA202">
        <v>202</v>
      </c>
      <c r="BB202">
        <v>0</v>
      </c>
      <c r="BC202">
        <v>0</v>
      </c>
      <c r="BD202">
        <v>0</v>
      </c>
      <c r="BE202">
        <v>0</v>
      </c>
      <c r="BF202">
        <v>0</v>
      </c>
      <c r="BG202">
        <v>0</v>
      </c>
      <c r="BH202">
        <v>0</v>
      </c>
      <c r="BI202">
        <v>0</v>
      </c>
      <c r="BJ202">
        <v>0</v>
      </c>
      <c r="BK202">
        <v>0</v>
      </c>
      <c r="BL202">
        <v>0</v>
      </c>
      <c r="BM202">
        <v>0</v>
      </c>
      <c r="BN202">
        <v>0</v>
      </c>
      <c r="BO202">
        <v>0</v>
      </c>
      <c r="BP202">
        <v>0</v>
      </c>
      <c r="BQ202">
        <v>0</v>
      </c>
      <c r="BR202">
        <v>0</v>
      </c>
      <c r="BS202">
        <v>0</v>
      </c>
      <c r="BT202">
        <v>0</v>
      </c>
      <c r="BU202">
        <v>0</v>
      </c>
      <c r="BV202">
        <v>0</v>
      </c>
      <c r="BW202">
        <v>0</v>
      </c>
      <c r="CX202">
        <f>Y202*Source!I108</f>
        <v>0</v>
      </c>
      <c r="CY202">
        <f>AA202</f>
        <v>61100.23</v>
      </c>
      <c r="CZ202">
        <f>AE202</f>
        <v>15707</v>
      </c>
      <c r="DA202">
        <f>AI202</f>
        <v>3.89</v>
      </c>
      <c r="DB202">
        <f t="shared" si="29"/>
        <v>6.28</v>
      </c>
      <c r="DC202">
        <f t="shared" si="30"/>
        <v>0</v>
      </c>
    </row>
    <row r="203" spans="1:107">
      <c r="A203">
        <f>ROW(Source!A108)</f>
        <v>108</v>
      </c>
      <c r="B203">
        <v>37008144</v>
      </c>
      <c r="C203">
        <v>37008837</v>
      </c>
      <c r="D203">
        <v>29107658</v>
      </c>
      <c r="E203">
        <v>1</v>
      </c>
      <c r="F203">
        <v>1</v>
      </c>
      <c r="G203">
        <v>1</v>
      </c>
      <c r="H203">
        <v>3</v>
      </c>
      <c r="I203" t="s">
        <v>548</v>
      </c>
      <c r="J203" t="s">
        <v>622</v>
      </c>
      <c r="K203" t="s">
        <v>550</v>
      </c>
      <c r="L203">
        <v>1348</v>
      </c>
      <c r="N203">
        <v>1009</v>
      </c>
      <c r="O203" t="s">
        <v>295</v>
      </c>
      <c r="P203" t="s">
        <v>295</v>
      </c>
      <c r="Q203">
        <v>1000</v>
      </c>
      <c r="W203">
        <v>0</v>
      </c>
      <c r="X203">
        <v>-108032545</v>
      </c>
      <c r="Y203">
        <v>3.0000000000000001E-5</v>
      </c>
      <c r="AA203">
        <v>68500.11</v>
      </c>
      <c r="AB203">
        <v>0</v>
      </c>
      <c r="AC203">
        <v>0</v>
      </c>
      <c r="AD203">
        <v>0</v>
      </c>
      <c r="AE203">
        <v>9661.51</v>
      </c>
      <c r="AF203">
        <v>0</v>
      </c>
      <c r="AG203">
        <v>0</v>
      </c>
      <c r="AH203">
        <v>0</v>
      </c>
      <c r="AI203">
        <v>7.09</v>
      </c>
      <c r="AJ203">
        <v>1</v>
      </c>
      <c r="AK203">
        <v>1</v>
      </c>
      <c r="AL203">
        <v>1</v>
      </c>
      <c r="AN203">
        <v>0</v>
      </c>
      <c r="AO203">
        <v>1</v>
      </c>
      <c r="AP203">
        <v>0</v>
      </c>
      <c r="AQ203">
        <v>0</v>
      </c>
      <c r="AR203">
        <v>0</v>
      </c>
      <c r="AS203" t="s">
        <v>3</v>
      </c>
      <c r="AT203">
        <v>3.0000000000000001E-5</v>
      </c>
      <c r="AU203" t="s">
        <v>3</v>
      </c>
      <c r="AV203">
        <v>0</v>
      </c>
      <c r="AW203">
        <v>2</v>
      </c>
      <c r="AX203">
        <v>37008852</v>
      </c>
      <c r="AY203">
        <v>1</v>
      </c>
      <c r="AZ203">
        <v>0</v>
      </c>
      <c r="BA203">
        <v>203</v>
      </c>
      <c r="BB203">
        <v>0</v>
      </c>
      <c r="BC203">
        <v>0</v>
      </c>
      <c r="BD203">
        <v>0</v>
      </c>
      <c r="BE203">
        <v>0</v>
      </c>
      <c r="BF203">
        <v>0</v>
      </c>
      <c r="BG203">
        <v>0</v>
      </c>
      <c r="BH203">
        <v>0</v>
      </c>
      <c r="BI203">
        <v>0</v>
      </c>
      <c r="BJ203">
        <v>0</v>
      </c>
      <c r="BK203">
        <v>0</v>
      </c>
      <c r="BL203">
        <v>0</v>
      </c>
      <c r="BM203">
        <v>0</v>
      </c>
      <c r="BN203">
        <v>0</v>
      </c>
      <c r="BO203">
        <v>0</v>
      </c>
      <c r="BP203">
        <v>0</v>
      </c>
      <c r="BQ203">
        <v>0</v>
      </c>
      <c r="BR203">
        <v>0</v>
      </c>
      <c r="BS203">
        <v>0</v>
      </c>
      <c r="BT203">
        <v>0</v>
      </c>
      <c r="BU203">
        <v>0</v>
      </c>
      <c r="BV203">
        <v>0</v>
      </c>
      <c r="BW203">
        <v>0</v>
      </c>
      <c r="CX203">
        <f>Y203*Source!I108</f>
        <v>0</v>
      </c>
      <c r="CY203">
        <f>AA203</f>
        <v>68500.11</v>
      </c>
      <c r="CZ203">
        <f>AE203</f>
        <v>9661.51</v>
      </c>
      <c r="DA203">
        <f>AI203</f>
        <v>7.09</v>
      </c>
      <c r="DB203">
        <f t="shared" si="29"/>
        <v>0.28999999999999998</v>
      </c>
      <c r="DC203">
        <f t="shared" si="30"/>
        <v>0</v>
      </c>
    </row>
    <row r="204" spans="1:107">
      <c r="A204">
        <f>ROW(Source!A108)</f>
        <v>108</v>
      </c>
      <c r="B204">
        <v>37008144</v>
      </c>
      <c r="C204">
        <v>37008837</v>
      </c>
      <c r="D204">
        <v>29107800</v>
      </c>
      <c r="E204">
        <v>1</v>
      </c>
      <c r="F204">
        <v>1</v>
      </c>
      <c r="G204">
        <v>1</v>
      </c>
      <c r="H204">
        <v>3</v>
      </c>
      <c r="I204" t="s">
        <v>553</v>
      </c>
      <c r="J204" t="s">
        <v>623</v>
      </c>
      <c r="K204" t="s">
        <v>555</v>
      </c>
      <c r="L204">
        <v>1346</v>
      </c>
      <c r="N204">
        <v>1009</v>
      </c>
      <c r="O204" t="s">
        <v>495</v>
      </c>
      <c r="P204" t="s">
        <v>495</v>
      </c>
      <c r="Q204">
        <v>1</v>
      </c>
      <c r="W204">
        <v>0</v>
      </c>
      <c r="X204">
        <v>-1570619850</v>
      </c>
      <c r="Y204">
        <v>0.02</v>
      </c>
      <c r="AA204">
        <v>46.61</v>
      </c>
      <c r="AB204">
        <v>0</v>
      </c>
      <c r="AC204">
        <v>0</v>
      </c>
      <c r="AD204">
        <v>0</v>
      </c>
      <c r="AE204">
        <v>1.81</v>
      </c>
      <c r="AF204">
        <v>0</v>
      </c>
      <c r="AG204">
        <v>0</v>
      </c>
      <c r="AH204">
        <v>0</v>
      </c>
      <c r="AI204">
        <v>25.75</v>
      </c>
      <c r="AJ204">
        <v>1</v>
      </c>
      <c r="AK204">
        <v>1</v>
      </c>
      <c r="AL204">
        <v>1</v>
      </c>
      <c r="AN204">
        <v>0</v>
      </c>
      <c r="AO204">
        <v>1</v>
      </c>
      <c r="AP204">
        <v>0</v>
      </c>
      <c r="AQ204">
        <v>0</v>
      </c>
      <c r="AR204">
        <v>0</v>
      </c>
      <c r="AS204" t="s">
        <v>3</v>
      </c>
      <c r="AT204">
        <v>0.02</v>
      </c>
      <c r="AU204" t="s">
        <v>3</v>
      </c>
      <c r="AV204">
        <v>0</v>
      </c>
      <c r="AW204">
        <v>2</v>
      </c>
      <c r="AX204">
        <v>37008854</v>
      </c>
      <c r="AY204">
        <v>1</v>
      </c>
      <c r="AZ204">
        <v>0</v>
      </c>
      <c r="BA204">
        <v>205</v>
      </c>
      <c r="BB204">
        <v>0</v>
      </c>
      <c r="BC204">
        <v>0</v>
      </c>
      <c r="BD204">
        <v>0</v>
      </c>
      <c r="BE204">
        <v>0</v>
      </c>
      <c r="BF204">
        <v>0</v>
      </c>
      <c r="BG204">
        <v>0</v>
      </c>
      <c r="BH204">
        <v>0</v>
      </c>
      <c r="BI204">
        <v>0</v>
      </c>
      <c r="BJ204">
        <v>0</v>
      </c>
      <c r="BK204">
        <v>0</v>
      </c>
      <c r="BL204">
        <v>0</v>
      </c>
      <c r="BM204">
        <v>0</v>
      </c>
      <c r="BN204">
        <v>0</v>
      </c>
      <c r="BO204">
        <v>0</v>
      </c>
      <c r="BP204">
        <v>0</v>
      </c>
      <c r="BQ204">
        <v>0</v>
      </c>
      <c r="BR204">
        <v>0</v>
      </c>
      <c r="BS204">
        <v>0</v>
      </c>
      <c r="BT204">
        <v>0</v>
      </c>
      <c r="BU204">
        <v>0</v>
      </c>
      <c r="BV204">
        <v>0</v>
      </c>
      <c r="BW204">
        <v>0</v>
      </c>
      <c r="CX204">
        <f>Y204*Source!I108</f>
        <v>0</v>
      </c>
      <c r="CY204">
        <f>AA204</f>
        <v>46.61</v>
      </c>
      <c r="CZ204">
        <f>AE204</f>
        <v>1.81</v>
      </c>
      <c r="DA204">
        <f>AI204</f>
        <v>25.75</v>
      </c>
      <c r="DB204">
        <f t="shared" si="29"/>
        <v>0.04</v>
      </c>
      <c r="DC204">
        <f t="shared" si="30"/>
        <v>0</v>
      </c>
    </row>
    <row r="205" spans="1:107">
      <c r="A205">
        <f>ROW(Source!A108)</f>
        <v>108</v>
      </c>
      <c r="B205">
        <v>37008144</v>
      </c>
      <c r="C205">
        <v>37008837</v>
      </c>
      <c r="D205">
        <v>29107671</v>
      </c>
      <c r="E205">
        <v>1</v>
      </c>
      <c r="F205">
        <v>1</v>
      </c>
      <c r="G205">
        <v>1</v>
      </c>
      <c r="H205">
        <v>3</v>
      </c>
      <c r="I205" t="s">
        <v>556</v>
      </c>
      <c r="J205" t="s">
        <v>624</v>
      </c>
      <c r="K205" t="s">
        <v>558</v>
      </c>
      <c r="L205">
        <v>1346</v>
      </c>
      <c r="N205">
        <v>1009</v>
      </c>
      <c r="O205" t="s">
        <v>495</v>
      </c>
      <c r="P205" t="s">
        <v>495</v>
      </c>
      <c r="Q205">
        <v>1</v>
      </c>
      <c r="W205">
        <v>0</v>
      </c>
      <c r="X205">
        <v>753952582</v>
      </c>
      <c r="Y205">
        <v>0.1</v>
      </c>
      <c r="AA205">
        <v>236.67</v>
      </c>
      <c r="AB205">
        <v>0</v>
      </c>
      <c r="AC205">
        <v>0</v>
      </c>
      <c r="AD205">
        <v>0</v>
      </c>
      <c r="AE205">
        <v>14.44</v>
      </c>
      <c r="AF205">
        <v>0</v>
      </c>
      <c r="AG205">
        <v>0</v>
      </c>
      <c r="AH205">
        <v>0</v>
      </c>
      <c r="AI205">
        <v>16.39</v>
      </c>
      <c r="AJ205">
        <v>1</v>
      </c>
      <c r="AK205">
        <v>1</v>
      </c>
      <c r="AL205">
        <v>1</v>
      </c>
      <c r="AN205">
        <v>0</v>
      </c>
      <c r="AO205">
        <v>1</v>
      </c>
      <c r="AP205">
        <v>0</v>
      </c>
      <c r="AQ205">
        <v>0</v>
      </c>
      <c r="AR205">
        <v>0</v>
      </c>
      <c r="AS205" t="s">
        <v>3</v>
      </c>
      <c r="AT205">
        <v>0.1</v>
      </c>
      <c r="AU205" t="s">
        <v>3</v>
      </c>
      <c r="AV205">
        <v>0</v>
      </c>
      <c r="AW205">
        <v>2</v>
      </c>
      <c r="AX205">
        <v>37008855</v>
      </c>
      <c r="AY205">
        <v>1</v>
      </c>
      <c r="AZ205">
        <v>0</v>
      </c>
      <c r="BA205">
        <v>206</v>
      </c>
      <c r="BB205">
        <v>0</v>
      </c>
      <c r="BC205">
        <v>0</v>
      </c>
      <c r="BD205">
        <v>0</v>
      </c>
      <c r="BE205">
        <v>0</v>
      </c>
      <c r="BF205">
        <v>0</v>
      </c>
      <c r="BG205">
        <v>0</v>
      </c>
      <c r="BH205">
        <v>0</v>
      </c>
      <c r="BI205">
        <v>0</v>
      </c>
      <c r="BJ205">
        <v>0</v>
      </c>
      <c r="BK205">
        <v>0</v>
      </c>
      <c r="BL205">
        <v>0</v>
      </c>
      <c r="BM205">
        <v>0</v>
      </c>
      <c r="BN205">
        <v>0</v>
      </c>
      <c r="BO205">
        <v>0</v>
      </c>
      <c r="BP205">
        <v>0</v>
      </c>
      <c r="BQ205">
        <v>0</v>
      </c>
      <c r="BR205">
        <v>0</v>
      </c>
      <c r="BS205">
        <v>0</v>
      </c>
      <c r="BT205">
        <v>0</v>
      </c>
      <c r="BU205">
        <v>0</v>
      </c>
      <c r="BV205">
        <v>0</v>
      </c>
      <c r="BW205">
        <v>0</v>
      </c>
      <c r="CX205">
        <f>Y205*Source!I108</f>
        <v>0</v>
      </c>
      <c r="CY205">
        <f>AA205</f>
        <v>236.67</v>
      </c>
      <c r="CZ205">
        <f>AE205</f>
        <v>14.44</v>
      </c>
      <c r="DA205">
        <f>AI205</f>
        <v>16.39</v>
      </c>
      <c r="DB205">
        <f t="shared" si="29"/>
        <v>1.44</v>
      </c>
      <c r="DC205">
        <f t="shared" si="30"/>
        <v>0</v>
      </c>
    </row>
    <row r="206" spans="1:107">
      <c r="A206">
        <f>ROW(Source!A108)</f>
        <v>108</v>
      </c>
      <c r="B206">
        <v>37008144</v>
      </c>
      <c r="C206">
        <v>37008837</v>
      </c>
      <c r="D206">
        <v>29122423</v>
      </c>
      <c r="E206">
        <v>1</v>
      </c>
      <c r="F206">
        <v>1</v>
      </c>
      <c r="G206">
        <v>1</v>
      </c>
      <c r="H206">
        <v>3</v>
      </c>
      <c r="I206" t="s">
        <v>571</v>
      </c>
      <c r="J206" t="s">
        <v>625</v>
      </c>
      <c r="K206" t="s">
        <v>573</v>
      </c>
      <c r="L206">
        <v>1348</v>
      </c>
      <c r="N206">
        <v>1009</v>
      </c>
      <c r="O206" t="s">
        <v>295</v>
      </c>
      <c r="P206" t="s">
        <v>295</v>
      </c>
      <c r="Q206">
        <v>1000</v>
      </c>
      <c r="W206">
        <v>0</v>
      </c>
      <c r="X206">
        <v>1623561002</v>
      </c>
      <c r="Y206">
        <v>1E-4</v>
      </c>
      <c r="AA206">
        <v>48146.1</v>
      </c>
      <c r="AB206">
        <v>0</v>
      </c>
      <c r="AC206">
        <v>0</v>
      </c>
      <c r="AD206">
        <v>0</v>
      </c>
      <c r="AE206">
        <v>9927.0300000000007</v>
      </c>
      <c r="AF206">
        <v>0</v>
      </c>
      <c r="AG206">
        <v>0</v>
      </c>
      <c r="AH206">
        <v>0</v>
      </c>
      <c r="AI206">
        <v>4.8499999999999996</v>
      </c>
      <c r="AJ206">
        <v>1</v>
      </c>
      <c r="AK206">
        <v>1</v>
      </c>
      <c r="AL206">
        <v>1</v>
      </c>
      <c r="AN206">
        <v>0</v>
      </c>
      <c r="AO206">
        <v>1</v>
      </c>
      <c r="AP206">
        <v>0</v>
      </c>
      <c r="AQ206">
        <v>0</v>
      </c>
      <c r="AR206">
        <v>0</v>
      </c>
      <c r="AS206" t="s">
        <v>3</v>
      </c>
      <c r="AT206">
        <v>1E-4</v>
      </c>
      <c r="AU206" t="s">
        <v>3</v>
      </c>
      <c r="AV206">
        <v>0</v>
      </c>
      <c r="AW206">
        <v>2</v>
      </c>
      <c r="AX206">
        <v>37008860</v>
      </c>
      <c r="AY206">
        <v>1</v>
      </c>
      <c r="AZ206">
        <v>0</v>
      </c>
      <c r="BA206">
        <v>211</v>
      </c>
      <c r="BB206">
        <v>0</v>
      </c>
      <c r="BC206">
        <v>0</v>
      </c>
      <c r="BD206">
        <v>0</v>
      </c>
      <c r="BE206">
        <v>0</v>
      </c>
      <c r="BF206">
        <v>0</v>
      </c>
      <c r="BG206">
        <v>0</v>
      </c>
      <c r="BH206">
        <v>0</v>
      </c>
      <c r="BI206">
        <v>0</v>
      </c>
      <c r="BJ206">
        <v>0</v>
      </c>
      <c r="BK206">
        <v>0</v>
      </c>
      <c r="BL206">
        <v>0</v>
      </c>
      <c r="BM206">
        <v>0</v>
      </c>
      <c r="BN206">
        <v>0</v>
      </c>
      <c r="BO206">
        <v>0</v>
      </c>
      <c r="BP206">
        <v>0</v>
      </c>
      <c r="BQ206">
        <v>0</v>
      </c>
      <c r="BR206">
        <v>0</v>
      </c>
      <c r="BS206">
        <v>0</v>
      </c>
      <c r="BT206">
        <v>0</v>
      </c>
      <c r="BU206">
        <v>0</v>
      </c>
      <c r="BV206">
        <v>0</v>
      </c>
      <c r="BW206">
        <v>0</v>
      </c>
      <c r="CX206">
        <f>Y206*Source!I108</f>
        <v>0</v>
      </c>
      <c r="CY206">
        <f>AA206</f>
        <v>48146.1</v>
      </c>
      <c r="CZ206">
        <f>AE206</f>
        <v>9927.0300000000007</v>
      </c>
      <c r="DA206">
        <f>AI206</f>
        <v>4.8499999999999996</v>
      </c>
      <c r="DB206">
        <f t="shared" si="29"/>
        <v>0.99</v>
      </c>
      <c r="DC206">
        <f t="shared" si="30"/>
        <v>0</v>
      </c>
    </row>
    <row r="207" spans="1:107">
      <c r="A207">
        <f>ROW(Source!A109)</f>
        <v>109</v>
      </c>
      <c r="B207">
        <v>37008144</v>
      </c>
      <c r="C207">
        <v>37008866</v>
      </c>
      <c r="D207">
        <v>18406785</v>
      </c>
      <c r="E207">
        <v>1</v>
      </c>
      <c r="F207">
        <v>1</v>
      </c>
      <c r="G207">
        <v>1</v>
      </c>
      <c r="H207">
        <v>1</v>
      </c>
      <c r="I207" t="s">
        <v>543</v>
      </c>
      <c r="J207" t="s">
        <v>3</v>
      </c>
      <c r="K207" t="s">
        <v>544</v>
      </c>
      <c r="L207">
        <v>1369</v>
      </c>
      <c r="N207">
        <v>1013</v>
      </c>
      <c r="O207" t="s">
        <v>462</v>
      </c>
      <c r="P207" t="s">
        <v>462</v>
      </c>
      <c r="Q207">
        <v>1</v>
      </c>
      <c r="W207">
        <v>0</v>
      </c>
      <c r="X207">
        <v>645971194</v>
      </c>
      <c r="Y207">
        <v>9.98</v>
      </c>
      <c r="AA207">
        <v>0</v>
      </c>
      <c r="AB207">
        <v>0</v>
      </c>
      <c r="AC207">
        <v>0</v>
      </c>
      <c r="AD207">
        <v>8.86</v>
      </c>
      <c r="AE207">
        <v>0</v>
      </c>
      <c r="AF207">
        <v>0</v>
      </c>
      <c r="AG207">
        <v>0</v>
      </c>
      <c r="AH207">
        <v>8.86</v>
      </c>
      <c r="AI207">
        <v>1</v>
      </c>
      <c r="AJ207">
        <v>1</v>
      </c>
      <c r="AK207">
        <v>1</v>
      </c>
      <c r="AL207">
        <v>1</v>
      </c>
      <c r="AN207">
        <v>0</v>
      </c>
      <c r="AO207">
        <v>1</v>
      </c>
      <c r="AP207">
        <v>1</v>
      </c>
      <c r="AQ207">
        <v>0</v>
      </c>
      <c r="AR207">
        <v>0</v>
      </c>
      <c r="AS207" t="s">
        <v>3</v>
      </c>
      <c r="AT207">
        <v>9.98</v>
      </c>
      <c r="AU207" t="s">
        <v>3</v>
      </c>
      <c r="AV207">
        <v>1</v>
      </c>
      <c r="AW207">
        <v>2</v>
      </c>
      <c r="AX207">
        <v>37008877</v>
      </c>
      <c r="AY207">
        <v>1</v>
      </c>
      <c r="AZ207">
        <v>0</v>
      </c>
      <c r="BA207">
        <v>217</v>
      </c>
      <c r="BB207">
        <v>0</v>
      </c>
      <c r="BC207">
        <v>0</v>
      </c>
      <c r="BD207">
        <v>0</v>
      </c>
      <c r="BE207">
        <v>0</v>
      </c>
      <c r="BF207">
        <v>0</v>
      </c>
      <c r="BG207">
        <v>0</v>
      </c>
      <c r="BH207">
        <v>0</v>
      </c>
      <c r="BI207">
        <v>0</v>
      </c>
      <c r="BJ207">
        <v>0</v>
      </c>
      <c r="BK207">
        <v>0</v>
      </c>
      <c r="BL207">
        <v>0</v>
      </c>
      <c r="BM207">
        <v>0</v>
      </c>
      <c r="BN207">
        <v>0</v>
      </c>
      <c r="BO207">
        <v>0</v>
      </c>
      <c r="BP207">
        <v>0</v>
      </c>
      <c r="BQ207">
        <v>0</v>
      </c>
      <c r="BR207">
        <v>0</v>
      </c>
      <c r="BS207">
        <v>0</v>
      </c>
      <c r="BT207">
        <v>0</v>
      </c>
      <c r="BU207">
        <v>0</v>
      </c>
      <c r="BV207">
        <v>0</v>
      </c>
      <c r="BW207">
        <v>0</v>
      </c>
      <c r="CX207">
        <f>Y207*Source!I109</f>
        <v>0</v>
      </c>
      <c r="CY207">
        <f>AD207</f>
        <v>8.86</v>
      </c>
      <c r="CZ207">
        <f>AH207</f>
        <v>8.86</v>
      </c>
      <c r="DA207">
        <f>AL207</f>
        <v>1</v>
      </c>
      <c r="DB207">
        <f t="shared" si="29"/>
        <v>88.42</v>
      </c>
      <c r="DC207">
        <f t="shared" si="30"/>
        <v>0</v>
      </c>
    </row>
    <row r="208" spans="1:107">
      <c r="A208">
        <f>ROW(Source!A109)</f>
        <v>109</v>
      </c>
      <c r="B208">
        <v>37008144</v>
      </c>
      <c r="C208">
        <v>37008866</v>
      </c>
      <c r="D208">
        <v>121548</v>
      </c>
      <c r="E208">
        <v>1</v>
      </c>
      <c r="F208">
        <v>1</v>
      </c>
      <c r="G208">
        <v>1</v>
      </c>
      <c r="H208">
        <v>1</v>
      </c>
      <c r="I208" t="s">
        <v>141</v>
      </c>
      <c r="J208" t="s">
        <v>3</v>
      </c>
      <c r="K208" t="s">
        <v>463</v>
      </c>
      <c r="L208">
        <v>608254</v>
      </c>
      <c r="N208">
        <v>1013</v>
      </c>
      <c r="O208" t="s">
        <v>464</v>
      </c>
      <c r="P208" t="s">
        <v>464</v>
      </c>
      <c r="Q208">
        <v>1</v>
      </c>
      <c r="W208">
        <v>0</v>
      </c>
      <c r="X208">
        <v>-185737400</v>
      </c>
      <c r="Y208">
        <v>1.89</v>
      </c>
      <c r="AA208">
        <v>0</v>
      </c>
      <c r="AB208">
        <v>0</v>
      </c>
      <c r="AC208">
        <v>0</v>
      </c>
      <c r="AD208">
        <v>0</v>
      </c>
      <c r="AE208">
        <v>0</v>
      </c>
      <c r="AF208">
        <v>0</v>
      </c>
      <c r="AG208">
        <v>0</v>
      </c>
      <c r="AH208">
        <v>0</v>
      </c>
      <c r="AI208">
        <v>1</v>
      </c>
      <c r="AJ208">
        <v>1</v>
      </c>
      <c r="AK208">
        <v>1</v>
      </c>
      <c r="AL208">
        <v>1</v>
      </c>
      <c r="AN208">
        <v>0</v>
      </c>
      <c r="AO208">
        <v>1</v>
      </c>
      <c r="AP208">
        <v>1</v>
      </c>
      <c r="AQ208">
        <v>0</v>
      </c>
      <c r="AR208">
        <v>0</v>
      </c>
      <c r="AS208" t="s">
        <v>3</v>
      </c>
      <c r="AT208">
        <v>1.89</v>
      </c>
      <c r="AU208" t="s">
        <v>3</v>
      </c>
      <c r="AV208">
        <v>2</v>
      </c>
      <c r="AW208">
        <v>2</v>
      </c>
      <c r="AX208">
        <v>37008878</v>
      </c>
      <c r="AY208">
        <v>1</v>
      </c>
      <c r="AZ208">
        <v>0</v>
      </c>
      <c r="BA208">
        <v>218</v>
      </c>
      <c r="BB208">
        <v>0</v>
      </c>
      <c r="BC208">
        <v>0</v>
      </c>
      <c r="BD208">
        <v>0</v>
      </c>
      <c r="BE208">
        <v>0</v>
      </c>
      <c r="BF208">
        <v>0</v>
      </c>
      <c r="BG208">
        <v>0</v>
      </c>
      <c r="BH208">
        <v>0</v>
      </c>
      <c r="BI208">
        <v>0</v>
      </c>
      <c r="BJ208">
        <v>0</v>
      </c>
      <c r="BK208">
        <v>0</v>
      </c>
      <c r="BL208">
        <v>0</v>
      </c>
      <c r="BM208">
        <v>0</v>
      </c>
      <c r="BN208">
        <v>0</v>
      </c>
      <c r="BO208">
        <v>0</v>
      </c>
      <c r="BP208">
        <v>0</v>
      </c>
      <c r="BQ208">
        <v>0</v>
      </c>
      <c r="BR208">
        <v>0</v>
      </c>
      <c r="BS208">
        <v>0</v>
      </c>
      <c r="BT208">
        <v>0</v>
      </c>
      <c r="BU208">
        <v>0</v>
      </c>
      <c r="BV208">
        <v>0</v>
      </c>
      <c r="BW208">
        <v>0</v>
      </c>
      <c r="CX208">
        <f>Y208*Source!I109</f>
        <v>0</v>
      </c>
      <c r="CY208">
        <f>AD208</f>
        <v>0</v>
      </c>
      <c r="CZ208">
        <f>AH208</f>
        <v>0</v>
      </c>
      <c r="DA208">
        <f>AL208</f>
        <v>1</v>
      </c>
      <c r="DB208">
        <f t="shared" si="29"/>
        <v>0</v>
      </c>
      <c r="DC208">
        <f t="shared" si="30"/>
        <v>0</v>
      </c>
    </row>
    <row r="209" spans="1:107">
      <c r="A209">
        <f>ROW(Source!A109)</f>
        <v>109</v>
      </c>
      <c r="B209">
        <v>37008144</v>
      </c>
      <c r="C209">
        <v>37008866</v>
      </c>
      <c r="D209">
        <v>29173722</v>
      </c>
      <c r="E209">
        <v>1</v>
      </c>
      <c r="F209">
        <v>1</v>
      </c>
      <c r="G209">
        <v>1</v>
      </c>
      <c r="H209">
        <v>2</v>
      </c>
      <c r="I209" t="s">
        <v>478</v>
      </c>
      <c r="J209" t="s">
        <v>619</v>
      </c>
      <c r="K209" t="s">
        <v>480</v>
      </c>
      <c r="L209">
        <v>1368</v>
      </c>
      <c r="N209">
        <v>1011</v>
      </c>
      <c r="O209" t="s">
        <v>468</v>
      </c>
      <c r="P209" t="s">
        <v>468</v>
      </c>
      <c r="Q209">
        <v>1</v>
      </c>
      <c r="W209">
        <v>0</v>
      </c>
      <c r="X209">
        <v>1753030007</v>
      </c>
      <c r="Y209">
        <v>1.89</v>
      </c>
      <c r="AA209">
        <v>0</v>
      </c>
      <c r="AB209">
        <v>993.33</v>
      </c>
      <c r="AC209">
        <v>367.72</v>
      </c>
      <c r="AD209">
        <v>0</v>
      </c>
      <c r="AE209">
        <v>0</v>
      </c>
      <c r="AF209">
        <v>138.54</v>
      </c>
      <c r="AG209">
        <v>11.6</v>
      </c>
      <c r="AH209">
        <v>0</v>
      </c>
      <c r="AI209">
        <v>1</v>
      </c>
      <c r="AJ209">
        <v>7.17</v>
      </c>
      <c r="AK209">
        <v>31.7</v>
      </c>
      <c r="AL209">
        <v>1</v>
      </c>
      <c r="AN209">
        <v>0</v>
      </c>
      <c r="AO209">
        <v>1</v>
      </c>
      <c r="AP209">
        <v>1</v>
      </c>
      <c r="AQ209">
        <v>0</v>
      </c>
      <c r="AR209">
        <v>0</v>
      </c>
      <c r="AS209" t="s">
        <v>3</v>
      </c>
      <c r="AT209">
        <v>1.89</v>
      </c>
      <c r="AU209" t="s">
        <v>3</v>
      </c>
      <c r="AV209">
        <v>0</v>
      </c>
      <c r="AW209">
        <v>2</v>
      </c>
      <c r="AX209">
        <v>37008879</v>
      </c>
      <c r="AY209">
        <v>1</v>
      </c>
      <c r="AZ209">
        <v>0</v>
      </c>
      <c r="BA209">
        <v>219</v>
      </c>
      <c r="BB209">
        <v>0</v>
      </c>
      <c r="BC209">
        <v>0</v>
      </c>
      <c r="BD209">
        <v>0</v>
      </c>
      <c r="BE209">
        <v>0</v>
      </c>
      <c r="BF209">
        <v>0</v>
      </c>
      <c r="BG209">
        <v>0</v>
      </c>
      <c r="BH209">
        <v>0</v>
      </c>
      <c r="BI209">
        <v>0</v>
      </c>
      <c r="BJ209">
        <v>0</v>
      </c>
      <c r="BK209">
        <v>0</v>
      </c>
      <c r="BL209">
        <v>0</v>
      </c>
      <c r="BM209">
        <v>0</v>
      </c>
      <c r="BN209">
        <v>0</v>
      </c>
      <c r="BO209">
        <v>0</v>
      </c>
      <c r="BP209">
        <v>0</v>
      </c>
      <c r="BQ209">
        <v>0</v>
      </c>
      <c r="BR209">
        <v>0</v>
      </c>
      <c r="BS209">
        <v>0</v>
      </c>
      <c r="BT209">
        <v>0</v>
      </c>
      <c r="BU209">
        <v>0</v>
      </c>
      <c r="BV209">
        <v>0</v>
      </c>
      <c r="BW209">
        <v>0</v>
      </c>
      <c r="CX209">
        <f>Y209*Source!I109</f>
        <v>0</v>
      </c>
      <c r="CY209">
        <f>AB209</f>
        <v>993.33</v>
      </c>
      <c r="CZ209">
        <f>AF209</f>
        <v>138.54</v>
      </c>
      <c r="DA209">
        <f>AJ209</f>
        <v>7.17</v>
      </c>
      <c r="DB209">
        <f t="shared" si="29"/>
        <v>261.83999999999997</v>
      </c>
      <c r="DC209">
        <f t="shared" si="30"/>
        <v>21.92</v>
      </c>
    </row>
    <row r="210" spans="1:107">
      <c r="A210">
        <f>ROW(Source!A109)</f>
        <v>109</v>
      </c>
      <c r="B210">
        <v>37008144</v>
      </c>
      <c r="C210">
        <v>37008866</v>
      </c>
      <c r="D210">
        <v>29174913</v>
      </c>
      <c r="E210">
        <v>1</v>
      </c>
      <c r="F210">
        <v>1</v>
      </c>
      <c r="G210">
        <v>1</v>
      </c>
      <c r="H210">
        <v>2</v>
      </c>
      <c r="I210" t="s">
        <v>469</v>
      </c>
      <c r="J210" t="s">
        <v>620</v>
      </c>
      <c r="K210" t="s">
        <v>471</v>
      </c>
      <c r="L210">
        <v>1368</v>
      </c>
      <c r="N210">
        <v>1011</v>
      </c>
      <c r="O210" t="s">
        <v>468</v>
      </c>
      <c r="P210" t="s">
        <v>468</v>
      </c>
      <c r="Q210">
        <v>1</v>
      </c>
      <c r="W210">
        <v>0</v>
      </c>
      <c r="X210">
        <v>458544584</v>
      </c>
      <c r="Y210">
        <v>0.5</v>
      </c>
      <c r="AA210">
        <v>0</v>
      </c>
      <c r="AB210">
        <v>908.31</v>
      </c>
      <c r="AC210">
        <v>367.72</v>
      </c>
      <c r="AD210">
        <v>0</v>
      </c>
      <c r="AE210">
        <v>0</v>
      </c>
      <c r="AF210">
        <v>87.17</v>
      </c>
      <c r="AG210">
        <v>11.6</v>
      </c>
      <c r="AH210">
        <v>0</v>
      </c>
      <c r="AI210">
        <v>1</v>
      </c>
      <c r="AJ210">
        <v>10.42</v>
      </c>
      <c r="AK210">
        <v>31.7</v>
      </c>
      <c r="AL210">
        <v>1</v>
      </c>
      <c r="AN210">
        <v>0</v>
      </c>
      <c r="AO210">
        <v>1</v>
      </c>
      <c r="AP210">
        <v>1</v>
      </c>
      <c r="AQ210">
        <v>0</v>
      </c>
      <c r="AR210">
        <v>0</v>
      </c>
      <c r="AS210" t="s">
        <v>3</v>
      </c>
      <c r="AT210">
        <v>0.5</v>
      </c>
      <c r="AU210" t="s">
        <v>3</v>
      </c>
      <c r="AV210">
        <v>0</v>
      </c>
      <c r="AW210">
        <v>2</v>
      </c>
      <c r="AX210">
        <v>37008880</v>
      </c>
      <c r="AY210">
        <v>1</v>
      </c>
      <c r="AZ210">
        <v>0</v>
      </c>
      <c r="BA210">
        <v>220</v>
      </c>
      <c r="BB210">
        <v>0</v>
      </c>
      <c r="BC210">
        <v>0</v>
      </c>
      <c r="BD210">
        <v>0</v>
      </c>
      <c r="BE210">
        <v>0</v>
      </c>
      <c r="BF210">
        <v>0</v>
      </c>
      <c r="BG210">
        <v>0</v>
      </c>
      <c r="BH210">
        <v>0</v>
      </c>
      <c r="BI210">
        <v>0</v>
      </c>
      <c r="BJ210">
        <v>0</v>
      </c>
      <c r="BK210">
        <v>0</v>
      </c>
      <c r="BL210">
        <v>0</v>
      </c>
      <c r="BM210">
        <v>0</v>
      </c>
      <c r="BN210">
        <v>0</v>
      </c>
      <c r="BO210">
        <v>0</v>
      </c>
      <c r="BP210">
        <v>0</v>
      </c>
      <c r="BQ210">
        <v>0</v>
      </c>
      <c r="BR210">
        <v>0</v>
      </c>
      <c r="BS210">
        <v>0</v>
      </c>
      <c r="BT210">
        <v>0</v>
      </c>
      <c r="BU210">
        <v>0</v>
      </c>
      <c r="BV210">
        <v>0</v>
      </c>
      <c r="BW210">
        <v>0</v>
      </c>
      <c r="CX210">
        <f>Y210*Source!I109</f>
        <v>0</v>
      </c>
      <c r="CY210">
        <f>AB210</f>
        <v>908.31</v>
      </c>
      <c r="CZ210">
        <f>AF210</f>
        <v>87.17</v>
      </c>
      <c r="DA210">
        <f>AJ210</f>
        <v>10.42</v>
      </c>
      <c r="DB210">
        <f t="shared" si="29"/>
        <v>43.59</v>
      </c>
      <c r="DC210">
        <f t="shared" si="30"/>
        <v>5.8</v>
      </c>
    </row>
    <row r="211" spans="1:107">
      <c r="A211">
        <f>ROW(Source!A109)</f>
        <v>109</v>
      </c>
      <c r="B211">
        <v>37008144</v>
      </c>
      <c r="C211">
        <v>37008866</v>
      </c>
      <c r="D211">
        <v>29110350</v>
      </c>
      <c r="E211">
        <v>1</v>
      </c>
      <c r="F211">
        <v>1</v>
      </c>
      <c r="G211">
        <v>1</v>
      </c>
      <c r="H211">
        <v>3</v>
      </c>
      <c r="I211" t="s">
        <v>545</v>
      </c>
      <c r="J211" t="s">
        <v>621</v>
      </c>
      <c r="K211" t="s">
        <v>547</v>
      </c>
      <c r="L211">
        <v>1348</v>
      </c>
      <c r="N211">
        <v>1009</v>
      </c>
      <c r="O211" t="s">
        <v>295</v>
      </c>
      <c r="P211" t="s">
        <v>295</v>
      </c>
      <c r="Q211">
        <v>1000</v>
      </c>
      <c r="W211">
        <v>0</v>
      </c>
      <c r="X211">
        <v>-1017715537</v>
      </c>
      <c r="Y211">
        <v>4.0000000000000002E-4</v>
      </c>
      <c r="AA211">
        <v>61100.23</v>
      </c>
      <c r="AB211">
        <v>0</v>
      </c>
      <c r="AC211">
        <v>0</v>
      </c>
      <c r="AD211">
        <v>0</v>
      </c>
      <c r="AE211">
        <v>15707</v>
      </c>
      <c r="AF211">
        <v>0</v>
      </c>
      <c r="AG211">
        <v>0</v>
      </c>
      <c r="AH211">
        <v>0</v>
      </c>
      <c r="AI211">
        <v>3.89</v>
      </c>
      <c r="AJ211">
        <v>1</v>
      </c>
      <c r="AK211">
        <v>1</v>
      </c>
      <c r="AL211">
        <v>1</v>
      </c>
      <c r="AN211">
        <v>0</v>
      </c>
      <c r="AO211">
        <v>1</v>
      </c>
      <c r="AP211">
        <v>0</v>
      </c>
      <c r="AQ211">
        <v>0</v>
      </c>
      <c r="AR211">
        <v>0</v>
      </c>
      <c r="AS211" t="s">
        <v>3</v>
      </c>
      <c r="AT211">
        <v>4.0000000000000002E-4</v>
      </c>
      <c r="AU211" t="s">
        <v>3</v>
      </c>
      <c r="AV211">
        <v>0</v>
      </c>
      <c r="AW211">
        <v>2</v>
      </c>
      <c r="AX211">
        <v>37008881</v>
      </c>
      <c r="AY211">
        <v>1</v>
      </c>
      <c r="AZ211">
        <v>0</v>
      </c>
      <c r="BA211">
        <v>221</v>
      </c>
      <c r="BB211">
        <v>0</v>
      </c>
      <c r="BC211">
        <v>0</v>
      </c>
      <c r="BD211">
        <v>0</v>
      </c>
      <c r="BE211">
        <v>0</v>
      </c>
      <c r="BF211">
        <v>0</v>
      </c>
      <c r="BG211">
        <v>0</v>
      </c>
      <c r="BH211">
        <v>0</v>
      </c>
      <c r="BI211">
        <v>0</v>
      </c>
      <c r="BJ211">
        <v>0</v>
      </c>
      <c r="BK211">
        <v>0</v>
      </c>
      <c r="BL211">
        <v>0</v>
      </c>
      <c r="BM211">
        <v>0</v>
      </c>
      <c r="BN211">
        <v>0</v>
      </c>
      <c r="BO211">
        <v>0</v>
      </c>
      <c r="BP211">
        <v>0</v>
      </c>
      <c r="BQ211">
        <v>0</v>
      </c>
      <c r="BR211">
        <v>0</v>
      </c>
      <c r="BS211">
        <v>0</v>
      </c>
      <c r="BT211">
        <v>0</v>
      </c>
      <c r="BU211">
        <v>0</v>
      </c>
      <c r="BV211">
        <v>0</v>
      </c>
      <c r="BW211">
        <v>0</v>
      </c>
      <c r="CX211">
        <f>Y211*Source!I109</f>
        <v>0</v>
      </c>
      <c r="CY211">
        <f t="shared" ref="CY211:CY216" si="31">AA211</f>
        <v>61100.23</v>
      </c>
      <c r="CZ211">
        <f t="shared" ref="CZ211:CZ216" si="32">AE211</f>
        <v>15707</v>
      </c>
      <c r="DA211">
        <f t="shared" ref="DA211:DA216" si="33">AI211</f>
        <v>3.89</v>
      </c>
      <c r="DB211">
        <f t="shared" si="29"/>
        <v>6.28</v>
      </c>
      <c r="DC211">
        <f t="shared" si="30"/>
        <v>0</v>
      </c>
    </row>
    <row r="212" spans="1:107">
      <c r="A212">
        <f>ROW(Source!A109)</f>
        <v>109</v>
      </c>
      <c r="B212">
        <v>37008144</v>
      </c>
      <c r="C212">
        <v>37008866</v>
      </c>
      <c r="D212">
        <v>29107658</v>
      </c>
      <c r="E212">
        <v>1</v>
      </c>
      <c r="F212">
        <v>1</v>
      </c>
      <c r="G212">
        <v>1</v>
      </c>
      <c r="H212">
        <v>3</v>
      </c>
      <c r="I212" t="s">
        <v>548</v>
      </c>
      <c r="J212" t="s">
        <v>622</v>
      </c>
      <c r="K212" t="s">
        <v>550</v>
      </c>
      <c r="L212">
        <v>1348</v>
      </c>
      <c r="N212">
        <v>1009</v>
      </c>
      <c r="O212" t="s">
        <v>295</v>
      </c>
      <c r="P212" t="s">
        <v>295</v>
      </c>
      <c r="Q212">
        <v>1000</v>
      </c>
      <c r="W212">
        <v>0</v>
      </c>
      <c r="X212">
        <v>-108032545</v>
      </c>
      <c r="Y212">
        <v>3.0000000000000001E-5</v>
      </c>
      <c r="AA212">
        <v>68500.11</v>
      </c>
      <c r="AB212">
        <v>0</v>
      </c>
      <c r="AC212">
        <v>0</v>
      </c>
      <c r="AD212">
        <v>0</v>
      </c>
      <c r="AE212">
        <v>9661.51</v>
      </c>
      <c r="AF212">
        <v>0</v>
      </c>
      <c r="AG212">
        <v>0</v>
      </c>
      <c r="AH212">
        <v>0</v>
      </c>
      <c r="AI212">
        <v>7.09</v>
      </c>
      <c r="AJ212">
        <v>1</v>
      </c>
      <c r="AK212">
        <v>1</v>
      </c>
      <c r="AL212">
        <v>1</v>
      </c>
      <c r="AN212">
        <v>0</v>
      </c>
      <c r="AO212">
        <v>1</v>
      </c>
      <c r="AP212">
        <v>0</v>
      </c>
      <c r="AQ212">
        <v>0</v>
      </c>
      <c r="AR212">
        <v>0</v>
      </c>
      <c r="AS212" t="s">
        <v>3</v>
      </c>
      <c r="AT212">
        <v>3.0000000000000001E-5</v>
      </c>
      <c r="AU212" t="s">
        <v>3</v>
      </c>
      <c r="AV212">
        <v>0</v>
      </c>
      <c r="AW212">
        <v>2</v>
      </c>
      <c r="AX212">
        <v>37008882</v>
      </c>
      <c r="AY212">
        <v>1</v>
      </c>
      <c r="AZ212">
        <v>0</v>
      </c>
      <c r="BA212">
        <v>222</v>
      </c>
      <c r="BB212">
        <v>0</v>
      </c>
      <c r="BC212">
        <v>0</v>
      </c>
      <c r="BD212">
        <v>0</v>
      </c>
      <c r="BE212">
        <v>0</v>
      </c>
      <c r="BF212">
        <v>0</v>
      </c>
      <c r="BG212">
        <v>0</v>
      </c>
      <c r="BH212">
        <v>0</v>
      </c>
      <c r="BI212">
        <v>0</v>
      </c>
      <c r="BJ212">
        <v>0</v>
      </c>
      <c r="BK212">
        <v>0</v>
      </c>
      <c r="BL212">
        <v>0</v>
      </c>
      <c r="BM212">
        <v>0</v>
      </c>
      <c r="BN212">
        <v>0</v>
      </c>
      <c r="BO212">
        <v>0</v>
      </c>
      <c r="BP212">
        <v>0</v>
      </c>
      <c r="BQ212">
        <v>0</v>
      </c>
      <c r="BR212">
        <v>0</v>
      </c>
      <c r="BS212">
        <v>0</v>
      </c>
      <c r="BT212">
        <v>0</v>
      </c>
      <c r="BU212">
        <v>0</v>
      </c>
      <c r="BV212">
        <v>0</v>
      </c>
      <c r="BW212">
        <v>0</v>
      </c>
      <c r="CX212">
        <f>Y212*Source!I109</f>
        <v>0</v>
      </c>
      <c r="CY212">
        <f t="shared" si="31"/>
        <v>68500.11</v>
      </c>
      <c r="CZ212">
        <f t="shared" si="32"/>
        <v>9661.51</v>
      </c>
      <c r="DA212">
        <f t="shared" si="33"/>
        <v>7.09</v>
      </c>
      <c r="DB212">
        <f t="shared" si="29"/>
        <v>0.28999999999999998</v>
      </c>
      <c r="DC212">
        <f t="shared" si="30"/>
        <v>0</v>
      </c>
    </row>
    <row r="213" spans="1:107">
      <c r="A213">
        <f>ROW(Source!A109)</f>
        <v>109</v>
      </c>
      <c r="B213">
        <v>37008144</v>
      </c>
      <c r="C213">
        <v>37008866</v>
      </c>
      <c r="D213">
        <v>29107800</v>
      </c>
      <c r="E213">
        <v>1</v>
      </c>
      <c r="F213">
        <v>1</v>
      </c>
      <c r="G213">
        <v>1</v>
      </c>
      <c r="H213">
        <v>3</v>
      </c>
      <c r="I213" t="s">
        <v>553</v>
      </c>
      <c r="J213" t="s">
        <v>623</v>
      </c>
      <c r="K213" t="s">
        <v>555</v>
      </c>
      <c r="L213">
        <v>1346</v>
      </c>
      <c r="N213">
        <v>1009</v>
      </c>
      <c r="O213" t="s">
        <v>495</v>
      </c>
      <c r="P213" t="s">
        <v>495</v>
      </c>
      <c r="Q213">
        <v>1</v>
      </c>
      <c r="W213">
        <v>0</v>
      </c>
      <c r="X213">
        <v>-1570619850</v>
      </c>
      <c r="Y213">
        <v>0.02</v>
      </c>
      <c r="AA213">
        <v>46.61</v>
      </c>
      <c r="AB213">
        <v>0</v>
      </c>
      <c r="AC213">
        <v>0</v>
      </c>
      <c r="AD213">
        <v>0</v>
      </c>
      <c r="AE213">
        <v>1.81</v>
      </c>
      <c r="AF213">
        <v>0</v>
      </c>
      <c r="AG213">
        <v>0</v>
      </c>
      <c r="AH213">
        <v>0</v>
      </c>
      <c r="AI213">
        <v>25.75</v>
      </c>
      <c r="AJ213">
        <v>1</v>
      </c>
      <c r="AK213">
        <v>1</v>
      </c>
      <c r="AL213">
        <v>1</v>
      </c>
      <c r="AN213">
        <v>0</v>
      </c>
      <c r="AO213">
        <v>1</v>
      </c>
      <c r="AP213">
        <v>0</v>
      </c>
      <c r="AQ213">
        <v>0</v>
      </c>
      <c r="AR213">
        <v>0</v>
      </c>
      <c r="AS213" t="s">
        <v>3</v>
      </c>
      <c r="AT213">
        <v>0.02</v>
      </c>
      <c r="AU213" t="s">
        <v>3</v>
      </c>
      <c r="AV213">
        <v>0</v>
      </c>
      <c r="AW213">
        <v>2</v>
      </c>
      <c r="AX213">
        <v>37008884</v>
      </c>
      <c r="AY213">
        <v>1</v>
      </c>
      <c r="AZ213">
        <v>0</v>
      </c>
      <c r="BA213">
        <v>224</v>
      </c>
      <c r="BB213">
        <v>0</v>
      </c>
      <c r="BC213">
        <v>0</v>
      </c>
      <c r="BD213">
        <v>0</v>
      </c>
      <c r="BE213">
        <v>0</v>
      </c>
      <c r="BF213">
        <v>0</v>
      </c>
      <c r="BG213">
        <v>0</v>
      </c>
      <c r="BH213">
        <v>0</v>
      </c>
      <c r="BI213">
        <v>0</v>
      </c>
      <c r="BJ213">
        <v>0</v>
      </c>
      <c r="BK213">
        <v>0</v>
      </c>
      <c r="BL213">
        <v>0</v>
      </c>
      <c r="BM213">
        <v>0</v>
      </c>
      <c r="BN213">
        <v>0</v>
      </c>
      <c r="BO213">
        <v>0</v>
      </c>
      <c r="BP213">
        <v>0</v>
      </c>
      <c r="BQ213">
        <v>0</v>
      </c>
      <c r="BR213">
        <v>0</v>
      </c>
      <c r="BS213">
        <v>0</v>
      </c>
      <c r="BT213">
        <v>0</v>
      </c>
      <c r="BU213">
        <v>0</v>
      </c>
      <c r="BV213">
        <v>0</v>
      </c>
      <c r="BW213">
        <v>0</v>
      </c>
      <c r="CX213">
        <f>Y213*Source!I109</f>
        <v>0</v>
      </c>
      <c r="CY213">
        <f t="shared" si="31"/>
        <v>46.61</v>
      </c>
      <c r="CZ213">
        <f t="shared" si="32"/>
        <v>1.81</v>
      </c>
      <c r="DA213">
        <f t="shared" si="33"/>
        <v>25.75</v>
      </c>
      <c r="DB213">
        <f t="shared" si="29"/>
        <v>0.04</v>
      </c>
      <c r="DC213">
        <f t="shared" si="30"/>
        <v>0</v>
      </c>
    </row>
    <row r="214" spans="1:107">
      <c r="A214">
        <f>ROW(Source!A109)</f>
        <v>109</v>
      </c>
      <c r="B214">
        <v>37008144</v>
      </c>
      <c r="C214">
        <v>37008866</v>
      </c>
      <c r="D214">
        <v>29107671</v>
      </c>
      <c r="E214">
        <v>1</v>
      </c>
      <c r="F214">
        <v>1</v>
      </c>
      <c r="G214">
        <v>1</v>
      </c>
      <c r="H214">
        <v>3</v>
      </c>
      <c r="I214" t="s">
        <v>556</v>
      </c>
      <c r="J214" t="s">
        <v>624</v>
      </c>
      <c r="K214" t="s">
        <v>558</v>
      </c>
      <c r="L214">
        <v>1346</v>
      </c>
      <c r="N214">
        <v>1009</v>
      </c>
      <c r="O214" t="s">
        <v>495</v>
      </c>
      <c r="P214" t="s">
        <v>495</v>
      </c>
      <c r="Q214">
        <v>1</v>
      </c>
      <c r="W214">
        <v>0</v>
      </c>
      <c r="X214">
        <v>753952582</v>
      </c>
      <c r="Y214">
        <v>0.1</v>
      </c>
      <c r="AA214">
        <v>236.67</v>
      </c>
      <c r="AB214">
        <v>0</v>
      </c>
      <c r="AC214">
        <v>0</v>
      </c>
      <c r="AD214">
        <v>0</v>
      </c>
      <c r="AE214">
        <v>14.44</v>
      </c>
      <c r="AF214">
        <v>0</v>
      </c>
      <c r="AG214">
        <v>0</v>
      </c>
      <c r="AH214">
        <v>0</v>
      </c>
      <c r="AI214">
        <v>16.39</v>
      </c>
      <c r="AJ214">
        <v>1</v>
      </c>
      <c r="AK214">
        <v>1</v>
      </c>
      <c r="AL214">
        <v>1</v>
      </c>
      <c r="AN214">
        <v>0</v>
      </c>
      <c r="AO214">
        <v>1</v>
      </c>
      <c r="AP214">
        <v>0</v>
      </c>
      <c r="AQ214">
        <v>0</v>
      </c>
      <c r="AR214">
        <v>0</v>
      </c>
      <c r="AS214" t="s">
        <v>3</v>
      </c>
      <c r="AT214">
        <v>0.1</v>
      </c>
      <c r="AU214" t="s">
        <v>3</v>
      </c>
      <c r="AV214">
        <v>0</v>
      </c>
      <c r="AW214">
        <v>2</v>
      </c>
      <c r="AX214">
        <v>37008885</v>
      </c>
      <c r="AY214">
        <v>1</v>
      </c>
      <c r="AZ214">
        <v>0</v>
      </c>
      <c r="BA214">
        <v>225</v>
      </c>
      <c r="BB214">
        <v>0</v>
      </c>
      <c r="BC214">
        <v>0</v>
      </c>
      <c r="BD214">
        <v>0</v>
      </c>
      <c r="BE214">
        <v>0</v>
      </c>
      <c r="BF214">
        <v>0</v>
      </c>
      <c r="BG214">
        <v>0</v>
      </c>
      <c r="BH214">
        <v>0</v>
      </c>
      <c r="BI214">
        <v>0</v>
      </c>
      <c r="BJ214">
        <v>0</v>
      </c>
      <c r="BK214">
        <v>0</v>
      </c>
      <c r="BL214">
        <v>0</v>
      </c>
      <c r="BM214">
        <v>0</v>
      </c>
      <c r="BN214">
        <v>0</v>
      </c>
      <c r="BO214">
        <v>0</v>
      </c>
      <c r="BP214">
        <v>0</v>
      </c>
      <c r="BQ214">
        <v>0</v>
      </c>
      <c r="BR214">
        <v>0</v>
      </c>
      <c r="BS214">
        <v>0</v>
      </c>
      <c r="BT214">
        <v>0</v>
      </c>
      <c r="BU214">
        <v>0</v>
      </c>
      <c r="BV214">
        <v>0</v>
      </c>
      <c r="BW214">
        <v>0</v>
      </c>
      <c r="CX214">
        <f>Y214*Source!I109</f>
        <v>0</v>
      </c>
      <c r="CY214">
        <f t="shared" si="31"/>
        <v>236.67</v>
      </c>
      <c r="CZ214">
        <f t="shared" si="32"/>
        <v>14.44</v>
      </c>
      <c r="DA214">
        <f t="shared" si="33"/>
        <v>16.39</v>
      </c>
      <c r="DB214">
        <f t="shared" si="29"/>
        <v>1.44</v>
      </c>
      <c r="DC214">
        <f t="shared" si="30"/>
        <v>0</v>
      </c>
    </row>
    <row r="215" spans="1:107">
      <c r="A215">
        <f>ROW(Source!A109)</f>
        <v>109</v>
      </c>
      <c r="B215">
        <v>37008144</v>
      </c>
      <c r="C215">
        <v>37008866</v>
      </c>
      <c r="D215">
        <v>29122423</v>
      </c>
      <c r="E215">
        <v>1</v>
      </c>
      <c r="F215">
        <v>1</v>
      </c>
      <c r="G215">
        <v>1</v>
      </c>
      <c r="H215">
        <v>3</v>
      </c>
      <c r="I215" t="s">
        <v>571</v>
      </c>
      <c r="J215" t="s">
        <v>625</v>
      </c>
      <c r="K215" t="s">
        <v>573</v>
      </c>
      <c r="L215">
        <v>1348</v>
      </c>
      <c r="N215">
        <v>1009</v>
      </c>
      <c r="O215" t="s">
        <v>295</v>
      </c>
      <c r="P215" t="s">
        <v>295</v>
      </c>
      <c r="Q215">
        <v>1000</v>
      </c>
      <c r="W215">
        <v>0</v>
      </c>
      <c r="X215">
        <v>1623561002</v>
      </c>
      <c r="Y215">
        <v>1E-4</v>
      </c>
      <c r="AA215">
        <v>48146.1</v>
      </c>
      <c r="AB215">
        <v>0</v>
      </c>
      <c r="AC215">
        <v>0</v>
      </c>
      <c r="AD215">
        <v>0</v>
      </c>
      <c r="AE215">
        <v>9927.0300000000007</v>
      </c>
      <c r="AF215">
        <v>0</v>
      </c>
      <c r="AG215">
        <v>0</v>
      </c>
      <c r="AH215">
        <v>0</v>
      </c>
      <c r="AI215">
        <v>4.8499999999999996</v>
      </c>
      <c r="AJ215">
        <v>1</v>
      </c>
      <c r="AK215">
        <v>1</v>
      </c>
      <c r="AL215">
        <v>1</v>
      </c>
      <c r="AN215">
        <v>0</v>
      </c>
      <c r="AO215">
        <v>1</v>
      </c>
      <c r="AP215">
        <v>0</v>
      </c>
      <c r="AQ215">
        <v>0</v>
      </c>
      <c r="AR215">
        <v>0</v>
      </c>
      <c r="AS215" t="s">
        <v>3</v>
      </c>
      <c r="AT215">
        <v>1E-4</v>
      </c>
      <c r="AU215" t="s">
        <v>3</v>
      </c>
      <c r="AV215">
        <v>0</v>
      </c>
      <c r="AW215">
        <v>2</v>
      </c>
      <c r="AX215">
        <v>37008890</v>
      </c>
      <c r="AY215">
        <v>1</v>
      </c>
      <c r="AZ215">
        <v>0</v>
      </c>
      <c r="BA215">
        <v>230</v>
      </c>
      <c r="BB215">
        <v>0</v>
      </c>
      <c r="BC215">
        <v>0</v>
      </c>
      <c r="BD215">
        <v>0</v>
      </c>
      <c r="BE215">
        <v>0</v>
      </c>
      <c r="BF215">
        <v>0</v>
      </c>
      <c r="BG215">
        <v>0</v>
      </c>
      <c r="BH215">
        <v>0</v>
      </c>
      <c r="BI215">
        <v>0</v>
      </c>
      <c r="BJ215">
        <v>0</v>
      </c>
      <c r="BK215">
        <v>0</v>
      </c>
      <c r="BL215">
        <v>0</v>
      </c>
      <c r="BM215">
        <v>0</v>
      </c>
      <c r="BN215">
        <v>0</v>
      </c>
      <c r="BO215">
        <v>0</v>
      </c>
      <c r="BP215">
        <v>0</v>
      </c>
      <c r="BQ215">
        <v>0</v>
      </c>
      <c r="BR215">
        <v>0</v>
      </c>
      <c r="BS215">
        <v>0</v>
      </c>
      <c r="BT215">
        <v>0</v>
      </c>
      <c r="BU215">
        <v>0</v>
      </c>
      <c r="BV215">
        <v>0</v>
      </c>
      <c r="BW215">
        <v>0</v>
      </c>
      <c r="CX215">
        <f>Y215*Source!I109</f>
        <v>0</v>
      </c>
      <c r="CY215">
        <f t="shared" si="31"/>
        <v>48146.1</v>
      </c>
      <c r="CZ215">
        <f t="shared" si="32"/>
        <v>9927.0300000000007</v>
      </c>
      <c r="DA215">
        <f t="shared" si="33"/>
        <v>4.8499999999999996</v>
      </c>
      <c r="DB215">
        <f t="shared" si="29"/>
        <v>0.99</v>
      </c>
      <c r="DC215">
        <f t="shared" si="30"/>
        <v>0</v>
      </c>
    </row>
    <row r="216" spans="1:107">
      <c r="A216">
        <f>ROW(Source!A109)</f>
        <v>109</v>
      </c>
      <c r="B216">
        <v>37008144</v>
      </c>
      <c r="C216">
        <v>37008866</v>
      </c>
      <c r="D216">
        <v>29164123</v>
      </c>
      <c r="E216">
        <v>1</v>
      </c>
      <c r="F216">
        <v>1</v>
      </c>
      <c r="G216">
        <v>1</v>
      </c>
      <c r="H216">
        <v>3</v>
      </c>
      <c r="I216" t="s">
        <v>154</v>
      </c>
      <c r="J216" t="s">
        <v>626</v>
      </c>
      <c r="K216" t="s">
        <v>155</v>
      </c>
      <c r="L216">
        <v>1354</v>
      </c>
      <c r="N216">
        <v>1010</v>
      </c>
      <c r="O216" t="s">
        <v>186</v>
      </c>
      <c r="P216" t="s">
        <v>186</v>
      </c>
      <c r="Q216">
        <v>1</v>
      </c>
      <c r="W216">
        <v>0</v>
      </c>
      <c r="X216">
        <v>-410537311</v>
      </c>
      <c r="Y216">
        <v>12</v>
      </c>
      <c r="AA216">
        <v>1598.66</v>
      </c>
      <c r="AB216">
        <v>0</v>
      </c>
      <c r="AC216">
        <v>0</v>
      </c>
      <c r="AD216">
        <v>0</v>
      </c>
      <c r="AE216">
        <v>601</v>
      </c>
      <c r="AF216">
        <v>0</v>
      </c>
      <c r="AG216">
        <v>0</v>
      </c>
      <c r="AH216">
        <v>0</v>
      </c>
      <c r="AI216">
        <v>2.66</v>
      </c>
      <c r="AJ216">
        <v>1</v>
      </c>
      <c r="AK216">
        <v>1</v>
      </c>
      <c r="AL216">
        <v>1</v>
      </c>
      <c r="AN216">
        <v>0</v>
      </c>
      <c r="AO216">
        <v>1</v>
      </c>
      <c r="AP216">
        <v>0</v>
      </c>
      <c r="AQ216">
        <v>0</v>
      </c>
      <c r="AR216">
        <v>0</v>
      </c>
      <c r="AS216" t="s">
        <v>3</v>
      </c>
      <c r="AT216">
        <v>12</v>
      </c>
      <c r="AU216" t="s">
        <v>3</v>
      </c>
      <c r="AV216">
        <v>0</v>
      </c>
      <c r="AW216">
        <v>2</v>
      </c>
      <c r="AX216">
        <v>37008895</v>
      </c>
      <c r="AY216">
        <v>1</v>
      </c>
      <c r="AZ216">
        <v>0</v>
      </c>
      <c r="BA216">
        <v>235</v>
      </c>
      <c r="BB216">
        <v>0</v>
      </c>
      <c r="BC216">
        <v>0</v>
      </c>
      <c r="BD216">
        <v>0</v>
      </c>
      <c r="BE216">
        <v>0</v>
      </c>
      <c r="BF216">
        <v>0</v>
      </c>
      <c r="BG216">
        <v>0</v>
      </c>
      <c r="BH216">
        <v>0</v>
      </c>
      <c r="BI216">
        <v>0</v>
      </c>
      <c r="BJ216">
        <v>0</v>
      </c>
      <c r="BK216">
        <v>0</v>
      </c>
      <c r="BL216">
        <v>0</v>
      </c>
      <c r="BM216">
        <v>0</v>
      </c>
      <c r="BN216">
        <v>0</v>
      </c>
      <c r="BO216">
        <v>0</v>
      </c>
      <c r="BP216">
        <v>0</v>
      </c>
      <c r="BQ216">
        <v>0</v>
      </c>
      <c r="BR216">
        <v>0</v>
      </c>
      <c r="BS216">
        <v>0</v>
      </c>
      <c r="BT216">
        <v>0</v>
      </c>
      <c r="BU216">
        <v>0</v>
      </c>
      <c r="BV216">
        <v>0</v>
      </c>
      <c r="BW216">
        <v>0</v>
      </c>
      <c r="CX216">
        <f>Y216*Source!I109</f>
        <v>0</v>
      </c>
      <c r="CY216">
        <f t="shared" si="31"/>
        <v>1598.66</v>
      </c>
      <c r="CZ216">
        <f t="shared" si="32"/>
        <v>601</v>
      </c>
      <c r="DA216">
        <f t="shared" si="33"/>
        <v>2.66</v>
      </c>
      <c r="DB216">
        <f t="shared" si="29"/>
        <v>7212</v>
      </c>
      <c r="DC216">
        <f t="shared" si="30"/>
        <v>0</v>
      </c>
    </row>
    <row r="217" spans="1:107">
      <c r="A217">
        <f>ROW(Source!A110)</f>
        <v>110</v>
      </c>
      <c r="B217">
        <v>37008144</v>
      </c>
      <c r="C217">
        <v>37008896</v>
      </c>
      <c r="D217">
        <v>18409850</v>
      </c>
      <c r="E217">
        <v>1</v>
      </c>
      <c r="F217">
        <v>1</v>
      </c>
      <c r="G217">
        <v>1</v>
      </c>
      <c r="H217">
        <v>1</v>
      </c>
      <c r="I217" t="s">
        <v>476</v>
      </c>
      <c r="J217" t="s">
        <v>3</v>
      </c>
      <c r="K217" t="s">
        <v>477</v>
      </c>
      <c r="L217">
        <v>1369</v>
      </c>
      <c r="N217">
        <v>1013</v>
      </c>
      <c r="O217" t="s">
        <v>462</v>
      </c>
      <c r="P217" t="s">
        <v>462</v>
      </c>
      <c r="Q217">
        <v>1</v>
      </c>
      <c r="W217">
        <v>0</v>
      </c>
      <c r="X217">
        <v>855544366</v>
      </c>
      <c r="Y217">
        <v>1.74</v>
      </c>
      <c r="AA217">
        <v>0</v>
      </c>
      <c r="AB217">
        <v>0</v>
      </c>
      <c r="AC217">
        <v>0</v>
      </c>
      <c r="AD217">
        <v>9.07</v>
      </c>
      <c r="AE217">
        <v>0</v>
      </c>
      <c r="AF217">
        <v>0</v>
      </c>
      <c r="AG217">
        <v>0</v>
      </c>
      <c r="AH217">
        <v>9.07</v>
      </c>
      <c r="AI217">
        <v>1</v>
      </c>
      <c r="AJ217">
        <v>1</v>
      </c>
      <c r="AK217">
        <v>1</v>
      </c>
      <c r="AL217">
        <v>1</v>
      </c>
      <c r="AN217">
        <v>0</v>
      </c>
      <c r="AO217">
        <v>1</v>
      </c>
      <c r="AP217">
        <v>0</v>
      </c>
      <c r="AQ217">
        <v>0</v>
      </c>
      <c r="AR217">
        <v>0</v>
      </c>
      <c r="AS217" t="s">
        <v>3</v>
      </c>
      <c r="AT217">
        <v>1.74</v>
      </c>
      <c r="AU217" t="s">
        <v>3</v>
      </c>
      <c r="AV217">
        <v>1</v>
      </c>
      <c r="AW217">
        <v>2</v>
      </c>
      <c r="AX217">
        <v>37008907</v>
      </c>
      <c r="AY217">
        <v>1</v>
      </c>
      <c r="AZ217">
        <v>0</v>
      </c>
      <c r="BA217">
        <v>236</v>
      </c>
      <c r="BB217">
        <v>0</v>
      </c>
      <c r="BC217">
        <v>0</v>
      </c>
      <c r="BD217">
        <v>0</v>
      </c>
      <c r="BE217">
        <v>0</v>
      </c>
      <c r="BF217">
        <v>0</v>
      </c>
      <c r="BG217">
        <v>0</v>
      </c>
      <c r="BH217">
        <v>0</v>
      </c>
      <c r="BI217">
        <v>0</v>
      </c>
      <c r="BJ217">
        <v>0</v>
      </c>
      <c r="BK217">
        <v>0</v>
      </c>
      <c r="BL217">
        <v>0</v>
      </c>
      <c r="BM217">
        <v>0</v>
      </c>
      <c r="BN217">
        <v>0</v>
      </c>
      <c r="BO217">
        <v>0</v>
      </c>
      <c r="BP217">
        <v>0</v>
      </c>
      <c r="BQ217">
        <v>0</v>
      </c>
      <c r="BR217">
        <v>0</v>
      </c>
      <c r="BS217">
        <v>0</v>
      </c>
      <c r="BT217">
        <v>0</v>
      </c>
      <c r="BU217">
        <v>0</v>
      </c>
      <c r="BV217">
        <v>0</v>
      </c>
      <c r="BW217">
        <v>0</v>
      </c>
      <c r="CX217">
        <f>Y217*Source!I110</f>
        <v>13.92</v>
      </c>
      <c r="CY217">
        <f>AD217</f>
        <v>9.07</v>
      </c>
      <c r="CZ217">
        <f>AH217</f>
        <v>9.07</v>
      </c>
      <c r="DA217">
        <f>AL217</f>
        <v>1</v>
      </c>
      <c r="DB217">
        <f t="shared" si="29"/>
        <v>15.78</v>
      </c>
      <c r="DC217">
        <f t="shared" si="30"/>
        <v>0</v>
      </c>
    </row>
    <row r="218" spans="1:107">
      <c r="A218">
        <f>ROW(Source!A110)</f>
        <v>110</v>
      </c>
      <c r="B218">
        <v>37008144</v>
      </c>
      <c r="C218">
        <v>37008896</v>
      </c>
      <c r="D218">
        <v>121548</v>
      </c>
      <c r="E218">
        <v>1</v>
      </c>
      <c r="F218">
        <v>1</v>
      </c>
      <c r="G218">
        <v>1</v>
      </c>
      <c r="H218">
        <v>1</v>
      </c>
      <c r="I218" t="s">
        <v>141</v>
      </c>
      <c r="J218" t="s">
        <v>3</v>
      </c>
      <c r="K218" t="s">
        <v>463</v>
      </c>
      <c r="L218">
        <v>608254</v>
      </c>
      <c r="N218">
        <v>1013</v>
      </c>
      <c r="O218" t="s">
        <v>464</v>
      </c>
      <c r="P218" t="s">
        <v>464</v>
      </c>
      <c r="Q218">
        <v>1</v>
      </c>
      <c r="W218">
        <v>0</v>
      </c>
      <c r="X218">
        <v>-185737400</v>
      </c>
      <c r="Y218">
        <v>0.63</v>
      </c>
      <c r="AA218">
        <v>0</v>
      </c>
      <c r="AB218">
        <v>0</v>
      </c>
      <c r="AC218">
        <v>0</v>
      </c>
      <c r="AD218">
        <v>0</v>
      </c>
      <c r="AE218">
        <v>0</v>
      </c>
      <c r="AF218">
        <v>0</v>
      </c>
      <c r="AG218">
        <v>0</v>
      </c>
      <c r="AH218">
        <v>0</v>
      </c>
      <c r="AI218">
        <v>1</v>
      </c>
      <c r="AJ218">
        <v>1</v>
      </c>
      <c r="AK218">
        <v>1</v>
      </c>
      <c r="AL218">
        <v>1</v>
      </c>
      <c r="AN218">
        <v>0</v>
      </c>
      <c r="AO218">
        <v>1</v>
      </c>
      <c r="AP218">
        <v>0</v>
      </c>
      <c r="AQ218">
        <v>0</v>
      </c>
      <c r="AR218">
        <v>0</v>
      </c>
      <c r="AS218" t="s">
        <v>3</v>
      </c>
      <c r="AT218">
        <v>0.63</v>
      </c>
      <c r="AU218" t="s">
        <v>3</v>
      </c>
      <c r="AV218">
        <v>2</v>
      </c>
      <c r="AW218">
        <v>2</v>
      </c>
      <c r="AX218">
        <v>37008908</v>
      </c>
      <c r="AY218">
        <v>1</v>
      </c>
      <c r="AZ218">
        <v>0</v>
      </c>
      <c r="BA218">
        <v>237</v>
      </c>
      <c r="BB218">
        <v>0</v>
      </c>
      <c r="BC218">
        <v>0</v>
      </c>
      <c r="BD218">
        <v>0</v>
      </c>
      <c r="BE218">
        <v>0</v>
      </c>
      <c r="BF218">
        <v>0</v>
      </c>
      <c r="BG218">
        <v>0</v>
      </c>
      <c r="BH218">
        <v>0</v>
      </c>
      <c r="BI218">
        <v>0</v>
      </c>
      <c r="BJ218">
        <v>0</v>
      </c>
      <c r="BK218">
        <v>0</v>
      </c>
      <c r="BL218">
        <v>0</v>
      </c>
      <c r="BM218">
        <v>0</v>
      </c>
      <c r="BN218">
        <v>0</v>
      </c>
      <c r="BO218">
        <v>0</v>
      </c>
      <c r="BP218">
        <v>0</v>
      </c>
      <c r="BQ218">
        <v>0</v>
      </c>
      <c r="BR218">
        <v>0</v>
      </c>
      <c r="BS218">
        <v>0</v>
      </c>
      <c r="BT218">
        <v>0</v>
      </c>
      <c r="BU218">
        <v>0</v>
      </c>
      <c r="BV218">
        <v>0</v>
      </c>
      <c r="BW218">
        <v>0</v>
      </c>
      <c r="CX218">
        <f>Y218*Source!I110</f>
        <v>5.04</v>
      </c>
      <c r="CY218">
        <f>AD218</f>
        <v>0</v>
      </c>
      <c r="CZ218">
        <f>AH218</f>
        <v>0</v>
      </c>
      <c r="DA218">
        <f>AL218</f>
        <v>1</v>
      </c>
      <c r="DB218">
        <f t="shared" si="29"/>
        <v>0</v>
      </c>
      <c r="DC218">
        <f t="shared" si="30"/>
        <v>0</v>
      </c>
    </row>
    <row r="219" spans="1:107">
      <c r="A219">
        <f>ROW(Source!A110)</f>
        <v>110</v>
      </c>
      <c r="B219">
        <v>37008144</v>
      </c>
      <c r="C219">
        <v>37008896</v>
      </c>
      <c r="D219">
        <v>29172559</v>
      </c>
      <c r="E219">
        <v>1</v>
      </c>
      <c r="F219">
        <v>1</v>
      </c>
      <c r="G219">
        <v>1</v>
      </c>
      <c r="H219">
        <v>2</v>
      </c>
      <c r="I219" t="s">
        <v>465</v>
      </c>
      <c r="J219" t="s">
        <v>466</v>
      </c>
      <c r="K219" t="s">
        <v>467</v>
      </c>
      <c r="L219">
        <v>1368</v>
      </c>
      <c r="N219">
        <v>1011</v>
      </c>
      <c r="O219" t="s">
        <v>468</v>
      </c>
      <c r="P219" t="s">
        <v>468</v>
      </c>
      <c r="Q219">
        <v>1</v>
      </c>
      <c r="W219">
        <v>0</v>
      </c>
      <c r="X219">
        <v>1156180380</v>
      </c>
      <c r="Y219">
        <v>0.63</v>
      </c>
      <c r="AA219">
        <v>0</v>
      </c>
      <c r="AB219">
        <v>827.55</v>
      </c>
      <c r="AC219">
        <v>318.89999999999998</v>
      </c>
      <c r="AD219">
        <v>0</v>
      </c>
      <c r="AE219">
        <v>0</v>
      </c>
      <c r="AF219">
        <v>83.76</v>
      </c>
      <c r="AG219">
        <v>10.06</v>
      </c>
      <c r="AH219">
        <v>0</v>
      </c>
      <c r="AI219">
        <v>1</v>
      </c>
      <c r="AJ219">
        <v>9.8800000000000008</v>
      </c>
      <c r="AK219">
        <v>31.7</v>
      </c>
      <c r="AL219">
        <v>1</v>
      </c>
      <c r="AN219">
        <v>0</v>
      </c>
      <c r="AO219">
        <v>1</v>
      </c>
      <c r="AP219">
        <v>0</v>
      </c>
      <c r="AQ219">
        <v>0</v>
      </c>
      <c r="AR219">
        <v>0</v>
      </c>
      <c r="AS219" t="s">
        <v>3</v>
      </c>
      <c r="AT219">
        <v>0.63</v>
      </c>
      <c r="AU219" t="s">
        <v>3</v>
      </c>
      <c r="AV219">
        <v>0</v>
      </c>
      <c r="AW219">
        <v>2</v>
      </c>
      <c r="AX219">
        <v>37008909</v>
      </c>
      <c r="AY219">
        <v>1</v>
      </c>
      <c r="AZ219">
        <v>0</v>
      </c>
      <c r="BA219">
        <v>238</v>
      </c>
      <c r="BB219">
        <v>0</v>
      </c>
      <c r="BC219">
        <v>0</v>
      </c>
      <c r="BD219">
        <v>0</v>
      </c>
      <c r="BE219">
        <v>0</v>
      </c>
      <c r="BF219">
        <v>0</v>
      </c>
      <c r="BG219">
        <v>0</v>
      </c>
      <c r="BH219">
        <v>0</v>
      </c>
      <c r="BI219">
        <v>0</v>
      </c>
      <c r="BJ219">
        <v>0</v>
      </c>
      <c r="BK219">
        <v>0</v>
      </c>
      <c r="BL219">
        <v>0</v>
      </c>
      <c r="BM219">
        <v>0</v>
      </c>
      <c r="BN219">
        <v>0</v>
      </c>
      <c r="BO219">
        <v>0</v>
      </c>
      <c r="BP219">
        <v>0</v>
      </c>
      <c r="BQ219">
        <v>0</v>
      </c>
      <c r="BR219">
        <v>0</v>
      </c>
      <c r="BS219">
        <v>0</v>
      </c>
      <c r="BT219">
        <v>0</v>
      </c>
      <c r="BU219">
        <v>0</v>
      </c>
      <c r="BV219">
        <v>0</v>
      </c>
      <c r="BW219">
        <v>0</v>
      </c>
      <c r="CX219">
        <f>Y219*Source!I110</f>
        <v>5.04</v>
      </c>
      <c r="CY219">
        <f>AB219</f>
        <v>827.55</v>
      </c>
      <c r="CZ219">
        <f>AF219</f>
        <v>83.76</v>
      </c>
      <c r="DA219">
        <f>AJ219</f>
        <v>9.8800000000000008</v>
      </c>
      <c r="DB219">
        <f t="shared" si="29"/>
        <v>52.77</v>
      </c>
      <c r="DC219">
        <f t="shared" si="30"/>
        <v>6.34</v>
      </c>
    </row>
    <row r="220" spans="1:107">
      <c r="A220">
        <f>ROW(Source!A110)</f>
        <v>110</v>
      </c>
      <c r="B220">
        <v>37008144</v>
      </c>
      <c r="C220">
        <v>37008896</v>
      </c>
      <c r="D220">
        <v>29174913</v>
      </c>
      <c r="E220">
        <v>1</v>
      </c>
      <c r="F220">
        <v>1</v>
      </c>
      <c r="G220">
        <v>1</v>
      </c>
      <c r="H220">
        <v>2</v>
      </c>
      <c r="I220" t="s">
        <v>469</v>
      </c>
      <c r="J220" t="s">
        <v>470</v>
      </c>
      <c r="K220" t="s">
        <v>471</v>
      </c>
      <c r="L220">
        <v>1368</v>
      </c>
      <c r="N220">
        <v>1011</v>
      </c>
      <c r="O220" t="s">
        <v>468</v>
      </c>
      <c r="P220" t="s">
        <v>468</v>
      </c>
      <c r="Q220">
        <v>1</v>
      </c>
      <c r="W220">
        <v>0</v>
      </c>
      <c r="X220">
        <v>1230759911</v>
      </c>
      <c r="Y220">
        <v>0.09</v>
      </c>
      <c r="AA220">
        <v>0</v>
      </c>
      <c r="AB220">
        <v>908.31</v>
      </c>
      <c r="AC220">
        <v>367.72</v>
      </c>
      <c r="AD220">
        <v>0</v>
      </c>
      <c r="AE220">
        <v>0</v>
      </c>
      <c r="AF220">
        <v>87.17</v>
      </c>
      <c r="AG220">
        <v>11.6</v>
      </c>
      <c r="AH220">
        <v>0</v>
      </c>
      <c r="AI220">
        <v>1</v>
      </c>
      <c r="AJ220">
        <v>10.42</v>
      </c>
      <c r="AK220">
        <v>31.7</v>
      </c>
      <c r="AL220">
        <v>1</v>
      </c>
      <c r="AN220">
        <v>0</v>
      </c>
      <c r="AO220">
        <v>1</v>
      </c>
      <c r="AP220">
        <v>0</v>
      </c>
      <c r="AQ220">
        <v>0</v>
      </c>
      <c r="AR220">
        <v>0</v>
      </c>
      <c r="AS220" t="s">
        <v>3</v>
      </c>
      <c r="AT220">
        <v>0.09</v>
      </c>
      <c r="AU220" t="s">
        <v>3</v>
      </c>
      <c r="AV220">
        <v>0</v>
      </c>
      <c r="AW220">
        <v>2</v>
      </c>
      <c r="AX220">
        <v>37008910</v>
      </c>
      <c r="AY220">
        <v>1</v>
      </c>
      <c r="AZ220">
        <v>0</v>
      </c>
      <c r="BA220">
        <v>239</v>
      </c>
      <c r="BB220">
        <v>0</v>
      </c>
      <c r="BC220">
        <v>0</v>
      </c>
      <c r="BD220">
        <v>0</v>
      </c>
      <c r="BE220">
        <v>0</v>
      </c>
      <c r="BF220">
        <v>0</v>
      </c>
      <c r="BG220">
        <v>0</v>
      </c>
      <c r="BH220">
        <v>0</v>
      </c>
      <c r="BI220">
        <v>0</v>
      </c>
      <c r="BJ220">
        <v>0</v>
      </c>
      <c r="BK220">
        <v>0</v>
      </c>
      <c r="BL220">
        <v>0</v>
      </c>
      <c r="BM220">
        <v>0</v>
      </c>
      <c r="BN220">
        <v>0</v>
      </c>
      <c r="BO220">
        <v>0</v>
      </c>
      <c r="BP220">
        <v>0</v>
      </c>
      <c r="BQ220">
        <v>0</v>
      </c>
      <c r="BR220">
        <v>0</v>
      </c>
      <c r="BS220">
        <v>0</v>
      </c>
      <c r="BT220">
        <v>0</v>
      </c>
      <c r="BU220">
        <v>0</v>
      </c>
      <c r="BV220">
        <v>0</v>
      </c>
      <c r="BW220">
        <v>0</v>
      </c>
      <c r="CX220">
        <f>Y220*Source!I110</f>
        <v>0.72</v>
      </c>
      <c r="CY220">
        <f>AB220</f>
        <v>908.31</v>
      </c>
      <c r="CZ220">
        <f>AF220</f>
        <v>87.17</v>
      </c>
      <c r="DA220">
        <f>AJ220</f>
        <v>10.42</v>
      </c>
      <c r="DB220">
        <f t="shared" si="29"/>
        <v>7.85</v>
      </c>
      <c r="DC220">
        <f t="shared" si="30"/>
        <v>1.04</v>
      </c>
    </row>
    <row r="221" spans="1:107">
      <c r="A221">
        <f>ROW(Source!A110)</f>
        <v>110</v>
      </c>
      <c r="B221">
        <v>37008144</v>
      </c>
      <c r="C221">
        <v>37008896</v>
      </c>
      <c r="D221">
        <v>29114247</v>
      </c>
      <c r="E221">
        <v>1</v>
      </c>
      <c r="F221">
        <v>1</v>
      </c>
      <c r="G221">
        <v>1</v>
      </c>
      <c r="H221">
        <v>3</v>
      </c>
      <c r="I221" t="s">
        <v>551</v>
      </c>
      <c r="J221" t="s">
        <v>552</v>
      </c>
      <c r="K221" t="s">
        <v>525</v>
      </c>
      <c r="L221">
        <v>1348</v>
      </c>
      <c r="N221">
        <v>1009</v>
      </c>
      <c r="O221" t="s">
        <v>295</v>
      </c>
      <c r="P221" t="s">
        <v>295</v>
      </c>
      <c r="Q221">
        <v>1000</v>
      </c>
      <c r="W221">
        <v>0</v>
      </c>
      <c r="X221">
        <v>969423507</v>
      </c>
      <c r="Y221">
        <v>0</v>
      </c>
      <c r="AA221">
        <v>79642.490000000005</v>
      </c>
      <c r="AB221">
        <v>0</v>
      </c>
      <c r="AC221">
        <v>0</v>
      </c>
      <c r="AD221">
        <v>0</v>
      </c>
      <c r="AE221">
        <v>9040.01</v>
      </c>
      <c r="AF221">
        <v>0</v>
      </c>
      <c r="AG221">
        <v>0</v>
      </c>
      <c r="AH221">
        <v>0</v>
      </c>
      <c r="AI221">
        <v>8.81</v>
      </c>
      <c r="AJ221">
        <v>1</v>
      </c>
      <c r="AK221">
        <v>1</v>
      </c>
      <c r="AL221">
        <v>1</v>
      </c>
      <c r="AN221">
        <v>1</v>
      </c>
      <c r="AO221">
        <v>0</v>
      </c>
      <c r="AP221">
        <v>0</v>
      </c>
      <c r="AQ221">
        <v>0</v>
      </c>
      <c r="AR221">
        <v>0</v>
      </c>
      <c r="AS221" t="s">
        <v>3</v>
      </c>
      <c r="AT221">
        <v>0</v>
      </c>
      <c r="AU221" t="s">
        <v>3</v>
      </c>
      <c r="AV221">
        <v>0</v>
      </c>
      <c r="AW221">
        <v>2</v>
      </c>
      <c r="AX221">
        <v>37008911</v>
      </c>
      <c r="AY221">
        <v>1</v>
      </c>
      <c r="AZ221">
        <v>0</v>
      </c>
      <c r="BA221">
        <v>240</v>
      </c>
      <c r="BB221">
        <v>0</v>
      </c>
      <c r="BC221">
        <v>0</v>
      </c>
      <c r="BD221">
        <v>0</v>
      </c>
      <c r="BE221">
        <v>0</v>
      </c>
      <c r="BF221">
        <v>0</v>
      </c>
      <c r="BG221">
        <v>0</v>
      </c>
      <c r="BH221">
        <v>0</v>
      </c>
      <c r="BI221">
        <v>0</v>
      </c>
      <c r="BJ221">
        <v>0</v>
      </c>
      <c r="BK221">
        <v>0</v>
      </c>
      <c r="BL221">
        <v>0</v>
      </c>
      <c r="BM221">
        <v>0</v>
      </c>
      <c r="BN221">
        <v>0</v>
      </c>
      <c r="BO221">
        <v>0</v>
      </c>
      <c r="BP221">
        <v>0</v>
      </c>
      <c r="BQ221">
        <v>0</v>
      </c>
      <c r="BR221">
        <v>0</v>
      </c>
      <c r="BS221">
        <v>0</v>
      </c>
      <c r="BT221">
        <v>0</v>
      </c>
      <c r="BU221">
        <v>0</v>
      </c>
      <c r="BV221">
        <v>0</v>
      </c>
      <c r="BW221">
        <v>0</v>
      </c>
      <c r="CX221">
        <f>Y221*Source!I110</f>
        <v>0</v>
      </c>
      <c r="CY221">
        <f t="shared" ref="CY221:CY226" si="34">AA221</f>
        <v>79642.490000000005</v>
      </c>
      <c r="CZ221">
        <f t="shared" ref="CZ221:CZ226" si="35">AE221</f>
        <v>9040.01</v>
      </c>
      <c r="DA221">
        <f t="shared" ref="DA221:DA226" si="36">AI221</f>
        <v>8.81</v>
      </c>
      <c r="DB221">
        <f t="shared" si="29"/>
        <v>0</v>
      </c>
      <c r="DC221">
        <f t="shared" si="30"/>
        <v>0</v>
      </c>
    </row>
    <row r="222" spans="1:107">
      <c r="A222">
        <f>ROW(Source!A110)</f>
        <v>110</v>
      </c>
      <c r="B222">
        <v>37008144</v>
      </c>
      <c r="C222">
        <v>37008896</v>
      </c>
      <c r="D222">
        <v>29121665</v>
      </c>
      <c r="E222">
        <v>1</v>
      </c>
      <c r="F222">
        <v>1</v>
      </c>
      <c r="G222">
        <v>1</v>
      </c>
      <c r="H222">
        <v>3</v>
      </c>
      <c r="I222" t="s">
        <v>562</v>
      </c>
      <c r="J222" t="s">
        <v>563</v>
      </c>
      <c r="K222" t="s">
        <v>564</v>
      </c>
      <c r="L222">
        <v>1354</v>
      </c>
      <c r="N222">
        <v>1010</v>
      </c>
      <c r="O222" t="s">
        <v>186</v>
      </c>
      <c r="P222" t="s">
        <v>186</v>
      </c>
      <c r="Q222">
        <v>1</v>
      </c>
      <c r="W222">
        <v>0</v>
      </c>
      <c r="X222">
        <v>1300580883</v>
      </c>
      <c r="Y222">
        <v>0</v>
      </c>
      <c r="AA222">
        <v>0</v>
      </c>
      <c r="AB222">
        <v>0</v>
      </c>
      <c r="AC222">
        <v>0</v>
      </c>
      <c r="AD222">
        <v>0</v>
      </c>
      <c r="AE222">
        <v>0</v>
      </c>
      <c r="AF222">
        <v>0</v>
      </c>
      <c r="AG222">
        <v>0</v>
      </c>
      <c r="AH222">
        <v>0</v>
      </c>
      <c r="AI222">
        <v>1</v>
      </c>
      <c r="AJ222">
        <v>1</v>
      </c>
      <c r="AK222">
        <v>1</v>
      </c>
      <c r="AL222">
        <v>1</v>
      </c>
      <c r="AN222">
        <v>1</v>
      </c>
      <c r="AO222">
        <v>0</v>
      </c>
      <c r="AP222">
        <v>0</v>
      </c>
      <c r="AQ222">
        <v>0</v>
      </c>
      <c r="AR222">
        <v>0</v>
      </c>
      <c r="AS222" t="s">
        <v>3</v>
      </c>
      <c r="AT222">
        <v>0</v>
      </c>
      <c r="AU222" t="s">
        <v>3</v>
      </c>
      <c r="AV222">
        <v>0</v>
      </c>
      <c r="AW222">
        <v>2</v>
      </c>
      <c r="AX222">
        <v>37008912</v>
      </c>
      <c r="AY222">
        <v>1</v>
      </c>
      <c r="AZ222">
        <v>0</v>
      </c>
      <c r="BA222">
        <v>241</v>
      </c>
      <c r="BB222">
        <v>0</v>
      </c>
      <c r="BC222">
        <v>0</v>
      </c>
      <c r="BD222">
        <v>0</v>
      </c>
      <c r="BE222">
        <v>0</v>
      </c>
      <c r="BF222">
        <v>0</v>
      </c>
      <c r="BG222">
        <v>0</v>
      </c>
      <c r="BH222">
        <v>0</v>
      </c>
      <c r="BI222">
        <v>0</v>
      </c>
      <c r="BJ222">
        <v>0</v>
      </c>
      <c r="BK222">
        <v>0</v>
      </c>
      <c r="BL222">
        <v>0</v>
      </c>
      <c r="BM222">
        <v>0</v>
      </c>
      <c r="BN222">
        <v>0</v>
      </c>
      <c r="BO222">
        <v>0</v>
      </c>
      <c r="BP222">
        <v>0</v>
      </c>
      <c r="BQ222">
        <v>0</v>
      </c>
      <c r="BR222">
        <v>0</v>
      </c>
      <c r="BS222">
        <v>0</v>
      </c>
      <c r="BT222">
        <v>0</v>
      </c>
      <c r="BU222">
        <v>0</v>
      </c>
      <c r="BV222">
        <v>0</v>
      </c>
      <c r="BW222">
        <v>0</v>
      </c>
      <c r="CX222">
        <f>Y222*Source!I110</f>
        <v>0</v>
      </c>
      <c r="CY222">
        <f t="shared" si="34"/>
        <v>0</v>
      </c>
      <c r="CZ222">
        <f t="shared" si="35"/>
        <v>0</v>
      </c>
      <c r="DA222">
        <f t="shared" si="36"/>
        <v>1</v>
      </c>
      <c r="DB222">
        <f t="shared" si="29"/>
        <v>0</v>
      </c>
      <c r="DC222">
        <f t="shared" si="30"/>
        <v>0</v>
      </c>
    </row>
    <row r="223" spans="1:107">
      <c r="A223">
        <f>ROW(Source!A110)</f>
        <v>110</v>
      </c>
      <c r="B223">
        <v>37008144</v>
      </c>
      <c r="C223">
        <v>37008896</v>
      </c>
      <c r="D223">
        <v>29121378</v>
      </c>
      <c r="E223">
        <v>1</v>
      </c>
      <c r="F223">
        <v>1</v>
      </c>
      <c r="G223">
        <v>1</v>
      </c>
      <c r="H223">
        <v>3</v>
      </c>
      <c r="I223" t="s">
        <v>627</v>
      </c>
      <c r="J223" t="s">
        <v>628</v>
      </c>
      <c r="K223" t="s">
        <v>629</v>
      </c>
      <c r="L223">
        <v>1346</v>
      </c>
      <c r="N223">
        <v>1009</v>
      </c>
      <c r="O223" t="s">
        <v>495</v>
      </c>
      <c r="P223" t="s">
        <v>495</v>
      </c>
      <c r="Q223">
        <v>1</v>
      </c>
      <c r="W223">
        <v>0</v>
      </c>
      <c r="X223">
        <v>1091110729</v>
      </c>
      <c r="Y223">
        <v>0</v>
      </c>
      <c r="AA223">
        <v>0</v>
      </c>
      <c r="AB223">
        <v>0</v>
      </c>
      <c r="AC223">
        <v>0</v>
      </c>
      <c r="AD223">
        <v>0</v>
      </c>
      <c r="AE223">
        <v>0</v>
      </c>
      <c r="AF223">
        <v>0</v>
      </c>
      <c r="AG223">
        <v>0</v>
      </c>
      <c r="AH223">
        <v>0</v>
      </c>
      <c r="AI223">
        <v>1</v>
      </c>
      <c r="AJ223">
        <v>1</v>
      </c>
      <c r="AK223">
        <v>1</v>
      </c>
      <c r="AL223">
        <v>1</v>
      </c>
      <c r="AN223">
        <v>1</v>
      </c>
      <c r="AO223">
        <v>0</v>
      </c>
      <c r="AP223">
        <v>0</v>
      </c>
      <c r="AQ223">
        <v>0</v>
      </c>
      <c r="AR223">
        <v>0</v>
      </c>
      <c r="AS223" t="s">
        <v>3</v>
      </c>
      <c r="AT223">
        <v>0</v>
      </c>
      <c r="AU223" t="s">
        <v>3</v>
      </c>
      <c r="AV223">
        <v>0</v>
      </c>
      <c r="AW223">
        <v>2</v>
      </c>
      <c r="AX223">
        <v>37008913</v>
      </c>
      <c r="AY223">
        <v>1</v>
      </c>
      <c r="AZ223">
        <v>0</v>
      </c>
      <c r="BA223">
        <v>242</v>
      </c>
      <c r="BB223">
        <v>0</v>
      </c>
      <c r="BC223">
        <v>0</v>
      </c>
      <c r="BD223">
        <v>0</v>
      </c>
      <c r="BE223">
        <v>0</v>
      </c>
      <c r="BF223">
        <v>0</v>
      </c>
      <c r="BG223">
        <v>0</v>
      </c>
      <c r="BH223">
        <v>0</v>
      </c>
      <c r="BI223">
        <v>0</v>
      </c>
      <c r="BJ223">
        <v>0</v>
      </c>
      <c r="BK223">
        <v>0</v>
      </c>
      <c r="BL223">
        <v>0</v>
      </c>
      <c r="BM223">
        <v>0</v>
      </c>
      <c r="BN223">
        <v>0</v>
      </c>
      <c r="BO223">
        <v>0</v>
      </c>
      <c r="BP223">
        <v>0</v>
      </c>
      <c r="BQ223">
        <v>0</v>
      </c>
      <c r="BR223">
        <v>0</v>
      </c>
      <c r="BS223">
        <v>0</v>
      </c>
      <c r="BT223">
        <v>0</v>
      </c>
      <c r="BU223">
        <v>0</v>
      </c>
      <c r="BV223">
        <v>0</v>
      </c>
      <c r="BW223">
        <v>0</v>
      </c>
      <c r="CX223">
        <f>Y223*Source!I110</f>
        <v>0</v>
      </c>
      <c r="CY223">
        <f t="shared" si="34"/>
        <v>0</v>
      </c>
      <c r="CZ223">
        <f t="shared" si="35"/>
        <v>0</v>
      </c>
      <c r="DA223">
        <f t="shared" si="36"/>
        <v>1</v>
      </c>
      <c r="DB223">
        <f t="shared" si="29"/>
        <v>0</v>
      </c>
      <c r="DC223">
        <f t="shared" si="30"/>
        <v>0</v>
      </c>
    </row>
    <row r="224" spans="1:107">
      <c r="A224">
        <f>ROW(Source!A110)</f>
        <v>110</v>
      </c>
      <c r="B224">
        <v>37008144</v>
      </c>
      <c r="C224">
        <v>37008896</v>
      </c>
      <c r="D224">
        <v>29129110</v>
      </c>
      <c r="E224">
        <v>1</v>
      </c>
      <c r="F224">
        <v>1</v>
      </c>
      <c r="G224">
        <v>1</v>
      </c>
      <c r="H224">
        <v>3</v>
      </c>
      <c r="I224" t="s">
        <v>574</v>
      </c>
      <c r="J224" t="s">
        <v>575</v>
      </c>
      <c r="K224" t="s">
        <v>576</v>
      </c>
      <c r="L224">
        <v>1346</v>
      </c>
      <c r="N224">
        <v>1009</v>
      </c>
      <c r="O224" t="s">
        <v>495</v>
      </c>
      <c r="P224" t="s">
        <v>495</v>
      </c>
      <c r="Q224">
        <v>1</v>
      </c>
      <c r="W224">
        <v>0</v>
      </c>
      <c r="X224">
        <v>-151770342</v>
      </c>
      <c r="Y224">
        <v>0</v>
      </c>
      <c r="AA224">
        <v>0</v>
      </c>
      <c r="AB224">
        <v>0</v>
      </c>
      <c r="AC224">
        <v>0</v>
      </c>
      <c r="AD224">
        <v>0</v>
      </c>
      <c r="AE224">
        <v>0</v>
      </c>
      <c r="AF224">
        <v>0</v>
      </c>
      <c r="AG224">
        <v>0</v>
      </c>
      <c r="AH224">
        <v>0</v>
      </c>
      <c r="AI224">
        <v>1</v>
      </c>
      <c r="AJ224">
        <v>1</v>
      </c>
      <c r="AK224">
        <v>1</v>
      </c>
      <c r="AL224">
        <v>1</v>
      </c>
      <c r="AN224">
        <v>1</v>
      </c>
      <c r="AO224">
        <v>0</v>
      </c>
      <c r="AP224">
        <v>0</v>
      </c>
      <c r="AQ224">
        <v>0</v>
      </c>
      <c r="AR224">
        <v>0</v>
      </c>
      <c r="AS224" t="s">
        <v>3</v>
      </c>
      <c r="AT224">
        <v>0</v>
      </c>
      <c r="AU224" t="s">
        <v>3</v>
      </c>
      <c r="AV224">
        <v>0</v>
      </c>
      <c r="AW224">
        <v>2</v>
      </c>
      <c r="AX224">
        <v>37008914</v>
      </c>
      <c r="AY224">
        <v>1</v>
      </c>
      <c r="AZ224">
        <v>0</v>
      </c>
      <c r="BA224">
        <v>243</v>
      </c>
      <c r="BB224">
        <v>0</v>
      </c>
      <c r="BC224">
        <v>0</v>
      </c>
      <c r="BD224">
        <v>0</v>
      </c>
      <c r="BE224">
        <v>0</v>
      </c>
      <c r="BF224">
        <v>0</v>
      </c>
      <c r="BG224">
        <v>0</v>
      </c>
      <c r="BH224">
        <v>0</v>
      </c>
      <c r="BI224">
        <v>0</v>
      </c>
      <c r="BJ224">
        <v>0</v>
      </c>
      <c r="BK224">
        <v>0</v>
      </c>
      <c r="BL224">
        <v>0</v>
      </c>
      <c r="BM224">
        <v>0</v>
      </c>
      <c r="BN224">
        <v>0</v>
      </c>
      <c r="BO224">
        <v>0</v>
      </c>
      <c r="BP224">
        <v>0</v>
      </c>
      <c r="BQ224">
        <v>0</v>
      </c>
      <c r="BR224">
        <v>0</v>
      </c>
      <c r="BS224">
        <v>0</v>
      </c>
      <c r="BT224">
        <v>0</v>
      </c>
      <c r="BU224">
        <v>0</v>
      </c>
      <c r="BV224">
        <v>0</v>
      </c>
      <c r="BW224">
        <v>0</v>
      </c>
      <c r="CX224">
        <f>Y224*Source!I110</f>
        <v>0</v>
      </c>
      <c r="CY224">
        <f t="shared" si="34"/>
        <v>0</v>
      </c>
      <c r="CZ224">
        <f t="shared" si="35"/>
        <v>0</v>
      </c>
      <c r="DA224">
        <f t="shared" si="36"/>
        <v>1</v>
      </c>
      <c r="DB224">
        <f t="shared" si="29"/>
        <v>0</v>
      </c>
      <c r="DC224">
        <f t="shared" si="30"/>
        <v>0</v>
      </c>
    </row>
    <row r="225" spans="1:107">
      <c r="A225">
        <f>ROW(Source!A110)</f>
        <v>110</v>
      </c>
      <c r="B225">
        <v>37008144</v>
      </c>
      <c r="C225">
        <v>37008896</v>
      </c>
      <c r="D225">
        <v>29128724</v>
      </c>
      <c r="E225">
        <v>1</v>
      </c>
      <c r="F225">
        <v>1</v>
      </c>
      <c r="G225">
        <v>1</v>
      </c>
      <c r="H225">
        <v>3</v>
      </c>
      <c r="I225" t="s">
        <v>577</v>
      </c>
      <c r="J225" t="s">
        <v>578</v>
      </c>
      <c r="K225" t="s">
        <v>579</v>
      </c>
      <c r="L225">
        <v>1348</v>
      </c>
      <c r="N225">
        <v>1009</v>
      </c>
      <c r="O225" t="s">
        <v>295</v>
      </c>
      <c r="P225" t="s">
        <v>295</v>
      </c>
      <c r="Q225">
        <v>1000</v>
      </c>
      <c r="W225">
        <v>0</v>
      </c>
      <c r="X225">
        <v>1121589722</v>
      </c>
      <c r="Y225">
        <v>0</v>
      </c>
      <c r="AA225">
        <v>0</v>
      </c>
      <c r="AB225">
        <v>0</v>
      </c>
      <c r="AC225">
        <v>0</v>
      </c>
      <c r="AD225">
        <v>0</v>
      </c>
      <c r="AE225">
        <v>0</v>
      </c>
      <c r="AF225">
        <v>0</v>
      </c>
      <c r="AG225">
        <v>0</v>
      </c>
      <c r="AH225">
        <v>0</v>
      </c>
      <c r="AI225">
        <v>1</v>
      </c>
      <c r="AJ225">
        <v>1</v>
      </c>
      <c r="AK225">
        <v>1</v>
      </c>
      <c r="AL225">
        <v>1</v>
      </c>
      <c r="AN225">
        <v>1</v>
      </c>
      <c r="AO225">
        <v>0</v>
      </c>
      <c r="AP225">
        <v>0</v>
      </c>
      <c r="AQ225">
        <v>0</v>
      </c>
      <c r="AR225">
        <v>0</v>
      </c>
      <c r="AS225" t="s">
        <v>3</v>
      </c>
      <c r="AT225">
        <v>0</v>
      </c>
      <c r="AU225" t="s">
        <v>3</v>
      </c>
      <c r="AV225">
        <v>0</v>
      </c>
      <c r="AW225">
        <v>2</v>
      </c>
      <c r="AX225">
        <v>37008915</v>
      </c>
      <c r="AY225">
        <v>1</v>
      </c>
      <c r="AZ225">
        <v>0</v>
      </c>
      <c r="BA225">
        <v>244</v>
      </c>
      <c r="BB225">
        <v>0</v>
      </c>
      <c r="BC225">
        <v>0</v>
      </c>
      <c r="BD225">
        <v>0</v>
      </c>
      <c r="BE225">
        <v>0</v>
      </c>
      <c r="BF225">
        <v>0</v>
      </c>
      <c r="BG225">
        <v>0</v>
      </c>
      <c r="BH225">
        <v>0</v>
      </c>
      <c r="BI225">
        <v>0</v>
      </c>
      <c r="BJ225">
        <v>0</v>
      </c>
      <c r="BK225">
        <v>0</v>
      </c>
      <c r="BL225">
        <v>0</v>
      </c>
      <c r="BM225">
        <v>0</v>
      </c>
      <c r="BN225">
        <v>0</v>
      </c>
      <c r="BO225">
        <v>0</v>
      </c>
      <c r="BP225">
        <v>0</v>
      </c>
      <c r="BQ225">
        <v>0</v>
      </c>
      <c r="BR225">
        <v>0</v>
      </c>
      <c r="BS225">
        <v>0</v>
      </c>
      <c r="BT225">
        <v>0</v>
      </c>
      <c r="BU225">
        <v>0</v>
      </c>
      <c r="BV225">
        <v>0</v>
      </c>
      <c r="BW225">
        <v>0</v>
      </c>
      <c r="CX225">
        <f>Y225*Source!I110</f>
        <v>0</v>
      </c>
      <c r="CY225">
        <f t="shared" si="34"/>
        <v>0</v>
      </c>
      <c r="CZ225">
        <f t="shared" si="35"/>
        <v>0</v>
      </c>
      <c r="DA225">
        <f t="shared" si="36"/>
        <v>1</v>
      </c>
      <c r="DB225">
        <f t="shared" si="29"/>
        <v>0</v>
      </c>
      <c r="DC225">
        <f t="shared" si="30"/>
        <v>0</v>
      </c>
    </row>
    <row r="226" spans="1:107">
      <c r="A226">
        <f>ROW(Source!A110)</f>
        <v>110</v>
      </c>
      <c r="B226">
        <v>37008144</v>
      </c>
      <c r="C226">
        <v>37008896</v>
      </c>
      <c r="D226">
        <v>29155661</v>
      </c>
      <c r="E226">
        <v>1</v>
      </c>
      <c r="F226">
        <v>1</v>
      </c>
      <c r="G226">
        <v>1</v>
      </c>
      <c r="H226">
        <v>3</v>
      </c>
      <c r="I226" t="s">
        <v>630</v>
      </c>
      <c r="J226" t="s">
        <v>631</v>
      </c>
      <c r="K226" t="s">
        <v>632</v>
      </c>
      <c r="L226">
        <v>1348</v>
      </c>
      <c r="N226">
        <v>1009</v>
      </c>
      <c r="O226" t="s">
        <v>295</v>
      </c>
      <c r="P226" t="s">
        <v>295</v>
      </c>
      <c r="Q226">
        <v>1000</v>
      </c>
      <c r="W226">
        <v>0</v>
      </c>
      <c r="X226">
        <v>1725018356</v>
      </c>
      <c r="Y226">
        <v>0</v>
      </c>
      <c r="AA226">
        <v>0</v>
      </c>
      <c r="AB226">
        <v>0</v>
      </c>
      <c r="AC226">
        <v>0</v>
      </c>
      <c r="AD226">
        <v>0</v>
      </c>
      <c r="AE226">
        <v>0</v>
      </c>
      <c r="AF226">
        <v>0</v>
      </c>
      <c r="AG226">
        <v>0</v>
      </c>
      <c r="AH226">
        <v>0</v>
      </c>
      <c r="AI226">
        <v>1</v>
      </c>
      <c r="AJ226">
        <v>1</v>
      </c>
      <c r="AK226">
        <v>1</v>
      </c>
      <c r="AL226">
        <v>1</v>
      </c>
      <c r="AN226">
        <v>1</v>
      </c>
      <c r="AO226">
        <v>0</v>
      </c>
      <c r="AP226">
        <v>0</v>
      </c>
      <c r="AQ226">
        <v>0</v>
      </c>
      <c r="AR226">
        <v>0</v>
      </c>
      <c r="AS226" t="s">
        <v>3</v>
      </c>
      <c r="AT226">
        <v>0</v>
      </c>
      <c r="AU226" t="s">
        <v>3</v>
      </c>
      <c r="AV226">
        <v>0</v>
      </c>
      <c r="AW226">
        <v>2</v>
      </c>
      <c r="AX226">
        <v>37008916</v>
      </c>
      <c r="AY226">
        <v>1</v>
      </c>
      <c r="AZ226">
        <v>0</v>
      </c>
      <c r="BA226">
        <v>245</v>
      </c>
      <c r="BB226">
        <v>0</v>
      </c>
      <c r="BC226">
        <v>0</v>
      </c>
      <c r="BD226">
        <v>0</v>
      </c>
      <c r="BE226">
        <v>0</v>
      </c>
      <c r="BF226">
        <v>0</v>
      </c>
      <c r="BG226">
        <v>0</v>
      </c>
      <c r="BH226">
        <v>0</v>
      </c>
      <c r="BI226">
        <v>0</v>
      </c>
      <c r="BJ226">
        <v>0</v>
      </c>
      <c r="BK226">
        <v>0</v>
      </c>
      <c r="BL226">
        <v>0</v>
      </c>
      <c r="BM226">
        <v>0</v>
      </c>
      <c r="BN226">
        <v>0</v>
      </c>
      <c r="BO226">
        <v>0</v>
      </c>
      <c r="BP226">
        <v>0</v>
      </c>
      <c r="BQ226">
        <v>0</v>
      </c>
      <c r="BR226">
        <v>0</v>
      </c>
      <c r="BS226">
        <v>0</v>
      </c>
      <c r="BT226">
        <v>0</v>
      </c>
      <c r="BU226">
        <v>0</v>
      </c>
      <c r="BV226">
        <v>0</v>
      </c>
      <c r="BW226">
        <v>0</v>
      </c>
      <c r="CX226">
        <f>Y226*Source!I110</f>
        <v>0</v>
      </c>
      <c r="CY226">
        <f t="shared" si="34"/>
        <v>0</v>
      </c>
      <c r="CZ226">
        <f t="shared" si="35"/>
        <v>0</v>
      </c>
      <c r="DA226">
        <f t="shared" si="36"/>
        <v>1</v>
      </c>
      <c r="DB226">
        <f t="shared" si="29"/>
        <v>0</v>
      </c>
      <c r="DC226">
        <f t="shared" si="30"/>
        <v>0</v>
      </c>
    </row>
    <row r="227" spans="1:107">
      <c r="A227">
        <f>ROW(Source!A111)</f>
        <v>111</v>
      </c>
      <c r="B227">
        <v>37008144</v>
      </c>
      <c r="C227">
        <v>37008917</v>
      </c>
      <c r="D227">
        <v>29364786</v>
      </c>
      <c r="E227">
        <v>1</v>
      </c>
      <c r="F227">
        <v>1</v>
      </c>
      <c r="G227">
        <v>1</v>
      </c>
      <c r="H227">
        <v>1</v>
      </c>
      <c r="I227" t="s">
        <v>518</v>
      </c>
      <c r="J227" t="s">
        <v>3</v>
      </c>
      <c r="K227" t="s">
        <v>519</v>
      </c>
      <c r="L227">
        <v>1369</v>
      </c>
      <c r="N227">
        <v>1013</v>
      </c>
      <c r="O227" t="s">
        <v>462</v>
      </c>
      <c r="P227" t="s">
        <v>462</v>
      </c>
      <c r="Q227">
        <v>1</v>
      </c>
      <c r="W227">
        <v>0</v>
      </c>
      <c r="X227">
        <v>-2084071761</v>
      </c>
      <c r="Y227">
        <v>2.73</v>
      </c>
      <c r="AA227">
        <v>0</v>
      </c>
      <c r="AB227">
        <v>0</v>
      </c>
      <c r="AC227">
        <v>0</v>
      </c>
      <c r="AD227">
        <v>9.76</v>
      </c>
      <c r="AE227">
        <v>0</v>
      </c>
      <c r="AF227">
        <v>0</v>
      </c>
      <c r="AG227">
        <v>0</v>
      </c>
      <c r="AH227">
        <v>9.76</v>
      </c>
      <c r="AI227">
        <v>1</v>
      </c>
      <c r="AJ227">
        <v>1</v>
      </c>
      <c r="AK227">
        <v>1</v>
      </c>
      <c r="AL227">
        <v>1</v>
      </c>
      <c r="AN227">
        <v>0</v>
      </c>
      <c r="AO227">
        <v>1</v>
      </c>
      <c r="AP227">
        <v>1</v>
      </c>
      <c r="AQ227">
        <v>0</v>
      </c>
      <c r="AR227">
        <v>0</v>
      </c>
      <c r="AS227" t="s">
        <v>3</v>
      </c>
      <c r="AT227">
        <v>2.73</v>
      </c>
      <c r="AU227" t="s">
        <v>3</v>
      </c>
      <c r="AV227">
        <v>1</v>
      </c>
      <c r="AW227">
        <v>2</v>
      </c>
      <c r="AX227">
        <v>37008926</v>
      </c>
      <c r="AY227">
        <v>1</v>
      </c>
      <c r="AZ227">
        <v>0</v>
      </c>
      <c r="BA227">
        <v>246</v>
      </c>
      <c r="BB227">
        <v>0</v>
      </c>
      <c r="BC227">
        <v>0</v>
      </c>
      <c r="BD227">
        <v>0</v>
      </c>
      <c r="BE227">
        <v>0</v>
      </c>
      <c r="BF227">
        <v>0</v>
      </c>
      <c r="BG227">
        <v>0</v>
      </c>
      <c r="BH227">
        <v>0</v>
      </c>
      <c r="BI227">
        <v>0</v>
      </c>
      <c r="BJ227">
        <v>0</v>
      </c>
      <c r="BK227">
        <v>0</v>
      </c>
      <c r="BL227">
        <v>0</v>
      </c>
      <c r="BM227">
        <v>0</v>
      </c>
      <c r="BN227">
        <v>0</v>
      </c>
      <c r="BO227">
        <v>0</v>
      </c>
      <c r="BP227">
        <v>0</v>
      </c>
      <c r="BQ227">
        <v>0</v>
      </c>
      <c r="BR227">
        <v>0</v>
      </c>
      <c r="BS227">
        <v>0</v>
      </c>
      <c r="BT227">
        <v>0</v>
      </c>
      <c r="BU227">
        <v>0</v>
      </c>
      <c r="BV227">
        <v>0</v>
      </c>
      <c r="BW227">
        <v>0</v>
      </c>
      <c r="CX227">
        <f>Y227*Source!I111</f>
        <v>0</v>
      </c>
      <c r="CY227">
        <f>AD227</f>
        <v>9.76</v>
      </c>
      <c r="CZ227">
        <f>AH227</f>
        <v>9.76</v>
      </c>
      <c r="DA227">
        <f>AL227</f>
        <v>1</v>
      </c>
      <c r="DB227">
        <f t="shared" ref="DB227:DB261" si="37">ROUND(ROUND(AT227*CZ227,2),2)</f>
        <v>26.64</v>
      </c>
      <c r="DC227">
        <f t="shared" ref="DC227:DC261" si="38">ROUND(ROUND(AT227*AG227,2),2)</f>
        <v>0</v>
      </c>
    </row>
    <row r="228" spans="1:107">
      <c r="A228">
        <f>ROW(Source!A111)</f>
        <v>111</v>
      </c>
      <c r="B228">
        <v>37008144</v>
      </c>
      <c r="C228">
        <v>37008917</v>
      </c>
      <c r="D228">
        <v>121548</v>
      </c>
      <c r="E228">
        <v>1</v>
      </c>
      <c r="F228">
        <v>1</v>
      </c>
      <c r="G228">
        <v>1</v>
      </c>
      <c r="H228">
        <v>1</v>
      </c>
      <c r="I228" t="s">
        <v>141</v>
      </c>
      <c r="J228" t="s">
        <v>3</v>
      </c>
      <c r="K228" t="s">
        <v>463</v>
      </c>
      <c r="L228">
        <v>608254</v>
      </c>
      <c r="N228">
        <v>1013</v>
      </c>
      <c r="O228" t="s">
        <v>464</v>
      </c>
      <c r="P228" t="s">
        <v>464</v>
      </c>
      <c r="Q228">
        <v>1</v>
      </c>
      <c r="W228">
        <v>0</v>
      </c>
      <c r="X228">
        <v>-185737400</v>
      </c>
      <c r="Y228">
        <v>1.08</v>
      </c>
      <c r="AA228">
        <v>0</v>
      </c>
      <c r="AB228">
        <v>0</v>
      </c>
      <c r="AC228">
        <v>0</v>
      </c>
      <c r="AD228">
        <v>0</v>
      </c>
      <c r="AE228">
        <v>0</v>
      </c>
      <c r="AF228">
        <v>0</v>
      </c>
      <c r="AG228">
        <v>0</v>
      </c>
      <c r="AH228">
        <v>0</v>
      </c>
      <c r="AI228">
        <v>1</v>
      </c>
      <c r="AJ228">
        <v>1</v>
      </c>
      <c r="AK228">
        <v>1</v>
      </c>
      <c r="AL228">
        <v>1</v>
      </c>
      <c r="AN228">
        <v>0</v>
      </c>
      <c r="AO228">
        <v>1</v>
      </c>
      <c r="AP228">
        <v>1</v>
      </c>
      <c r="AQ228">
        <v>0</v>
      </c>
      <c r="AR228">
        <v>0</v>
      </c>
      <c r="AS228" t="s">
        <v>3</v>
      </c>
      <c r="AT228">
        <v>1.08</v>
      </c>
      <c r="AU228" t="s">
        <v>3</v>
      </c>
      <c r="AV228">
        <v>2</v>
      </c>
      <c r="AW228">
        <v>2</v>
      </c>
      <c r="AX228">
        <v>37008927</v>
      </c>
      <c r="AY228">
        <v>1</v>
      </c>
      <c r="AZ228">
        <v>0</v>
      </c>
      <c r="BA228">
        <v>247</v>
      </c>
      <c r="BB228">
        <v>0</v>
      </c>
      <c r="BC228">
        <v>0</v>
      </c>
      <c r="BD228">
        <v>0</v>
      </c>
      <c r="BE228">
        <v>0</v>
      </c>
      <c r="BF228">
        <v>0</v>
      </c>
      <c r="BG228">
        <v>0</v>
      </c>
      <c r="BH228">
        <v>0</v>
      </c>
      <c r="BI228">
        <v>0</v>
      </c>
      <c r="BJ228">
        <v>0</v>
      </c>
      <c r="BK228">
        <v>0</v>
      </c>
      <c r="BL228">
        <v>0</v>
      </c>
      <c r="BM228">
        <v>0</v>
      </c>
      <c r="BN228">
        <v>0</v>
      </c>
      <c r="BO228">
        <v>0</v>
      </c>
      <c r="BP228">
        <v>0</v>
      </c>
      <c r="BQ228">
        <v>0</v>
      </c>
      <c r="BR228">
        <v>0</v>
      </c>
      <c r="BS228">
        <v>0</v>
      </c>
      <c r="BT228">
        <v>0</v>
      </c>
      <c r="BU228">
        <v>0</v>
      </c>
      <c r="BV228">
        <v>0</v>
      </c>
      <c r="BW228">
        <v>0</v>
      </c>
      <c r="CX228">
        <f>Y228*Source!I111</f>
        <v>0</v>
      </c>
      <c r="CY228">
        <f>AD228</f>
        <v>0</v>
      </c>
      <c r="CZ228">
        <f>AH228</f>
        <v>0</v>
      </c>
      <c r="DA228">
        <f>AL228</f>
        <v>1</v>
      </c>
      <c r="DB228">
        <f t="shared" si="37"/>
        <v>0</v>
      </c>
      <c r="DC228">
        <f t="shared" si="38"/>
        <v>0</v>
      </c>
    </row>
    <row r="229" spans="1:107">
      <c r="A229">
        <f>ROW(Source!A111)</f>
        <v>111</v>
      </c>
      <c r="B229">
        <v>37008144</v>
      </c>
      <c r="C229">
        <v>37008917</v>
      </c>
      <c r="D229">
        <v>29172362</v>
      </c>
      <c r="E229">
        <v>1</v>
      </c>
      <c r="F229">
        <v>1</v>
      </c>
      <c r="G229">
        <v>1</v>
      </c>
      <c r="H229">
        <v>2</v>
      </c>
      <c r="I229" t="s">
        <v>483</v>
      </c>
      <c r="J229" t="s">
        <v>484</v>
      </c>
      <c r="K229" t="s">
        <v>485</v>
      </c>
      <c r="L229">
        <v>1368</v>
      </c>
      <c r="N229">
        <v>1011</v>
      </c>
      <c r="O229" t="s">
        <v>468</v>
      </c>
      <c r="P229" t="s">
        <v>468</v>
      </c>
      <c r="Q229">
        <v>1</v>
      </c>
      <c r="W229">
        <v>0</v>
      </c>
      <c r="X229">
        <v>783836208</v>
      </c>
      <c r="Y229">
        <v>0.02</v>
      </c>
      <c r="AA229">
        <v>0</v>
      </c>
      <c r="AB229">
        <v>1089.32</v>
      </c>
      <c r="AC229">
        <v>427.95</v>
      </c>
      <c r="AD229">
        <v>0</v>
      </c>
      <c r="AE229">
        <v>0</v>
      </c>
      <c r="AF229">
        <v>134.65</v>
      </c>
      <c r="AG229">
        <v>13.5</v>
      </c>
      <c r="AH229">
        <v>0</v>
      </c>
      <c r="AI229">
        <v>1</v>
      </c>
      <c r="AJ229">
        <v>8.09</v>
      </c>
      <c r="AK229">
        <v>31.7</v>
      </c>
      <c r="AL229">
        <v>1</v>
      </c>
      <c r="AN229">
        <v>0</v>
      </c>
      <c r="AO229">
        <v>1</v>
      </c>
      <c r="AP229">
        <v>1</v>
      </c>
      <c r="AQ229">
        <v>0</v>
      </c>
      <c r="AR229">
        <v>0</v>
      </c>
      <c r="AS229" t="s">
        <v>3</v>
      </c>
      <c r="AT229">
        <v>0.02</v>
      </c>
      <c r="AU229" t="s">
        <v>3</v>
      </c>
      <c r="AV229">
        <v>0</v>
      </c>
      <c r="AW229">
        <v>2</v>
      </c>
      <c r="AX229">
        <v>37008928</v>
      </c>
      <c r="AY229">
        <v>1</v>
      </c>
      <c r="AZ229">
        <v>0</v>
      </c>
      <c r="BA229">
        <v>248</v>
      </c>
      <c r="BB229">
        <v>0</v>
      </c>
      <c r="BC229">
        <v>0</v>
      </c>
      <c r="BD229">
        <v>0</v>
      </c>
      <c r="BE229">
        <v>0</v>
      </c>
      <c r="BF229">
        <v>0</v>
      </c>
      <c r="BG229">
        <v>0</v>
      </c>
      <c r="BH229">
        <v>0</v>
      </c>
      <c r="BI229">
        <v>0</v>
      </c>
      <c r="BJ229">
        <v>0</v>
      </c>
      <c r="BK229">
        <v>0</v>
      </c>
      <c r="BL229">
        <v>0</v>
      </c>
      <c r="BM229">
        <v>0</v>
      </c>
      <c r="BN229">
        <v>0</v>
      </c>
      <c r="BO229">
        <v>0</v>
      </c>
      <c r="BP229">
        <v>0</v>
      </c>
      <c r="BQ229">
        <v>0</v>
      </c>
      <c r="BR229">
        <v>0</v>
      </c>
      <c r="BS229">
        <v>0</v>
      </c>
      <c r="BT229">
        <v>0</v>
      </c>
      <c r="BU229">
        <v>0</v>
      </c>
      <c r="BV229">
        <v>0</v>
      </c>
      <c r="BW229">
        <v>0</v>
      </c>
      <c r="CX229">
        <f>Y229*Source!I111</f>
        <v>0</v>
      </c>
      <c r="CY229">
        <f>AB229</f>
        <v>1089.32</v>
      </c>
      <c r="CZ229">
        <f>AF229</f>
        <v>134.65</v>
      </c>
      <c r="DA229">
        <f>AJ229</f>
        <v>8.09</v>
      </c>
      <c r="DB229">
        <f t="shared" si="37"/>
        <v>2.69</v>
      </c>
      <c r="DC229">
        <f t="shared" si="38"/>
        <v>0.27</v>
      </c>
    </row>
    <row r="230" spans="1:107">
      <c r="A230">
        <f>ROW(Source!A111)</f>
        <v>111</v>
      </c>
      <c r="B230">
        <v>37008144</v>
      </c>
      <c r="C230">
        <v>37008917</v>
      </c>
      <c r="D230">
        <v>29172565</v>
      </c>
      <c r="E230">
        <v>1</v>
      </c>
      <c r="F230">
        <v>1</v>
      </c>
      <c r="G230">
        <v>1</v>
      </c>
      <c r="H230">
        <v>2</v>
      </c>
      <c r="I230" t="s">
        <v>520</v>
      </c>
      <c r="J230" t="s">
        <v>521</v>
      </c>
      <c r="K230" t="s">
        <v>522</v>
      </c>
      <c r="L230">
        <v>1368</v>
      </c>
      <c r="N230">
        <v>1011</v>
      </c>
      <c r="O230" t="s">
        <v>468</v>
      </c>
      <c r="P230" t="s">
        <v>468</v>
      </c>
      <c r="Q230">
        <v>1</v>
      </c>
      <c r="W230">
        <v>0</v>
      </c>
      <c r="X230">
        <v>-1419159406</v>
      </c>
      <c r="Y230">
        <v>1.06</v>
      </c>
      <c r="AA230">
        <v>0</v>
      </c>
      <c r="AB230">
        <v>986.06</v>
      </c>
      <c r="AC230">
        <v>427.95</v>
      </c>
      <c r="AD230">
        <v>0</v>
      </c>
      <c r="AE230">
        <v>0</v>
      </c>
      <c r="AF230">
        <v>142.69999999999999</v>
      </c>
      <c r="AG230">
        <v>13.5</v>
      </c>
      <c r="AH230">
        <v>0</v>
      </c>
      <c r="AI230">
        <v>1</v>
      </c>
      <c r="AJ230">
        <v>6.91</v>
      </c>
      <c r="AK230">
        <v>31.7</v>
      </c>
      <c r="AL230">
        <v>1</v>
      </c>
      <c r="AN230">
        <v>0</v>
      </c>
      <c r="AO230">
        <v>1</v>
      </c>
      <c r="AP230">
        <v>1</v>
      </c>
      <c r="AQ230">
        <v>0</v>
      </c>
      <c r="AR230">
        <v>0</v>
      </c>
      <c r="AS230" t="s">
        <v>3</v>
      </c>
      <c r="AT230">
        <v>1.06</v>
      </c>
      <c r="AU230" t="s">
        <v>3</v>
      </c>
      <c r="AV230">
        <v>0</v>
      </c>
      <c r="AW230">
        <v>2</v>
      </c>
      <c r="AX230">
        <v>37008929</v>
      </c>
      <c r="AY230">
        <v>1</v>
      </c>
      <c r="AZ230">
        <v>0</v>
      </c>
      <c r="BA230">
        <v>249</v>
      </c>
      <c r="BB230">
        <v>0</v>
      </c>
      <c r="BC230">
        <v>0</v>
      </c>
      <c r="BD230">
        <v>0</v>
      </c>
      <c r="BE230">
        <v>0</v>
      </c>
      <c r="BF230">
        <v>0</v>
      </c>
      <c r="BG230">
        <v>0</v>
      </c>
      <c r="BH230">
        <v>0</v>
      </c>
      <c r="BI230">
        <v>0</v>
      </c>
      <c r="BJ230">
        <v>0</v>
      </c>
      <c r="BK230">
        <v>0</v>
      </c>
      <c r="BL230">
        <v>0</v>
      </c>
      <c r="BM230">
        <v>0</v>
      </c>
      <c r="BN230">
        <v>0</v>
      </c>
      <c r="BO230">
        <v>0</v>
      </c>
      <c r="BP230">
        <v>0</v>
      </c>
      <c r="BQ230">
        <v>0</v>
      </c>
      <c r="BR230">
        <v>0</v>
      </c>
      <c r="BS230">
        <v>0</v>
      </c>
      <c r="BT230">
        <v>0</v>
      </c>
      <c r="BU230">
        <v>0</v>
      </c>
      <c r="BV230">
        <v>0</v>
      </c>
      <c r="BW230">
        <v>0</v>
      </c>
      <c r="CX230">
        <f>Y230*Source!I111</f>
        <v>0</v>
      </c>
      <c r="CY230">
        <f>AB230</f>
        <v>986.06</v>
      </c>
      <c r="CZ230">
        <f>AF230</f>
        <v>142.69999999999999</v>
      </c>
      <c r="DA230">
        <f>AJ230</f>
        <v>6.91</v>
      </c>
      <c r="DB230">
        <f t="shared" si="37"/>
        <v>151.26</v>
      </c>
      <c r="DC230">
        <f t="shared" si="38"/>
        <v>14.31</v>
      </c>
    </row>
    <row r="231" spans="1:107">
      <c r="A231">
        <f>ROW(Source!A111)</f>
        <v>111</v>
      </c>
      <c r="B231">
        <v>37008144</v>
      </c>
      <c r="C231">
        <v>37008917</v>
      </c>
      <c r="D231">
        <v>29174913</v>
      </c>
      <c r="E231">
        <v>1</v>
      </c>
      <c r="F231">
        <v>1</v>
      </c>
      <c r="G231">
        <v>1</v>
      </c>
      <c r="H231">
        <v>2</v>
      </c>
      <c r="I231" t="s">
        <v>469</v>
      </c>
      <c r="J231" t="s">
        <v>470</v>
      </c>
      <c r="K231" t="s">
        <v>471</v>
      </c>
      <c r="L231">
        <v>1368</v>
      </c>
      <c r="N231">
        <v>1011</v>
      </c>
      <c r="O231" t="s">
        <v>468</v>
      </c>
      <c r="P231" t="s">
        <v>468</v>
      </c>
      <c r="Q231">
        <v>1</v>
      </c>
      <c r="W231">
        <v>0</v>
      </c>
      <c r="X231">
        <v>1230759911</v>
      </c>
      <c r="Y231">
        <v>0.02</v>
      </c>
      <c r="AA231">
        <v>0</v>
      </c>
      <c r="AB231">
        <v>908.31</v>
      </c>
      <c r="AC231">
        <v>367.72</v>
      </c>
      <c r="AD231">
        <v>0</v>
      </c>
      <c r="AE231">
        <v>0</v>
      </c>
      <c r="AF231">
        <v>87.17</v>
      </c>
      <c r="AG231">
        <v>11.6</v>
      </c>
      <c r="AH231">
        <v>0</v>
      </c>
      <c r="AI231">
        <v>1</v>
      </c>
      <c r="AJ231">
        <v>10.42</v>
      </c>
      <c r="AK231">
        <v>31.7</v>
      </c>
      <c r="AL231">
        <v>1</v>
      </c>
      <c r="AN231">
        <v>0</v>
      </c>
      <c r="AO231">
        <v>1</v>
      </c>
      <c r="AP231">
        <v>1</v>
      </c>
      <c r="AQ231">
        <v>0</v>
      </c>
      <c r="AR231">
        <v>0</v>
      </c>
      <c r="AS231" t="s">
        <v>3</v>
      </c>
      <c r="AT231">
        <v>0.02</v>
      </c>
      <c r="AU231" t="s">
        <v>3</v>
      </c>
      <c r="AV231">
        <v>0</v>
      </c>
      <c r="AW231">
        <v>2</v>
      </c>
      <c r="AX231">
        <v>37008930</v>
      </c>
      <c r="AY231">
        <v>1</v>
      </c>
      <c r="AZ231">
        <v>0</v>
      </c>
      <c r="BA231">
        <v>250</v>
      </c>
      <c r="BB231">
        <v>0</v>
      </c>
      <c r="BC231">
        <v>0</v>
      </c>
      <c r="BD231">
        <v>0</v>
      </c>
      <c r="BE231">
        <v>0</v>
      </c>
      <c r="BF231">
        <v>0</v>
      </c>
      <c r="BG231">
        <v>0</v>
      </c>
      <c r="BH231">
        <v>0</v>
      </c>
      <c r="BI231">
        <v>0</v>
      </c>
      <c r="BJ231">
        <v>0</v>
      </c>
      <c r="BK231">
        <v>0</v>
      </c>
      <c r="BL231">
        <v>0</v>
      </c>
      <c r="BM231">
        <v>0</v>
      </c>
      <c r="BN231">
        <v>0</v>
      </c>
      <c r="BO231">
        <v>0</v>
      </c>
      <c r="BP231">
        <v>0</v>
      </c>
      <c r="BQ231">
        <v>0</v>
      </c>
      <c r="BR231">
        <v>0</v>
      </c>
      <c r="BS231">
        <v>0</v>
      </c>
      <c r="BT231">
        <v>0</v>
      </c>
      <c r="BU231">
        <v>0</v>
      </c>
      <c r="BV231">
        <v>0</v>
      </c>
      <c r="BW231">
        <v>0</v>
      </c>
      <c r="CX231">
        <f>Y231*Source!I111</f>
        <v>0</v>
      </c>
      <c r="CY231">
        <f>AB231</f>
        <v>908.31</v>
      </c>
      <c r="CZ231">
        <f>AF231</f>
        <v>87.17</v>
      </c>
      <c r="DA231">
        <f>AJ231</f>
        <v>10.42</v>
      </c>
      <c r="DB231">
        <f t="shared" si="37"/>
        <v>1.74</v>
      </c>
      <c r="DC231">
        <f t="shared" si="38"/>
        <v>0.23</v>
      </c>
    </row>
    <row r="232" spans="1:107">
      <c r="A232">
        <f>ROW(Source!A111)</f>
        <v>111</v>
      </c>
      <c r="B232">
        <v>37008144</v>
      </c>
      <c r="C232">
        <v>37008917</v>
      </c>
      <c r="D232">
        <v>29114246</v>
      </c>
      <c r="E232">
        <v>1</v>
      </c>
      <c r="F232">
        <v>1</v>
      </c>
      <c r="G232">
        <v>1</v>
      </c>
      <c r="H232">
        <v>3</v>
      </c>
      <c r="I232" t="s">
        <v>523</v>
      </c>
      <c r="J232" t="s">
        <v>524</v>
      </c>
      <c r="K232" t="s">
        <v>525</v>
      </c>
      <c r="L232">
        <v>1346</v>
      </c>
      <c r="N232">
        <v>1009</v>
      </c>
      <c r="O232" t="s">
        <v>495</v>
      </c>
      <c r="P232" t="s">
        <v>495</v>
      </c>
      <c r="Q232">
        <v>1</v>
      </c>
      <c r="W232">
        <v>0</v>
      </c>
      <c r="X232">
        <v>30920770</v>
      </c>
      <c r="Y232">
        <v>0.1</v>
      </c>
      <c r="AA232">
        <v>79.64</v>
      </c>
      <c r="AB232">
        <v>0</v>
      </c>
      <c r="AC232">
        <v>0</v>
      </c>
      <c r="AD232">
        <v>0</v>
      </c>
      <c r="AE232">
        <v>9.0399999999999991</v>
      </c>
      <c r="AF232">
        <v>0</v>
      </c>
      <c r="AG232">
        <v>0</v>
      </c>
      <c r="AH232">
        <v>0</v>
      </c>
      <c r="AI232">
        <v>8.81</v>
      </c>
      <c r="AJ232">
        <v>1</v>
      </c>
      <c r="AK232">
        <v>1</v>
      </c>
      <c r="AL232">
        <v>1</v>
      </c>
      <c r="AN232">
        <v>0</v>
      </c>
      <c r="AO232">
        <v>1</v>
      </c>
      <c r="AP232">
        <v>1</v>
      </c>
      <c r="AQ232">
        <v>0</v>
      </c>
      <c r="AR232">
        <v>0</v>
      </c>
      <c r="AS232" t="s">
        <v>3</v>
      </c>
      <c r="AT232">
        <v>0.1</v>
      </c>
      <c r="AU232" t="s">
        <v>3</v>
      </c>
      <c r="AV232">
        <v>0</v>
      </c>
      <c r="AW232">
        <v>2</v>
      </c>
      <c r="AX232">
        <v>37008931</v>
      </c>
      <c r="AY232">
        <v>1</v>
      </c>
      <c r="AZ232">
        <v>0</v>
      </c>
      <c r="BA232">
        <v>251</v>
      </c>
      <c r="BB232">
        <v>0</v>
      </c>
      <c r="BC232">
        <v>0</v>
      </c>
      <c r="BD232">
        <v>0</v>
      </c>
      <c r="BE232">
        <v>0</v>
      </c>
      <c r="BF232">
        <v>0</v>
      </c>
      <c r="BG232">
        <v>0</v>
      </c>
      <c r="BH232">
        <v>0</v>
      </c>
      <c r="BI232">
        <v>0</v>
      </c>
      <c r="BJ232">
        <v>0</v>
      </c>
      <c r="BK232">
        <v>0</v>
      </c>
      <c r="BL232">
        <v>0</v>
      </c>
      <c r="BM232">
        <v>0</v>
      </c>
      <c r="BN232">
        <v>0</v>
      </c>
      <c r="BO232">
        <v>0</v>
      </c>
      <c r="BP232">
        <v>0</v>
      </c>
      <c r="BQ232">
        <v>0</v>
      </c>
      <c r="BR232">
        <v>0</v>
      </c>
      <c r="BS232">
        <v>0</v>
      </c>
      <c r="BT232">
        <v>0</v>
      </c>
      <c r="BU232">
        <v>0</v>
      </c>
      <c r="BV232">
        <v>0</v>
      </c>
      <c r="BW232">
        <v>0</v>
      </c>
      <c r="CX232">
        <f>Y232*Source!I111</f>
        <v>0</v>
      </c>
      <c r="CY232">
        <f>AA232</f>
        <v>79.64</v>
      </c>
      <c r="CZ232">
        <f>AE232</f>
        <v>9.0399999999999991</v>
      </c>
      <c r="DA232">
        <f>AI232</f>
        <v>8.81</v>
      </c>
      <c r="DB232">
        <f t="shared" si="37"/>
        <v>0.9</v>
      </c>
      <c r="DC232">
        <f t="shared" si="38"/>
        <v>0</v>
      </c>
    </row>
    <row r="233" spans="1:107">
      <c r="A233">
        <f>ROW(Source!A111)</f>
        <v>111</v>
      </c>
      <c r="B233">
        <v>37008144</v>
      </c>
      <c r="C233">
        <v>37008917</v>
      </c>
      <c r="D233">
        <v>29110426</v>
      </c>
      <c r="E233">
        <v>1</v>
      </c>
      <c r="F233">
        <v>1</v>
      </c>
      <c r="G233">
        <v>1</v>
      </c>
      <c r="H233">
        <v>3</v>
      </c>
      <c r="I233" t="s">
        <v>492</v>
      </c>
      <c r="J233" t="s">
        <v>493</v>
      </c>
      <c r="K233" t="s">
        <v>494</v>
      </c>
      <c r="L233">
        <v>1346</v>
      </c>
      <c r="N233">
        <v>1009</v>
      </c>
      <c r="O233" t="s">
        <v>495</v>
      </c>
      <c r="P233" t="s">
        <v>495</v>
      </c>
      <c r="Q233">
        <v>1</v>
      </c>
      <c r="W233">
        <v>0</v>
      </c>
      <c r="X233">
        <v>-1768004575</v>
      </c>
      <c r="Y233">
        <v>0.5</v>
      </c>
      <c r="AA233">
        <v>63.36</v>
      </c>
      <c r="AB233">
        <v>0</v>
      </c>
      <c r="AC233">
        <v>0</v>
      </c>
      <c r="AD233">
        <v>0</v>
      </c>
      <c r="AE233">
        <v>28.67</v>
      </c>
      <c r="AF233">
        <v>0</v>
      </c>
      <c r="AG233">
        <v>0</v>
      </c>
      <c r="AH233">
        <v>0</v>
      </c>
      <c r="AI233">
        <v>2.21</v>
      </c>
      <c r="AJ233">
        <v>1</v>
      </c>
      <c r="AK233">
        <v>1</v>
      </c>
      <c r="AL233">
        <v>1</v>
      </c>
      <c r="AN233">
        <v>0</v>
      </c>
      <c r="AO233">
        <v>1</v>
      </c>
      <c r="AP233">
        <v>1</v>
      </c>
      <c r="AQ233">
        <v>0</v>
      </c>
      <c r="AR233">
        <v>0</v>
      </c>
      <c r="AS233" t="s">
        <v>3</v>
      </c>
      <c r="AT233">
        <v>0.5</v>
      </c>
      <c r="AU233" t="s">
        <v>3</v>
      </c>
      <c r="AV233">
        <v>0</v>
      </c>
      <c r="AW233">
        <v>2</v>
      </c>
      <c r="AX233">
        <v>37008932</v>
      </c>
      <c r="AY233">
        <v>1</v>
      </c>
      <c r="AZ233">
        <v>0</v>
      </c>
      <c r="BA233">
        <v>252</v>
      </c>
      <c r="BB233">
        <v>0</v>
      </c>
      <c r="BC233">
        <v>0</v>
      </c>
      <c r="BD233">
        <v>0</v>
      </c>
      <c r="BE233">
        <v>0</v>
      </c>
      <c r="BF233">
        <v>0</v>
      </c>
      <c r="BG233">
        <v>0</v>
      </c>
      <c r="BH233">
        <v>0</v>
      </c>
      <c r="BI233">
        <v>0</v>
      </c>
      <c r="BJ233">
        <v>0</v>
      </c>
      <c r="BK233">
        <v>0</v>
      </c>
      <c r="BL233">
        <v>0</v>
      </c>
      <c r="BM233">
        <v>0</v>
      </c>
      <c r="BN233">
        <v>0</v>
      </c>
      <c r="BO233">
        <v>0</v>
      </c>
      <c r="BP233">
        <v>0</v>
      </c>
      <c r="BQ233">
        <v>0</v>
      </c>
      <c r="BR233">
        <v>0</v>
      </c>
      <c r="BS233">
        <v>0</v>
      </c>
      <c r="BT233">
        <v>0</v>
      </c>
      <c r="BU233">
        <v>0</v>
      </c>
      <c r="BV233">
        <v>0</v>
      </c>
      <c r="BW233">
        <v>0</v>
      </c>
      <c r="CX233">
        <f>Y233*Source!I111</f>
        <v>0</v>
      </c>
      <c r="CY233">
        <f>AA233</f>
        <v>63.36</v>
      </c>
      <c r="CZ233">
        <f>AE233</f>
        <v>28.67</v>
      </c>
      <c r="DA233">
        <f>AI233</f>
        <v>2.21</v>
      </c>
      <c r="DB233">
        <f t="shared" si="37"/>
        <v>14.34</v>
      </c>
      <c r="DC233">
        <f t="shared" si="38"/>
        <v>0</v>
      </c>
    </row>
    <row r="234" spans="1:107">
      <c r="A234">
        <f>ROW(Source!A111)</f>
        <v>111</v>
      </c>
      <c r="B234">
        <v>37008144</v>
      </c>
      <c r="C234">
        <v>37008917</v>
      </c>
      <c r="D234">
        <v>29171808</v>
      </c>
      <c r="E234">
        <v>1</v>
      </c>
      <c r="F234">
        <v>1</v>
      </c>
      <c r="G234">
        <v>1</v>
      </c>
      <c r="H234">
        <v>3</v>
      </c>
      <c r="I234" t="s">
        <v>496</v>
      </c>
      <c r="J234" t="s">
        <v>497</v>
      </c>
      <c r="K234" t="s">
        <v>498</v>
      </c>
      <c r="L234">
        <v>1374</v>
      </c>
      <c r="N234">
        <v>1013</v>
      </c>
      <c r="O234" t="s">
        <v>499</v>
      </c>
      <c r="P234" t="s">
        <v>499</v>
      </c>
      <c r="Q234">
        <v>1</v>
      </c>
      <c r="W234">
        <v>0</v>
      </c>
      <c r="X234">
        <v>-915781824</v>
      </c>
      <c r="Y234">
        <v>0.53</v>
      </c>
      <c r="AA234">
        <v>1</v>
      </c>
      <c r="AB234">
        <v>0</v>
      </c>
      <c r="AC234">
        <v>0</v>
      </c>
      <c r="AD234">
        <v>0</v>
      </c>
      <c r="AE234">
        <v>1</v>
      </c>
      <c r="AF234">
        <v>0</v>
      </c>
      <c r="AG234">
        <v>0</v>
      </c>
      <c r="AH234">
        <v>0</v>
      </c>
      <c r="AI234">
        <v>1</v>
      </c>
      <c r="AJ234">
        <v>1</v>
      </c>
      <c r="AK234">
        <v>1</v>
      </c>
      <c r="AL234">
        <v>1</v>
      </c>
      <c r="AN234">
        <v>0</v>
      </c>
      <c r="AO234">
        <v>1</v>
      </c>
      <c r="AP234">
        <v>1</v>
      </c>
      <c r="AQ234">
        <v>0</v>
      </c>
      <c r="AR234">
        <v>0</v>
      </c>
      <c r="AS234" t="s">
        <v>3</v>
      </c>
      <c r="AT234">
        <v>0.53</v>
      </c>
      <c r="AU234" t="s">
        <v>3</v>
      </c>
      <c r="AV234">
        <v>0</v>
      </c>
      <c r="AW234">
        <v>2</v>
      </c>
      <c r="AX234">
        <v>37008933</v>
      </c>
      <c r="AY234">
        <v>1</v>
      </c>
      <c r="AZ234">
        <v>0</v>
      </c>
      <c r="BA234">
        <v>253</v>
      </c>
      <c r="BB234">
        <v>0</v>
      </c>
      <c r="BC234">
        <v>0</v>
      </c>
      <c r="BD234">
        <v>0</v>
      </c>
      <c r="BE234">
        <v>0</v>
      </c>
      <c r="BF234">
        <v>0</v>
      </c>
      <c r="BG234">
        <v>0</v>
      </c>
      <c r="BH234">
        <v>0</v>
      </c>
      <c r="BI234">
        <v>0</v>
      </c>
      <c r="BJ234">
        <v>0</v>
      </c>
      <c r="BK234">
        <v>0</v>
      </c>
      <c r="BL234">
        <v>0</v>
      </c>
      <c r="BM234">
        <v>0</v>
      </c>
      <c r="BN234">
        <v>0</v>
      </c>
      <c r="BO234">
        <v>0</v>
      </c>
      <c r="BP234">
        <v>0</v>
      </c>
      <c r="BQ234">
        <v>0</v>
      </c>
      <c r="BR234">
        <v>0</v>
      </c>
      <c r="BS234">
        <v>0</v>
      </c>
      <c r="BT234">
        <v>0</v>
      </c>
      <c r="BU234">
        <v>0</v>
      </c>
      <c r="BV234">
        <v>0</v>
      </c>
      <c r="BW234">
        <v>0</v>
      </c>
      <c r="CX234">
        <f>Y234*Source!I111</f>
        <v>0</v>
      </c>
      <c r="CY234">
        <f>AA234</f>
        <v>1</v>
      </c>
      <c r="CZ234">
        <f>AE234</f>
        <v>1</v>
      </c>
      <c r="DA234">
        <f>AI234</f>
        <v>1</v>
      </c>
      <c r="DB234">
        <f t="shared" si="37"/>
        <v>0.53</v>
      </c>
      <c r="DC234">
        <f t="shared" si="38"/>
        <v>0</v>
      </c>
    </row>
    <row r="235" spans="1:107">
      <c r="A235">
        <f>ROW(Source!A112)</f>
        <v>112</v>
      </c>
      <c r="B235">
        <v>37008144</v>
      </c>
      <c r="C235">
        <v>37008934</v>
      </c>
      <c r="D235">
        <v>29364679</v>
      </c>
      <c r="E235">
        <v>1</v>
      </c>
      <c r="F235">
        <v>1</v>
      </c>
      <c r="G235">
        <v>1</v>
      </c>
      <c r="H235">
        <v>1</v>
      </c>
      <c r="I235" t="s">
        <v>526</v>
      </c>
      <c r="J235" t="s">
        <v>3</v>
      </c>
      <c r="K235" t="s">
        <v>527</v>
      </c>
      <c r="L235">
        <v>1369</v>
      </c>
      <c r="N235">
        <v>1013</v>
      </c>
      <c r="O235" t="s">
        <v>462</v>
      </c>
      <c r="P235" t="s">
        <v>462</v>
      </c>
      <c r="Q235">
        <v>1</v>
      </c>
      <c r="W235">
        <v>0</v>
      </c>
      <c r="X235">
        <v>931378261</v>
      </c>
      <c r="Y235">
        <v>141.6</v>
      </c>
      <c r="AA235">
        <v>0</v>
      </c>
      <c r="AB235">
        <v>0</v>
      </c>
      <c r="AC235">
        <v>0</v>
      </c>
      <c r="AD235">
        <v>9.92</v>
      </c>
      <c r="AE235">
        <v>0</v>
      </c>
      <c r="AF235">
        <v>0</v>
      </c>
      <c r="AG235">
        <v>0</v>
      </c>
      <c r="AH235">
        <v>9.92</v>
      </c>
      <c r="AI235">
        <v>1</v>
      </c>
      <c r="AJ235">
        <v>1</v>
      </c>
      <c r="AK235">
        <v>1</v>
      </c>
      <c r="AL235">
        <v>1</v>
      </c>
      <c r="AN235">
        <v>0</v>
      </c>
      <c r="AO235">
        <v>1</v>
      </c>
      <c r="AP235">
        <v>1</v>
      </c>
      <c r="AQ235">
        <v>0</v>
      </c>
      <c r="AR235">
        <v>0</v>
      </c>
      <c r="AS235" t="s">
        <v>3</v>
      </c>
      <c r="AT235">
        <v>141.6</v>
      </c>
      <c r="AU235" t="s">
        <v>3</v>
      </c>
      <c r="AV235">
        <v>1</v>
      </c>
      <c r="AW235">
        <v>2</v>
      </c>
      <c r="AX235">
        <v>37008942</v>
      </c>
      <c r="AY235">
        <v>1</v>
      </c>
      <c r="AZ235">
        <v>0</v>
      </c>
      <c r="BA235">
        <v>254</v>
      </c>
      <c r="BB235">
        <v>0</v>
      </c>
      <c r="BC235">
        <v>0</v>
      </c>
      <c r="BD235">
        <v>0</v>
      </c>
      <c r="BE235">
        <v>0</v>
      </c>
      <c r="BF235">
        <v>0</v>
      </c>
      <c r="BG235">
        <v>0</v>
      </c>
      <c r="BH235">
        <v>0</v>
      </c>
      <c r="BI235">
        <v>0</v>
      </c>
      <c r="BJ235">
        <v>0</v>
      </c>
      <c r="BK235">
        <v>0</v>
      </c>
      <c r="BL235">
        <v>0</v>
      </c>
      <c r="BM235">
        <v>0</v>
      </c>
      <c r="BN235">
        <v>0</v>
      </c>
      <c r="BO235">
        <v>0</v>
      </c>
      <c r="BP235">
        <v>0</v>
      </c>
      <c r="BQ235">
        <v>0</v>
      </c>
      <c r="BR235">
        <v>0</v>
      </c>
      <c r="BS235">
        <v>0</v>
      </c>
      <c r="BT235">
        <v>0</v>
      </c>
      <c r="BU235">
        <v>0</v>
      </c>
      <c r="BV235">
        <v>0</v>
      </c>
      <c r="BW235">
        <v>0</v>
      </c>
      <c r="CX235">
        <f>Y235*Source!I112</f>
        <v>0</v>
      </c>
      <c r="CY235">
        <f>AD235</f>
        <v>9.92</v>
      </c>
      <c r="CZ235">
        <f>AH235</f>
        <v>9.92</v>
      </c>
      <c r="DA235">
        <f>AL235</f>
        <v>1</v>
      </c>
      <c r="DB235">
        <f t="shared" si="37"/>
        <v>1404.67</v>
      </c>
      <c r="DC235">
        <f t="shared" si="38"/>
        <v>0</v>
      </c>
    </row>
    <row r="236" spans="1:107">
      <c r="A236">
        <f>ROW(Source!A112)</f>
        <v>112</v>
      </c>
      <c r="B236">
        <v>37008144</v>
      </c>
      <c r="C236">
        <v>37008934</v>
      </c>
      <c r="D236">
        <v>121548</v>
      </c>
      <c r="E236">
        <v>1</v>
      </c>
      <c r="F236">
        <v>1</v>
      </c>
      <c r="G236">
        <v>1</v>
      </c>
      <c r="H236">
        <v>1</v>
      </c>
      <c r="I236" t="s">
        <v>141</v>
      </c>
      <c r="J236" t="s">
        <v>3</v>
      </c>
      <c r="K236" t="s">
        <v>463</v>
      </c>
      <c r="L236">
        <v>608254</v>
      </c>
      <c r="N236">
        <v>1013</v>
      </c>
      <c r="O236" t="s">
        <v>464</v>
      </c>
      <c r="P236" t="s">
        <v>464</v>
      </c>
      <c r="Q236">
        <v>1</v>
      </c>
      <c r="W236">
        <v>0</v>
      </c>
      <c r="X236">
        <v>-185737400</v>
      </c>
      <c r="Y236">
        <v>0.2</v>
      </c>
      <c r="AA236">
        <v>0</v>
      </c>
      <c r="AB236">
        <v>0</v>
      </c>
      <c r="AC236">
        <v>0</v>
      </c>
      <c r="AD236">
        <v>0</v>
      </c>
      <c r="AE236">
        <v>0</v>
      </c>
      <c r="AF236">
        <v>0</v>
      </c>
      <c r="AG236">
        <v>0</v>
      </c>
      <c r="AH236">
        <v>0</v>
      </c>
      <c r="AI236">
        <v>1</v>
      </c>
      <c r="AJ236">
        <v>1</v>
      </c>
      <c r="AK236">
        <v>1</v>
      </c>
      <c r="AL236">
        <v>1</v>
      </c>
      <c r="AN236">
        <v>0</v>
      </c>
      <c r="AO236">
        <v>1</v>
      </c>
      <c r="AP236">
        <v>1</v>
      </c>
      <c r="AQ236">
        <v>0</v>
      </c>
      <c r="AR236">
        <v>0</v>
      </c>
      <c r="AS236" t="s">
        <v>3</v>
      </c>
      <c r="AT236">
        <v>0.2</v>
      </c>
      <c r="AU236" t="s">
        <v>3</v>
      </c>
      <c r="AV236">
        <v>2</v>
      </c>
      <c r="AW236">
        <v>2</v>
      </c>
      <c r="AX236">
        <v>37008943</v>
      </c>
      <c r="AY236">
        <v>1</v>
      </c>
      <c r="AZ236">
        <v>0</v>
      </c>
      <c r="BA236">
        <v>255</v>
      </c>
      <c r="BB236">
        <v>0</v>
      </c>
      <c r="BC236">
        <v>0</v>
      </c>
      <c r="BD236">
        <v>0</v>
      </c>
      <c r="BE236">
        <v>0</v>
      </c>
      <c r="BF236">
        <v>0</v>
      </c>
      <c r="BG236">
        <v>0</v>
      </c>
      <c r="BH236">
        <v>0</v>
      </c>
      <c r="BI236">
        <v>0</v>
      </c>
      <c r="BJ236">
        <v>0</v>
      </c>
      <c r="BK236">
        <v>0</v>
      </c>
      <c r="BL236">
        <v>0</v>
      </c>
      <c r="BM236">
        <v>0</v>
      </c>
      <c r="BN236">
        <v>0</v>
      </c>
      <c r="BO236">
        <v>0</v>
      </c>
      <c r="BP236">
        <v>0</v>
      </c>
      <c r="BQ236">
        <v>0</v>
      </c>
      <c r="BR236">
        <v>0</v>
      </c>
      <c r="BS236">
        <v>0</v>
      </c>
      <c r="BT236">
        <v>0</v>
      </c>
      <c r="BU236">
        <v>0</v>
      </c>
      <c r="BV236">
        <v>0</v>
      </c>
      <c r="BW236">
        <v>0</v>
      </c>
      <c r="CX236">
        <f>Y236*Source!I112</f>
        <v>0</v>
      </c>
      <c r="CY236">
        <f>AD236</f>
        <v>0</v>
      </c>
      <c r="CZ236">
        <f>AH236</f>
        <v>0</v>
      </c>
      <c r="DA236">
        <f>AL236</f>
        <v>1</v>
      </c>
      <c r="DB236">
        <f t="shared" si="37"/>
        <v>0</v>
      </c>
      <c r="DC236">
        <f t="shared" si="38"/>
        <v>0</v>
      </c>
    </row>
    <row r="237" spans="1:107">
      <c r="A237">
        <f>ROW(Source!A112)</f>
        <v>112</v>
      </c>
      <c r="B237">
        <v>37008144</v>
      </c>
      <c r="C237">
        <v>37008934</v>
      </c>
      <c r="D237">
        <v>29172362</v>
      </c>
      <c r="E237">
        <v>1</v>
      </c>
      <c r="F237">
        <v>1</v>
      </c>
      <c r="G237">
        <v>1</v>
      </c>
      <c r="H237">
        <v>2</v>
      </c>
      <c r="I237" t="s">
        <v>483</v>
      </c>
      <c r="J237" t="s">
        <v>484</v>
      </c>
      <c r="K237" t="s">
        <v>485</v>
      </c>
      <c r="L237">
        <v>1368</v>
      </c>
      <c r="N237">
        <v>1011</v>
      </c>
      <c r="O237" t="s">
        <v>468</v>
      </c>
      <c r="P237" t="s">
        <v>468</v>
      </c>
      <c r="Q237">
        <v>1</v>
      </c>
      <c r="W237">
        <v>0</v>
      </c>
      <c r="X237">
        <v>783836208</v>
      </c>
      <c r="Y237">
        <v>0.2</v>
      </c>
      <c r="AA237">
        <v>0</v>
      </c>
      <c r="AB237">
        <v>1089.32</v>
      </c>
      <c r="AC237">
        <v>427.95</v>
      </c>
      <c r="AD237">
        <v>0</v>
      </c>
      <c r="AE237">
        <v>0</v>
      </c>
      <c r="AF237">
        <v>134.65</v>
      </c>
      <c r="AG237">
        <v>13.5</v>
      </c>
      <c r="AH237">
        <v>0</v>
      </c>
      <c r="AI237">
        <v>1</v>
      </c>
      <c r="AJ237">
        <v>8.09</v>
      </c>
      <c r="AK237">
        <v>31.7</v>
      </c>
      <c r="AL237">
        <v>1</v>
      </c>
      <c r="AN237">
        <v>0</v>
      </c>
      <c r="AO237">
        <v>1</v>
      </c>
      <c r="AP237">
        <v>1</v>
      </c>
      <c r="AQ237">
        <v>0</v>
      </c>
      <c r="AR237">
        <v>0</v>
      </c>
      <c r="AS237" t="s">
        <v>3</v>
      </c>
      <c r="AT237">
        <v>0.2</v>
      </c>
      <c r="AU237" t="s">
        <v>3</v>
      </c>
      <c r="AV237">
        <v>0</v>
      </c>
      <c r="AW237">
        <v>2</v>
      </c>
      <c r="AX237">
        <v>37008944</v>
      </c>
      <c r="AY237">
        <v>1</v>
      </c>
      <c r="AZ237">
        <v>0</v>
      </c>
      <c r="BA237">
        <v>256</v>
      </c>
      <c r="BB237">
        <v>0</v>
      </c>
      <c r="BC237">
        <v>0</v>
      </c>
      <c r="BD237">
        <v>0</v>
      </c>
      <c r="BE237">
        <v>0</v>
      </c>
      <c r="BF237">
        <v>0</v>
      </c>
      <c r="BG237">
        <v>0</v>
      </c>
      <c r="BH237">
        <v>0</v>
      </c>
      <c r="BI237">
        <v>0</v>
      </c>
      <c r="BJ237">
        <v>0</v>
      </c>
      <c r="BK237">
        <v>0</v>
      </c>
      <c r="BL237">
        <v>0</v>
      </c>
      <c r="BM237">
        <v>0</v>
      </c>
      <c r="BN237">
        <v>0</v>
      </c>
      <c r="BO237">
        <v>0</v>
      </c>
      <c r="BP237">
        <v>0</v>
      </c>
      <c r="BQ237">
        <v>0</v>
      </c>
      <c r="BR237">
        <v>0</v>
      </c>
      <c r="BS237">
        <v>0</v>
      </c>
      <c r="BT237">
        <v>0</v>
      </c>
      <c r="BU237">
        <v>0</v>
      </c>
      <c r="BV237">
        <v>0</v>
      </c>
      <c r="BW237">
        <v>0</v>
      </c>
      <c r="CX237">
        <f>Y237*Source!I112</f>
        <v>0</v>
      </c>
      <c r="CY237">
        <f>AB237</f>
        <v>1089.32</v>
      </c>
      <c r="CZ237">
        <f>AF237</f>
        <v>134.65</v>
      </c>
      <c r="DA237">
        <f>AJ237</f>
        <v>8.09</v>
      </c>
      <c r="DB237">
        <f t="shared" si="37"/>
        <v>26.93</v>
      </c>
      <c r="DC237">
        <f t="shared" si="38"/>
        <v>2.7</v>
      </c>
    </row>
    <row r="238" spans="1:107">
      <c r="A238">
        <f>ROW(Source!A112)</f>
        <v>112</v>
      </c>
      <c r="B238">
        <v>37008144</v>
      </c>
      <c r="C238">
        <v>37008934</v>
      </c>
      <c r="D238">
        <v>29174913</v>
      </c>
      <c r="E238">
        <v>1</v>
      </c>
      <c r="F238">
        <v>1</v>
      </c>
      <c r="G238">
        <v>1</v>
      </c>
      <c r="H238">
        <v>2</v>
      </c>
      <c r="I238" t="s">
        <v>469</v>
      </c>
      <c r="J238" t="s">
        <v>470</v>
      </c>
      <c r="K238" t="s">
        <v>471</v>
      </c>
      <c r="L238">
        <v>1368</v>
      </c>
      <c r="N238">
        <v>1011</v>
      </c>
      <c r="O238" t="s">
        <v>468</v>
      </c>
      <c r="P238" t="s">
        <v>468</v>
      </c>
      <c r="Q238">
        <v>1</v>
      </c>
      <c r="W238">
        <v>0</v>
      </c>
      <c r="X238">
        <v>1230759911</v>
      </c>
      <c r="Y238">
        <v>0.2</v>
      </c>
      <c r="AA238">
        <v>0</v>
      </c>
      <c r="AB238">
        <v>908.31</v>
      </c>
      <c r="AC238">
        <v>367.72</v>
      </c>
      <c r="AD238">
        <v>0</v>
      </c>
      <c r="AE238">
        <v>0</v>
      </c>
      <c r="AF238">
        <v>87.17</v>
      </c>
      <c r="AG238">
        <v>11.6</v>
      </c>
      <c r="AH238">
        <v>0</v>
      </c>
      <c r="AI238">
        <v>1</v>
      </c>
      <c r="AJ238">
        <v>10.42</v>
      </c>
      <c r="AK238">
        <v>31.7</v>
      </c>
      <c r="AL238">
        <v>1</v>
      </c>
      <c r="AN238">
        <v>0</v>
      </c>
      <c r="AO238">
        <v>1</v>
      </c>
      <c r="AP238">
        <v>1</v>
      </c>
      <c r="AQ238">
        <v>0</v>
      </c>
      <c r="AR238">
        <v>0</v>
      </c>
      <c r="AS238" t="s">
        <v>3</v>
      </c>
      <c r="AT238">
        <v>0.2</v>
      </c>
      <c r="AU238" t="s">
        <v>3</v>
      </c>
      <c r="AV238">
        <v>0</v>
      </c>
      <c r="AW238">
        <v>2</v>
      </c>
      <c r="AX238">
        <v>37008945</v>
      </c>
      <c r="AY238">
        <v>1</v>
      </c>
      <c r="AZ238">
        <v>0</v>
      </c>
      <c r="BA238">
        <v>257</v>
      </c>
      <c r="BB238">
        <v>0</v>
      </c>
      <c r="BC238">
        <v>0</v>
      </c>
      <c r="BD238">
        <v>0</v>
      </c>
      <c r="BE238">
        <v>0</v>
      </c>
      <c r="BF238">
        <v>0</v>
      </c>
      <c r="BG238">
        <v>0</v>
      </c>
      <c r="BH238">
        <v>0</v>
      </c>
      <c r="BI238">
        <v>0</v>
      </c>
      <c r="BJ238">
        <v>0</v>
      </c>
      <c r="BK238">
        <v>0</v>
      </c>
      <c r="BL238">
        <v>0</v>
      </c>
      <c r="BM238">
        <v>0</v>
      </c>
      <c r="BN238">
        <v>0</v>
      </c>
      <c r="BO238">
        <v>0</v>
      </c>
      <c r="BP238">
        <v>0</v>
      </c>
      <c r="BQ238">
        <v>0</v>
      </c>
      <c r="BR238">
        <v>0</v>
      </c>
      <c r="BS238">
        <v>0</v>
      </c>
      <c r="BT238">
        <v>0</v>
      </c>
      <c r="BU238">
        <v>0</v>
      </c>
      <c r="BV238">
        <v>0</v>
      </c>
      <c r="BW238">
        <v>0</v>
      </c>
      <c r="CX238">
        <f>Y238*Source!I112</f>
        <v>0</v>
      </c>
      <c r="CY238">
        <f>AB238</f>
        <v>908.31</v>
      </c>
      <c r="CZ238">
        <f>AF238</f>
        <v>87.17</v>
      </c>
      <c r="DA238">
        <f>AJ238</f>
        <v>10.42</v>
      </c>
      <c r="DB238">
        <f t="shared" si="37"/>
        <v>17.43</v>
      </c>
      <c r="DC238">
        <f t="shared" si="38"/>
        <v>2.3199999999999998</v>
      </c>
    </row>
    <row r="239" spans="1:107">
      <c r="A239">
        <f>ROW(Source!A112)</f>
        <v>112</v>
      </c>
      <c r="B239">
        <v>37008144</v>
      </c>
      <c r="C239">
        <v>37008934</v>
      </c>
      <c r="D239">
        <v>29149204</v>
      </c>
      <c r="E239">
        <v>1</v>
      </c>
      <c r="F239">
        <v>1</v>
      </c>
      <c r="G239">
        <v>1</v>
      </c>
      <c r="H239">
        <v>3</v>
      </c>
      <c r="I239" t="s">
        <v>528</v>
      </c>
      <c r="J239" t="s">
        <v>529</v>
      </c>
      <c r="K239" t="s">
        <v>530</v>
      </c>
      <c r="L239">
        <v>1348</v>
      </c>
      <c r="N239">
        <v>1009</v>
      </c>
      <c r="O239" t="s">
        <v>295</v>
      </c>
      <c r="P239" t="s">
        <v>295</v>
      </c>
      <c r="Q239">
        <v>1000</v>
      </c>
      <c r="W239">
        <v>0</v>
      </c>
      <c r="X239">
        <v>-601557392</v>
      </c>
      <c r="Y239">
        <v>3.15E-3</v>
      </c>
      <c r="AA239">
        <v>4963.8599999999997</v>
      </c>
      <c r="AB239">
        <v>0</v>
      </c>
      <c r="AC239">
        <v>0</v>
      </c>
      <c r="AD239">
        <v>0</v>
      </c>
      <c r="AE239">
        <v>729.98</v>
      </c>
      <c r="AF239">
        <v>0</v>
      </c>
      <c r="AG239">
        <v>0</v>
      </c>
      <c r="AH239">
        <v>0</v>
      </c>
      <c r="AI239">
        <v>6.8</v>
      </c>
      <c r="AJ239">
        <v>1</v>
      </c>
      <c r="AK239">
        <v>1</v>
      </c>
      <c r="AL239">
        <v>1</v>
      </c>
      <c r="AN239">
        <v>0</v>
      </c>
      <c r="AO239">
        <v>1</v>
      </c>
      <c r="AP239">
        <v>1</v>
      </c>
      <c r="AQ239">
        <v>0</v>
      </c>
      <c r="AR239">
        <v>0</v>
      </c>
      <c r="AS239" t="s">
        <v>3</v>
      </c>
      <c r="AT239">
        <v>3.15E-3</v>
      </c>
      <c r="AU239" t="s">
        <v>3</v>
      </c>
      <c r="AV239">
        <v>0</v>
      </c>
      <c r="AW239">
        <v>2</v>
      </c>
      <c r="AX239">
        <v>37008946</v>
      </c>
      <c r="AY239">
        <v>1</v>
      </c>
      <c r="AZ239">
        <v>0</v>
      </c>
      <c r="BA239">
        <v>258</v>
      </c>
      <c r="BB239">
        <v>0</v>
      </c>
      <c r="BC239">
        <v>0</v>
      </c>
      <c r="BD239">
        <v>0</v>
      </c>
      <c r="BE239">
        <v>0</v>
      </c>
      <c r="BF239">
        <v>0</v>
      </c>
      <c r="BG239">
        <v>0</v>
      </c>
      <c r="BH239">
        <v>0</v>
      </c>
      <c r="BI239">
        <v>0</v>
      </c>
      <c r="BJ239">
        <v>0</v>
      </c>
      <c r="BK239">
        <v>0</v>
      </c>
      <c r="BL239">
        <v>0</v>
      </c>
      <c r="BM239">
        <v>0</v>
      </c>
      <c r="BN239">
        <v>0</v>
      </c>
      <c r="BO239">
        <v>0</v>
      </c>
      <c r="BP239">
        <v>0</v>
      </c>
      <c r="BQ239">
        <v>0</v>
      </c>
      <c r="BR239">
        <v>0</v>
      </c>
      <c r="BS239">
        <v>0</v>
      </c>
      <c r="BT239">
        <v>0</v>
      </c>
      <c r="BU239">
        <v>0</v>
      </c>
      <c r="BV239">
        <v>0</v>
      </c>
      <c r="BW239">
        <v>0</v>
      </c>
      <c r="CX239">
        <f>Y239*Source!I112</f>
        <v>0</v>
      </c>
      <c r="CY239">
        <f>AA239</f>
        <v>4963.8599999999997</v>
      </c>
      <c r="CZ239">
        <f>AE239</f>
        <v>729.98</v>
      </c>
      <c r="DA239">
        <f>AI239</f>
        <v>6.8</v>
      </c>
      <c r="DB239">
        <f t="shared" si="37"/>
        <v>2.2999999999999998</v>
      </c>
      <c r="DC239">
        <f t="shared" si="38"/>
        <v>0</v>
      </c>
    </row>
    <row r="240" spans="1:107">
      <c r="A240">
        <f>ROW(Source!A112)</f>
        <v>112</v>
      </c>
      <c r="B240">
        <v>37008144</v>
      </c>
      <c r="C240">
        <v>37008934</v>
      </c>
      <c r="D240">
        <v>29159022</v>
      </c>
      <c r="E240">
        <v>1</v>
      </c>
      <c r="F240">
        <v>1</v>
      </c>
      <c r="G240">
        <v>1</v>
      </c>
      <c r="H240">
        <v>3</v>
      </c>
      <c r="I240" t="s">
        <v>531</v>
      </c>
      <c r="J240" t="s">
        <v>532</v>
      </c>
      <c r="K240" t="s">
        <v>533</v>
      </c>
      <c r="L240">
        <v>1346</v>
      </c>
      <c r="N240">
        <v>1009</v>
      </c>
      <c r="O240" t="s">
        <v>495</v>
      </c>
      <c r="P240" t="s">
        <v>495</v>
      </c>
      <c r="Q240">
        <v>1</v>
      </c>
      <c r="W240">
        <v>0</v>
      </c>
      <c r="X240">
        <v>58066545</v>
      </c>
      <c r="Y240">
        <v>3.09</v>
      </c>
      <c r="AA240">
        <v>140.34</v>
      </c>
      <c r="AB240">
        <v>0</v>
      </c>
      <c r="AC240">
        <v>0</v>
      </c>
      <c r="AD240">
        <v>0</v>
      </c>
      <c r="AE240">
        <v>35.799999999999997</v>
      </c>
      <c r="AF240">
        <v>0</v>
      </c>
      <c r="AG240">
        <v>0</v>
      </c>
      <c r="AH240">
        <v>0</v>
      </c>
      <c r="AI240">
        <v>3.92</v>
      </c>
      <c r="AJ240">
        <v>1</v>
      </c>
      <c r="AK240">
        <v>1</v>
      </c>
      <c r="AL240">
        <v>1</v>
      </c>
      <c r="AN240">
        <v>0</v>
      </c>
      <c r="AO240">
        <v>1</v>
      </c>
      <c r="AP240">
        <v>1</v>
      </c>
      <c r="AQ240">
        <v>0</v>
      </c>
      <c r="AR240">
        <v>0</v>
      </c>
      <c r="AS240" t="s">
        <v>3</v>
      </c>
      <c r="AT240">
        <v>3.09</v>
      </c>
      <c r="AU240" t="s">
        <v>3</v>
      </c>
      <c r="AV240">
        <v>0</v>
      </c>
      <c r="AW240">
        <v>2</v>
      </c>
      <c r="AX240">
        <v>37008947</v>
      </c>
      <c r="AY240">
        <v>1</v>
      </c>
      <c r="AZ240">
        <v>0</v>
      </c>
      <c r="BA240">
        <v>259</v>
      </c>
      <c r="BB240">
        <v>0</v>
      </c>
      <c r="BC240">
        <v>0</v>
      </c>
      <c r="BD240">
        <v>0</v>
      </c>
      <c r="BE240">
        <v>0</v>
      </c>
      <c r="BF240">
        <v>0</v>
      </c>
      <c r="BG240">
        <v>0</v>
      </c>
      <c r="BH240">
        <v>0</v>
      </c>
      <c r="BI240">
        <v>0</v>
      </c>
      <c r="BJ240">
        <v>0</v>
      </c>
      <c r="BK240">
        <v>0</v>
      </c>
      <c r="BL240">
        <v>0</v>
      </c>
      <c r="BM240">
        <v>0</v>
      </c>
      <c r="BN240">
        <v>0</v>
      </c>
      <c r="BO240">
        <v>0</v>
      </c>
      <c r="BP240">
        <v>0</v>
      </c>
      <c r="BQ240">
        <v>0</v>
      </c>
      <c r="BR240">
        <v>0</v>
      </c>
      <c r="BS240">
        <v>0</v>
      </c>
      <c r="BT240">
        <v>0</v>
      </c>
      <c r="BU240">
        <v>0</v>
      </c>
      <c r="BV240">
        <v>0</v>
      </c>
      <c r="BW240">
        <v>0</v>
      </c>
      <c r="CX240">
        <f>Y240*Source!I112</f>
        <v>0</v>
      </c>
      <c r="CY240">
        <f>AA240</f>
        <v>140.34</v>
      </c>
      <c r="CZ240">
        <f>AE240</f>
        <v>35.799999999999997</v>
      </c>
      <c r="DA240">
        <f>AI240</f>
        <v>3.92</v>
      </c>
      <c r="DB240">
        <f t="shared" si="37"/>
        <v>110.62</v>
      </c>
      <c r="DC240">
        <f t="shared" si="38"/>
        <v>0</v>
      </c>
    </row>
    <row r="241" spans="1:107">
      <c r="A241">
        <f>ROW(Source!A112)</f>
        <v>112</v>
      </c>
      <c r="B241">
        <v>37008144</v>
      </c>
      <c r="C241">
        <v>37008934</v>
      </c>
      <c r="D241">
        <v>29171808</v>
      </c>
      <c r="E241">
        <v>1</v>
      </c>
      <c r="F241">
        <v>1</v>
      </c>
      <c r="G241">
        <v>1</v>
      </c>
      <c r="H241">
        <v>3</v>
      </c>
      <c r="I241" t="s">
        <v>496</v>
      </c>
      <c r="J241" t="s">
        <v>497</v>
      </c>
      <c r="K241" t="s">
        <v>498</v>
      </c>
      <c r="L241">
        <v>1374</v>
      </c>
      <c r="N241">
        <v>1013</v>
      </c>
      <c r="O241" t="s">
        <v>499</v>
      </c>
      <c r="P241" t="s">
        <v>499</v>
      </c>
      <c r="Q241">
        <v>1</v>
      </c>
      <c r="W241">
        <v>0</v>
      </c>
      <c r="X241">
        <v>-915781824</v>
      </c>
      <c r="Y241">
        <v>28.09</v>
      </c>
      <c r="AA241">
        <v>1</v>
      </c>
      <c r="AB241">
        <v>0</v>
      </c>
      <c r="AC241">
        <v>0</v>
      </c>
      <c r="AD241">
        <v>0</v>
      </c>
      <c r="AE241">
        <v>1</v>
      </c>
      <c r="AF241">
        <v>0</v>
      </c>
      <c r="AG241">
        <v>0</v>
      </c>
      <c r="AH241">
        <v>0</v>
      </c>
      <c r="AI241">
        <v>1</v>
      </c>
      <c r="AJ241">
        <v>1</v>
      </c>
      <c r="AK241">
        <v>1</v>
      </c>
      <c r="AL241">
        <v>1</v>
      </c>
      <c r="AN241">
        <v>0</v>
      </c>
      <c r="AO241">
        <v>1</v>
      </c>
      <c r="AP241">
        <v>1</v>
      </c>
      <c r="AQ241">
        <v>0</v>
      </c>
      <c r="AR241">
        <v>0</v>
      </c>
      <c r="AS241" t="s">
        <v>3</v>
      </c>
      <c r="AT241">
        <v>28.09</v>
      </c>
      <c r="AU241" t="s">
        <v>3</v>
      </c>
      <c r="AV241">
        <v>0</v>
      </c>
      <c r="AW241">
        <v>2</v>
      </c>
      <c r="AX241">
        <v>37008948</v>
      </c>
      <c r="AY241">
        <v>1</v>
      </c>
      <c r="AZ241">
        <v>0</v>
      </c>
      <c r="BA241">
        <v>260</v>
      </c>
      <c r="BB241">
        <v>0</v>
      </c>
      <c r="BC241">
        <v>0</v>
      </c>
      <c r="BD241">
        <v>0</v>
      </c>
      <c r="BE241">
        <v>0</v>
      </c>
      <c r="BF241">
        <v>0</v>
      </c>
      <c r="BG241">
        <v>0</v>
      </c>
      <c r="BH241">
        <v>0</v>
      </c>
      <c r="BI241">
        <v>0</v>
      </c>
      <c r="BJ241">
        <v>0</v>
      </c>
      <c r="BK241">
        <v>0</v>
      </c>
      <c r="BL241">
        <v>0</v>
      </c>
      <c r="BM241">
        <v>0</v>
      </c>
      <c r="BN241">
        <v>0</v>
      </c>
      <c r="BO241">
        <v>0</v>
      </c>
      <c r="BP241">
        <v>0</v>
      </c>
      <c r="BQ241">
        <v>0</v>
      </c>
      <c r="BR241">
        <v>0</v>
      </c>
      <c r="BS241">
        <v>0</v>
      </c>
      <c r="BT241">
        <v>0</v>
      </c>
      <c r="BU241">
        <v>0</v>
      </c>
      <c r="BV241">
        <v>0</v>
      </c>
      <c r="BW241">
        <v>0</v>
      </c>
      <c r="CX241">
        <f>Y241*Source!I112</f>
        <v>0</v>
      </c>
      <c r="CY241">
        <f>AA241</f>
        <v>1</v>
      </c>
      <c r="CZ241">
        <f>AE241</f>
        <v>1</v>
      </c>
      <c r="DA241">
        <f>AI241</f>
        <v>1</v>
      </c>
      <c r="DB241">
        <f t="shared" si="37"/>
        <v>28.09</v>
      </c>
      <c r="DC241">
        <f t="shared" si="38"/>
        <v>0</v>
      </c>
    </row>
    <row r="242" spans="1:107">
      <c r="A242">
        <f>ROW(Source!A113)</f>
        <v>113</v>
      </c>
      <c r="B242">
        <v>37008144</v>
      </c>
      <c r="C242">
        <v>37008949</v>
      </c>
      <c r="D242">
        <v>29364679</v>
      </c>
      <c r="E242">
        <v>1</v>
      </c>
      <c r="F242">
        <v>1</v>
      </c>
      <c r="G242">
        <v>1</v>
      </c>
      <c r="H242">
        <v>1</v>
      </c>
      <c r="I242" t="s">
        <v>526</v>
      </c>
      <c r="J242" t="s">
        <v>3</v>
      </c>
      <c r="K242" t="s">
        <v>527</v>
      </c>
      <c r="L242">
        <v>1369</v>
      </c>
      <c r="N242">
        <v>1013</v>
      </c>
      <c r="O242" t="s">
        <v>462</v>
      </c>
      <c r="P242" t="s">
        <v>462</v>
      </c>
      <c r="Q242">
        <v>1</v>
      </c>
      <c r="W242">
        <v>0</v>
      </c>
      <c r="X242">
        <v>931378261</v>
      </c>
      <c r="Y242">
        <v>2.3199999999999998</v>
      </c>
      <c r="AA242">
        <v>0</v>
      </c>
      <c r="AB242">
        <v>0</v>
      </c>
      <c r="AC242">
        <v>0</v>
      </c>
      <c r="AD242">
        <v>9.92</v>
      </c>
      <c r="AE242">
        <v>0</v>
      </c>
      <c r="AF242">
        <v>0</v>
      </c>
      <c r="AG242">
        <v>0</v>
      </c>
      <c r="AH242">
        <v>9.92</v>
      </c>
      <c r="AI242">
        <v>1</v>
      </c>
      <c r="AJ242">
        <v>1</v>
      </c>
      <c r="AK242">
        <v>1</v>
      </c>
      <c r="AL242">
        <v>1</v>
      </c>
      <c r="AN242">
        <v>0</v>
      </c>
      <c r="AO242">
        <v>1</v>
      </c>
      <c r="AP242">
        <v>1</v>
      </c>
      <c r="AQ242">
        <v>0</v>
      </c>
      <c r="AR242">
        <v>0</v>
      </c>
      <c r="AS242" t="s">
        <v>3</v>
      </c>
      <c r="AT242">
        <v>2.3199999999999998</v>
      </c>
      <c r="AU242" t="s">
        <v>3</v>
      </c>
      <c r="AV242">
        <v>1</v>
      </c>
      <c r="AW242">
        <v>2</v>
      </c>
      <c r="AX242">
        <v>37008960</v>
      </c>
      <c r="AY242">
        <v>1</v>
      </c>
      <c r="AZ242">
        <v>0</v>
      </c>
      <c r="BA242">
        <v>261</v>
      </c>
      <c r="BB242">
        <v>0</v>
      </c>
      <c r="BC242">
        <v>0</v>
      </c>
      <c r="BD242">
        <v>0</v>
      </c>
      <c r="BE242">
        <v>0</v>
      </c>
      <c r="BF242">
        <v>0</v>
      </c>
      <c r="BG242">
        <v>0</v>
      </c>
      <c r="BH242">
        <v>0</v>
      </c>
      <c r="BI242">
        <v>0</v>
      </c>
      <c r="BJ242">
        <v>0</v>
      </c>
      <c r="BK242">
        <v>0</v>
      </c>
      <c r="BL242">
        <v>0</v>
      </c>
      <c r="BM242">
        <v>0</v>
      </c>
      <c r="BN242">
        <v>0</v>
      </c>
      <c r="BO242">
        <v>0</v>
      </c>
      <c r="BP242">
        <v>0</v>
      </c>
      <c r="BQ242">
        <v>0</v>
      </c>
      <c r="BR242">
        <v>0</v>
      </c>
      <c r="BS242">
        <v>0</v>
      </c>
      <c r="BT242">
        <v>0</v>
      </c>
      <c r="BU242">
        <v>0</v>
      </c>
      <c r="BV242">
        <v>0</v>
      </c>
      <c r="BW242">
        <v>0</v>
      </c>
      <c r="CX242">
        <f>Y242*Source!I113</f>
        <v>0</v>
      </c>
      <c r="CY242">
        <f>AD242</f>
        <v>9.92</v>
      </c>
      <c r="CZ242">
        <f>AH242</f>
        <v>9.92</v>
      </c>
      <c r="DA242">
        <f>AL242</f>
        <v>1</v>
      </c>
      <c r="DB242">
        <f t="shared" si="37"/>
        <v>23.01</v>
      </c>
      <c r="DC242">
        <f t="shared" si="38"/>
        <v>0</v>
      </c>
    </row>
    <row r="243" spans="1:107">
      <c r="A243">
        <f>ROW(Source!A113)</f>
        <v>113</v>
      </c>
      <c r="B243">
        <v>37008144</v>
      </c>
      <c r="C243">
        <v>37008949</v>
      </c>
      <c r="D243">
        <v>121548</v>
      </c>
      <c r="E243">
        <v>1</v>
      </c>
      <c r="F243">
        <v>1</v>
      </c>
      <c r="G243">
        <v>1</v>
      </c>
      <c r="H243">
        <v>1</v>
      </c>
      <c r="I243" t="s">
        <v>141</v>
      </c>
      <c r="J243" t="s">
        <v>3</v>
      </c>
      <c r="K243" t="s">
        <v>463</v>
      </c>
      <c r="L243">
        <v>608254</v>
      </c>
      <c r="N243">
        <v>1013</v>
      </c>
      <c r="O243" t="s">
        <v>464</v>
      </c>
      <c r="P243" t="s">
        <v>464</v>
      </c>
      <c r="Q243">
        <v>1</v>
      </c>
      <c r="W243">
        <v>0</v>
      </c>
      <c r="X243">
        <v>-185737400</v>
      </c>
      <c r="Y243">
        <v>0.1</v>
      </c>
      <c r="AA243">
        <v>0</v>
      </c>
      <c r="AB243">
        <v>0</v>
      </c>
      <c r="AC243">
        <v>0</v>
      </c>
      <c r="AD243">
        <v>0</v>
      </c>
      <c r="AE243">
        <v>0</v>
      </c>
      <c r="AF243">
        <v>0</v>
      </c>
      <c r="AG243">
        <v>0</v>
      </c>
      <c r="AH243">
        <v>0</v>
      </c>
      <c r="AI243">
        <v>1</v>
      </c>
      <c r="AJ243">
        <v>1</v>
      </c>
      <c r="AK243">
        <v>1</v>
      </c>
      <c r="AL243">
        <v>1</v>
      </c>
      <c r="AN243">
        <v>0</v>
      </c>
      <c r="AO243">
        <v>1</v>
      </c>
      <c r="AP243">
        <v>1</v>
      </c>
      <c r="AQ243">
        <v>0</v>
      </c>
      <c r="AR243">
        <v>0</v>
      </c>
      <c r="AS243" t="s">
        <v>3</v>
      </c>
      <c r="AT243">
        <v>0.1</v>
      </c>
      <c r="AU243" t="s">
        <v>3</v>
      </c>
      <c r="AV243">
        <v>2</v>
      </c>
      <c r="AW243">
        <v>2</v>
      </c>
      <c r="AX243">
        <v>37008961</v>
      </c>
      <c r="AY243">
        <v>1</v>
      </c>
      <c r="AZ243">
        <v>0</v>
      </c>
      <c r="BA243">
        <v>262</v>
      </c>
      <c r="BB243">
        <v>0</v>
      </c>
      <c r="BC243">
        <v>0</v>
      </c>
      <c r="BD243">
        <v>0</v>
      </c>
      <c r="BE243">
        <v>0</v>
      </c>
      <c r="BF243">
        <v>0</v>
      </c>
      <c r="BG243">
        <v>0</v>
      </c>
      <c r="BH243">
        <v>0</v>
      </c>
      <c r="BI243">
        <v>0</v>
      </c>
      <c r="BJ243">
        <v>0</v>
      </c>
      <c r="BK243">
        <v>0</v>
      </c>
      <c r="BL243">
        <v>0</v>
      </c>
      <c r="BM243">
        <v>0</v>
      </c>
      <c r="BN243">
        <v>0</v>
      </c>
      <c r="BO243">
        <v>0</v>
      </c>
      <c r="BP243">
        <v>0</v>
      </c>
      <c r="BQ243">
        <v>0</v>
      </c>
      <c r="BR243">
        <v>0</v>
      </c>
      <c r="BS243">
        <v>0</v>
      </c>
      <c r="BT243">
        <v>0</v>
      </c>
      <c r="BU243">
        <v>0</v>
      </c>
      <c r="BV243">
        <v>0</v>
      </c>
      <c r="BW243">
        <v>0</v>
      </c>
      <c r="CX243">
        <f>Y243*Source!I113</f>
        <v>0</v>
      </c>
      <c r="CY243">
        <f>AD243</f>
        <v>0</v>
      </c>
      <c r="CZ243">
        <f>AH243</f>
        <v>0</v>
      </c>
      <c r="DA243">
        <f>AL243</f>
        <v>1</v>
      </c>
      <c r="DB243">
        <f t="shared" si="37"/>
        <v>0</v>
      </c>
      <c r="DC243">
        <f t="shared" si="38"/>
        <v>0</v>
      </c>
    </row>
    <row r="244" spans="1:107">
      <c r="A244">
        <f>ROW(Source!A113)</f>
        <v>113</v>
      </c>
      <c r="B244">
        <v>37008144</v>
      </c>
      <c r="C244">
        <v>37008949</v>
      </c>
      <c r="D244">
        <v>29172362</v>
      </c>
      <c r="E244">
        <v>1</v>
      </c>
      <c r="F244">
        <v>1</v>
      </c>
      <c r="G244">
        <v>1</v>
      </c>
      <c r="H244">
        <v>2</v>
      </c>
      <c r="I244" t="s">
        <v>483</v>
      </c>
      <c r="J244" t="s">
        <v>484</v>
      </c>
      <c r="K244" t="s">
        <v>485</v>
      </c>
      <c r="L244">
        <v>1368</v>
      </c>
      <c r="N244">
        <v>1011</v>
      </c>
      <c r="O244" t="s">
        <v>468</v>
      </c>
      <c r="P244" t="s">
        <v>468</v>
      </c>
      <c r="Q244">
        <v>1</v>
      </c>
      <c r="W244">
        <v>0</v>
      </c>
      <c r="X244">
        <v>783836208</v>
      </c>
      <c r="Y244">
        <v>0.1</v>
      </c>
      <c r="AA244">
        <v>0</v>
      </c>
      <c r="AB244">
        <v>1089.32</v>
      </c>
      <c r="AC244">
        <v>427.95</v>
      </c>
      <c r="AD244">
        <v>0</v>
      </c>
      <c r="AE244">
        <v>0</v>
      </c>
      <c r="AF244">
        <v>134.65</v>
      </c>
      <c r="AG244">
        <v>13.5</v>
      </c>
      <c r="AH244">
        <v>0</v>
      </c>
      <c r="AI244">
        <v>1</v>
      </c>
      <c r="AJ244">
        <v>8.09</v>
      </c>
      <c r="AK244">
        <v>31.7</v>
      </c>
      <c r="AL244">
        <v>1</v>
      </c>
      <c r="AN244">
        <v>0</v>
      </c>
      <c r="AO244">
        <v>1</v>
      </c>
      <c r="AP244">
        <v>1</v>
      </c>
      <c r="AQ244">
        <v>0</v>
      </c>
      <c r="AR244">
        <v>0</v>
      </c>
      <c r="AS244" t="s">
        <v>3</v>
      </c>
      <c r="AT244">
        <v>0.1</v>
      </c>
      <c r="AU244" t="s">
        <v>3</v>
      </c>
      <c r="AV244">
        <v>0</v>
      </c>
      <c r="AW244">
        <v>2</v>
      </c>
      <c r="AX244">
        <v>37008962</v>
      </c>
      <c r="AY244">
        <v>1</v>
      </c>
      <c r="AZ244">
        <v>0</v>
      </c>
      <c r="BA244">
        <v>263</v>
      </c>
      <c r="BB244">
        <v>0</v>
      </c>
      <c r="BC244">
        <v>0</v>
      </c>
      <c r="BD244">
        <v>0</v>
      </c>
      <c r="BE244">
        <v>0</v>
      </c>
      <c r="BF244">
        <v>0</v>
      </c>
      <c r="BG244">
        <v>0</v>
      </c>
      <c r="BH244">
        <v>0</v>
      </c>
      <c r="BI244">
        <v>0</v>
      </c>
      <c r="BJ244">
        <v>0</v>
      </c>
      <c r="BK244">
        <v>0</v>
      </c>
      <c r="BL244">
        <v>0</v>
      </c>
      <c r="BM244">
        <v>0</v>
      </c>
      <c r="BN244">
        <v>0</v>
      </c>
      <c r="BO244">
        <v>0</v>
      </c>
      <c r="BP244">
        <v>0</v>
      </c>
      <c r="BQ244">
        <v>0</v>
      </c>
      <c r="BR244">
        <v>0</v>
      </c>
      <c r="BS244">
        <v>0</v>
      </c>
      <c r="BT244">
        <v>0</v>
      </c>
      <c r="BU244">
        <v>0</v>
      </c>
      <c r="BV244">
        <v>0</v>
      </c>
      <c r="BW244">
        <v>0</v>
      </c>
      <c r="CX244">
        <f>Y244*Source!I113</f>
        <v>0</v>
      </c>
      <c r="CY244">
        <f>AB244</f>
        <v>1089.32</v>
      </c>
      <c r="CZ244">
        <f>AF244</f>
        <v>134.65</v>
      </c>
      <c r="DA244">
        <f>AJ244</f>
        <v>8.09</v>
      </c>
      <c r="DB244">
        <f t="shared" si="37"/>
        <v>13.47</v>
      </c>
      <c r="DC244">
        <f t="shared" si="38"/>
        <v>1.35</v>
      </c>
    </row>
    <row r="245" spans="1:107">
      <c r="A245">
        <f>ROW(Source!A113)</f>
        <v>113</v>
      </c>
      <c r="B245">
        <v>37008144</v>
      </c>
      <c r="C245">
        <v>37008949</v>
      </c>
      <c r="D245">
        <v>29172657</v>
      </c>
      <c r="E245">
        <v>1</v>
      </c>
      <c r="F245">
        <v>1</v>
      </c>
      <c r="G245">
        <v>1</v>
      </c>
      <c r="H245">
        <v>2</v>
      </c>
      <c r="I245" t="s">
        <v>486</v>
      </c>
      <c r="J245" t="s">
        <v>487</v>
      </c>
      <c r="K245" t="s">
        <v>488</v>
      </c>
      <c r="L245">
        <v>1368</v>
      </c>
      <c r="N245">
        <v>1011</v>
      </c>
      <c r="O245" t="s">
        <v>468</v>
      </c>
      <c r="P245" t="s">
        <v>468</v>
      </c>
      <c r="Q245">
        <v>1</v>
      </c>
      <c r="W245">
        <v>0</v>
      </c>
      <c r="X245">
        <v>1474986261</v>
      </c>
      <c r="Y245">
        <v>0.77</v>
      </c>
      <c r="AA245">
        <v>0</v>
      </c>
      <c r="AB245">
        <v>60.26</v>
      </c>
      <c r="AC245">
        <v>0</v>
      </c>
      <c r="AD245">
        <v>0</v>
      </c>
      <c r="AE245">
        <v>0</v>
      </c>
      <c r="AF245">
        <v>8.1</v>
      </c>
      <c r="AG245">
        <v>0</v>
      </c>
      <c r="AH245">
        <v>0</v>
      </c>
      <c r="AI245">
        <v>1</v>
      </c>
      <c r="AJ245">
        <v>7.44</v>
      </c>
      <c r="AK245">
        <v>31.7</v>
      </c>
      <c r="AL245">
        <v>1</v>
      </c>
      <c r="AN245">
        <v>0</v>
      </c>
      <c r="AO245">
        <v>1</v>
      </c>
      <c r="AP245">
        <v>1</v>
      </c>
      <c r="AQ245">
        <v>0</v>
      </c>
      <c r="AR245">
        <v>0</v>
      </c>
      <c r="AS245" t="s">
        <v>3</v>
      </c>
      <c r="AT245">
        <v>0.77</v>
      </c>
      <c r="AU245" t="s">
        <v>3</v>
      </c>
      <c r="AV245">
        <v>0</v>
      </c>
      <c r="AW245">
        <v>2</v>
      </c>
      <c r="AX245">
        <v>37008963</v>
      </c>
      <c r="AY245">
        <v>1</v>
      </c>
      <c r="AZ245">
        <v>0</v>
      </c>
      <c r="BA245">
        <v>264</v>
      </c>
      <c r="BB245">
        <v>0</v>
      </c>
      <c r="BC245">
        <v>0</v>
      </c>
      <c r="BD245">
        <v>0</v>
      </c>
      <c r="BE245">
        <v>0</v>
      </c>
      <c r="BF245">
        <v>0</v>
      </c>
      <c r="BG245">
        <v>0</v>
      </c>
      <c r="BH245">
        <v>0</v>
      </c>
      <c r="BI245">
        <v>0</v>
      </c>
      <c r="BJ245">
        <v>0</v>
      </c>
      <c r="BK245">
        <v>0</v>
      </c>
      <c r="BL245">
        <v>0</v>
      </c>
      <c r="BM245">
        <v>0</v>
      </c>
      <c r="BN245">
        <v>0</v>
      </c>
      <c r="BO245">
        <v>0</v>
      </c>
      <c r="BP245">
        <v>0</v>
      </c>
      <c r="BQ245">
        <v>0</v>
      </c>
      <c r="BR245">
        <v>0</v>
      </c>
      <c r="BS245">
        <v>0</v>
      </c>
      <c r="BT245">
        <v>0</v>
      </c>
      <c r="BU245">
        <v>0</v>
      </c>
      <c r="BV245">
        <v>0</v>
      </c>
      <c r="BW245">
        <v>0</v>
      </c>
      <c r="CX245">
        <f>Y245*Source!I113</f>
        <v>0</v>
      </c>
      <c r="CY245">
        <f>AB245</f>
        <v>60.26</v>
      </c>
      <c r="CZ245">
        <f>AF245</f>
        <v>8.1</v>
      </c>
      <c r="DA245">
        <f>AJ245</f>
        <v>7.44</v>
      </c>
      <c r="DB245">
        <f t="shared" si="37"/>
        <v>6.24</v>
      </c>
      <c r="DC245">
        <f t="shared" si="38"/>
        <v>0</v>
      </c>
    </row>
    <row r="246" spans="1:107">
      <c r="A246">
        <f>ROW(Source!A113)</f>
        <v>113</v>
      </c>
      <c r="B246">
        <v>37008144</v>
      </c>
      <c r="C246">
        <v>37008949</v>
      </c>
      <c r="D246">
        <v>29174913</v>
      </c>
      <c r="E246">
        <v>1</v>
      </c>
      <c r="F246">
        <v>1</v>
      </c>
      <c r="G246">
        <v>1</v>
      </c>
      <c r="H246">
        <v>2</v>
      </c>
      <c r="I246" t="s">
        <v>469</v>
      </c>
      <c r="J246" t="s">
        <v>470</v>
      </c>
      <c r="K246" t="s">
        <v>471</v>
      </c>
      <c r="L246">
        <v>1368</v>
      </c>
      <c r="N246">
        <v>1011</v>
      </c>
      <c r="O246" t="s">
        <v>468</v>
      </c>
      <c r="P246" t="s">
        <v>468</v>
      </c>
      <c r="Q246">
        <v>1</v>
      </c>
      <c r="W246">
        <v>0</v>
      </c>
      <c r="X246">
        <v>1230759911</v>
      </c>
      <c r="Y246">
        <v>0.1</v>
      </c>
      <c r="AA246">
        <v>0</v>
      </c>
      <c r="AB246">
        <v>908.31</v>
      </c>
      <c r="AC246">
        <v>367.72</v>
      </c>
      <c r="AD246">
        <v>0</v>
      </c>
      <c r="AE246">
        <v>0</v>
      </c>
      <c r="AF246">
        <v>87.17</v>
      </c>
      <c r="AG246">
        <v>11.6</v>
      </c>
      <c r="AH246">
        <v>0</v>
      </c>
      <c r="AI246">
        <v>1</v>
      </c>
      <c r="AJ246">
        <v>10.42</v>
      </c>
      <c r="AK246">
        <v>31.7</v>
      </c>
      <c r="AL246">
        <v>1</v>
      </c>
      <c r="AN246">
        <v>0</v>
      </c>
      <c r="AO246">
        <v>1</v>
      </c>
      <c r="AP246">
        <v>1</v>
      </c>
      <c r="AQ246">
        <v>0</v>
      </c>
      <c r="AR246">
        <v>0</v>
      </c>
      <c r="AS246" t="s">
        <v>3</v>
      </c>
      <c r="AT246">
        <v>0.1</v>
      </c>
      <c r="AU246" t="s">
        <v>3</v>
      </c>
      <c r="AV246">
        <v>0</v>
      </c>
      <c r="AW246">
        <v>2</v>
      </c>
      <c r="AX246">
        <v>37008964</v>
      </c>
      <c r="AY246">
        <v>1</v>
      </c>
      <c r="AZ246">
        <v>0</v>
      </c>
      <c r="BA246">
        <v>265</v>
      </c>
      <c r="BB246">
        <v>0</v>
      </c>
      <c r="BC246">
        <v>0</v>
      </c>
      <c r="BD246">
        <v>0</v>
      </c>
      <c r="BE246">
        <v>0</v>
      </c>
      <c r="BF246">
        <v>0</v>
      </c>
      <c r="BG246">
        <v>0</v>
      </c>
      <c r="BH246">
        <v>0</v>
      </c>
      <c r="BI246">
        <v>0</v>
      </c>
      <c r="BJ246">
        <v>0</v>
      </c>
      <c r="BK246">
        <v>0</v>
      </c>
      <c r="BL246">
        <v>0</v>
      </c>
      <c r="BM246">
        <v>0</v>
      </c>
      <c r="BN246">
        <v>0</v>
      </c>
      <c r="BO246">
        <v>0</v>
      </c>
      <c r="BP246">
        <v>0</v>
      </c>
      <c r="BQ246">
        <v>0</v>
      </c>
      <c r="BR246">
        <v>0</v>
      </c>
      <c r="BS246">
        <v>0</v>
      </c>
      <c r="BT246">
        <v>0</v>
      </c>
      <c r="BU246">
        <v>0</v>
      </c>
      <c r="BV246">
        <v>0</v>
      </c>
      <c r="BW246">
        <v>0</v>
      </c>
      <c r="CX246">
        <f>Y246*Source!I113</f>
        <v>0</v>
      </c>
      <c r="CY246">
        <f>AB246</f>
        <v>908.31</v>
      </c>
      <c r="CZ246">
        <f>AF246</f>
        <v>87.17</v>
      </c>
      <c r="DA246">
        <f>AJ246</f>
        <v>10.42</v>
      </c>
      <c r="DB246">
        <f t="shared" si="37"/>
        <v>8.7200000000000006</v>
      </c>
      <c r="DC246">
        <f t="shared" si="38"/>
        <v>1.1599999999999999</v>
      </c>
    </row>
    <row r="247" spans="1:107">
      <c r="A247">
        <f>ROW(Source!A113)</f>
        <v>113</v>
      </c>
      <c r="B247">
        <v>37008144</v>
      </c>
      <c r="C247">
        <v>37008949</v>
      </c>
      <c r="D247">
        <v>29113980</v>
      </c>
      <c r="E247">
        <v>1</v>
      </c>
      <c r="F247">
        <v>1</v>
      </c>
      <c r="G247">
        <v>1</v>
      </c>
      <c r="H247">
        <v>3</v>
      </c>
      <c r="I247" t="s">
        <v>610</v>
      </c>
      <c r="J247" t="s">
        <v>611</v>
      </c>
      <c r="K247" t="s">
        <v>612</v>
      </c>
      <c r="L247">
        <v>1346</v>
      </c>
      <c r="N247">
        <v>1009</v>
      </c>
      <c r="O247" t="s">
        <v>495</v>
      </c>
      <c r="P247" t="s">
        <v>495</v>
      </c>
      <c r="Q247">
        <v>1</v>
      </c>
      <c r="W247">
        <v>0</v>
      </c>
      <c r="X247">
        <v>-1805966371</v>
      </c>
      <c r="Y247">
        <v>0.15</v>
      </c>
      <c r="AA247">
        <v>93.59</v>
      </c>
      <c r="AB247">
        <v>0</v>
      </c>
      <c r="AC247">
        <v>0</v>
      </c>
      <c r="AD247">
        <v>0</v>
      </c>
      <c r="AE247">
        <v>14.31</v>
      </c>
      <c r="AF247">
        <v>0</v>
      </c>
      <c r="AG247">
        <v>0</v>
      </c>
      <c r="AH247">
        <v>0</v>
      </c>
      <c r="AI247">
        <v>6.54</v>
      </c>
      <c r="AJ247">
        <v>1</v>
      </c>
      <c r="AK247">
        <v>1</v>
      </c>
      <c r="AL247">
        <v>1</v>
      </c>
      <c r="AN247">
        <v>0</v>
      </c>
      <c r="AO247">
        <v>1</v>
      </c>
      <c r="AP247">
        <v>1</v>
      </c>
      <c r="AQ247">
        <v>0</v>
      </c>
      <c r="AR247">
        <v>0</v>
      </c>
      <c r="AS247" t="s">
        <v>3</v>
      </c>
      <c r="AT247">
        <v>0.15</v>
      </c>
      <c r="AU247" t="s">
        <v>3</v>
      </c>
      <c r="AV247">
        <v>0</v>
      </c>
      <c r="AW247">
        <v>2</v>
      </c>
      <c r="AX247">
        <v>37008965</v>
      </c>
      <c r="AY247">
        <v>1</v>
      </c>
      <c r="AZ247">
        <v>0</v>
      </c>
      <c r="BA247">
        <v>266</v>
      </c>
      <c r="BB247">
        <v>0</v>
      </c>
      <c r="BC247">
        <v>0</v>
      </c>
      <c r="BD247">
        <v>0</v>
      </c>
      <c r="BE247">
        <v>0</v>
      </c>
      <c r="BF247">
        <v>0</v>
      </c>
      <c r="BG247">
        <v>0</v>
      </c>
      <c r="BH247">
        <v>0</v>
      </c>
      <c r="BI247">
        <v>0</v>
      </c>
      <c r="BJ247">
        <v>0</v>
      </c>
      <c r="BK247">
        <v>0</v>
      </c>
      <c r="BL247">
        <v>0</v>
      </c>
      <c r="BM247">
        <v>0</v>
      </c>
      <c r="BN247">
        <v>0</v>
      </c>
      <c r="BO247">
        <v>0</v>
      </c>
      <c r="BP247">
        <v>0</v>
      </c>
      <c r="BQ247">
        <v>0</v>
      </c>
      <c r="BR247">
        <v>0</v>
      </c>
      <c r="BS247">
        <v>0</v>
      </c>
      <c r="BT247">
        <v>0</v>
      </c>
      <c r="BU247">
        <v>0</v>
      </c>
      <c r="BV247">
        <v>0</v>
      </c>
      <c r="BW247">
        <v>0</v>
      </c>
      <c r="CX247">
        <f>Y247*Source!I113</f>
        <v>0</v>
      </c>
      <c r="CY247">
        <f>AA247</f>
        <v>93.59</v>
      </c>
      <c r="CZ247">
        <f>AE247</f>
        <v>14.31</v>
      </c>
      <c r="DA247">
        <f>AI247</f>
        <v>6.54</v>
      </c>
      <c r="DB247">
        <f t="shared" si="37"/>
        <v>2.15</v>
      </c>
      <c r="DC247">
        <f t="shared" si="38"/>
        <v>0</v>
      </c>
    </row>
    <row r="248" spans="1:107">
      <c r="A248">
        <f>ROW(Source!A113)</f>
        <v>113</v>
      </c>
      <c r="B248">
        <v>37008144</v>
      </c>
      <c r="C248">
        <v>37008949</v>
      </c>
      <c r="D248">
        <v>29114246</v>
      </c>
      <c r="E248">
        <v>1</v>
      </c>
      <c r="F248">
        <v>1</v>
      </c>
      <c r="G248">
        <v>1</v>
      </c>
      <c r="H248">
        <v>3</v>
      </c>
      <c r="I248" t="s">
        <v>523</v>
      </c>
      <c r="J248" t="s">
        <v>524</v>
      </c>
      <c r="K248" t="s">
        <v>525</v>
      </c>
      <c r="L248">
        <v>1346</v>
      </c>
      <c r="N248">
        <v>1009</v>
      </c>
      <c r="O248" t="s">
        <v>495</v>
      </c>
      <c r="P248" t="s">
        <v>495</v>
      </c>
      <c r="Q248">
        <v>1</v>
      </c>
      <c r="W248">
        <v>0</v>
      </c>
      <c r="X248">
        <v>30920770</v>
      </c>
      <c r="Y248">
        <v>0.17</v>
      </c>
      <c r="AA248">
        <v>79.64</v>
      </c>
      <c r="AB248">
        <v>0</v>
      </c>
      <c r="AC248">
        <v>0</v>
      </c>
      <c r="AD248">
        <v>0</v>
      </c>
      <c r="AE248">
        <v>9.0399999999999991</v>
      </c>
      <c r="AF248">
        <v>0</v>
      </c>
      <c r="AG248">
        <v>0</v>
      </c>
      <c r="AH248">
        <v>0</v>
      </c>
      <c r="AI248">
        <v>8.81</v>
      </c>
      <c r="AJ248">
        <v>1</v>
      </c>
      <c r="AK248">
        <v>1</v>
      </c>
      <c r="AL248">
        <v>1</v>
      </c>
      <c r="AN248">
        <v>0</v>
      </c>
      <c r="AO248">
        <v>1</v>
      </c>
      <c r="AP248">
        <v>1</v>
      </c>
      <c r="AQ248">
        <v>0</v>
      </c>
      <c r="AR248">
        <v>0</v>
      </c>
      <c r="AS248" t="s">
        <v>3</v>
      </c>
      <c r="AT248">
        <v>0.17</v>
      </c>
      <c r="AU248" t="s">
        <v>3</v>
      </c>
      <c r="AV248">
        <v>0</v>
      </c>
      <c r="AW248">
        <v>2</v>
      </c>
      <c r="AX248">
        <v>37008966</v>
      </c>
      <c r="AY248">
        <v>1</v>
      </c>
      <c r="AZ248">
        <v>0</v>
      </c>
      <c r="BA248">
        <v>267</v>
      </c>
      <c r="BB248">
        <v>0</v>
      </c>
      <c r="BC248">
        <v>0</v>
      </c>
      <c r="BD248">
        <v>0</v>
      </c>
      <c r="BE248">
        <v>0</v>
      </c>
      <c r="BF248">
        <v>0</v>
      </c>
      <c r="BG248">
        <v>0</v>
      </c>
      <c r="BH248">
        <v>0</v>
      </c>
      <c r="BI248">
        <v>0</v>
      </c>
      <c r="BJ248">
        <v>0</v>
      </c>
      <c r="BK248">
        <v>0</v>
      </c>
      <c r="BL248">
        <v>0</v>
      </c>
      <c r="BM248">
        <v>0</v>
      </c>
      <c r="BN248">
        <v>0</v>
      </c>
      <c r="BO248">
        <v>0</v>
      </c>
      <c r="BP248">
        <v>0</v>
      </c>
      <c r="BQ248">
        <v>0</v>
      </c>
      <c r="BR248">
        <v>0</v>
      </c>
      <c r="BS248">
        <v>0</v>
      </c>
      <c r="BT248">
        <v>0</v>
      </c>
      <c r="BU248">
        <v>0</v>
      </c>
      <c r="BV248">
        <v>0</v>
      </c>
      <c r="BW248">
        <v>0</v>
      </c>
      <c r="CX248">
        <f>Y248*Source!I113</f>
        <v>0</v>
      </c>
      <c r="CY248">
        <f>AA248</f>
        <v>79.64</v>
      </c>
      <c r="CZ248">
        <f>AE248</f>
        <v>9.0399999999999991</v>
      </c>
      <c r="DA248">
        <f>AI248</f>
        <v>8.81</v>
      </c>
      <c r="DB248">
        <f t="shared" si="37"/>
        <v>1.54</v>
      </c>
      <c r="DC248">
        <f t="shared" si="38"/>
        <v>0</v>
      </c>
    </row>
    <row r="249" spans="1:107">
      <c r="A249">
        <f>ROW(Source!A113)</f>
        <v>113</v>
      </c>
      <c r="B249">
        <v>37008144</v>
      </c>
      <c r="C249">
        <v>37008949</v>
      </c>
      <c r="D249">
        <v>29110426</v>
      </c>
      <c r="E249">
        <v>1</v>
      </c>
      <c r="F249">
        <v>1</v>
      </c>
      <c r="G249">
        <v>1</v>
      </c>
      <c r="H249">
        <v>3</v>
      </c>
      <c r="I249" t="s">
        <v>492</v>
      </c>
      <c r="J249" t="s">
        <v>493</v>
      </c>
      <c r="K249" t="s">
        <v>494</v>
      </c>
      <c r="L249">
        <v>1346</v>
      </c>
      <c r="N249">
        <v>1009</v>
      </c>
      <c r="O249" t="s">
        <v>495</v>
      </c>
      <c r="P249" t="s">
        <v>495</v>
      </c>
      <c r="Q249">
        <v>1</v>
      </c>
      <c r="W249">
        <v>0</v>
      </c>
      <c r="X249">
        <v>-1768004575</v>
      </c>
      <c r="Y249">
        <v>0.03</v>
      </c>
      <c r="AA249">
        <v>63.36</v>
      </c>
      <c r="AB249">
        <v>0</v>
      </c>
      <c r="AC249">
        <v>0</v>
      </c>
      <c r="AD249">
        <v>0</v>
      </c>
      <c r="AE249">
        <v>28.67</v>
      </c>
      <c r="AF249">
        <v>0</v>
      </c>
      <c r="AG249">
        <v>0</v>
      </c>
      <c r="AH249">
        <v>0</v>
      </c>
      <c r="AI249">
        <v>2.21</v>
      </c>
      <c r="AJ249">
        <v>1</v>
      </c>
      <c r="AK249">
        <v>1</v>
      </c>
      <c r="AL249">
        <v>1</v>
      </c>
      <c r="AN249">
        <v>0</v>
      </c>
      <c r="AO249">
        <v>1</v>
      </c>
      <c r="AP249">
        <v>1</v>
      </c>
      <c r="AQ249">
        <v>0</v>
      </c>
      <c r="AR249">
        <v>0</v>
      </c>
      <c r="AS249" t="s">
        <v>3</v>
      </c>
      <c r="AT249">
        <v>0.03</v>
      </c>
      <c r="AU249" t="s">
        <v>3</v>
      </c>
      <c r="AV249">
        <v>0</v>
      </c>
      <c r="AW249">
        <v>2</v>
      </c>
      <c r="AX249">
        <v>37008967</v>
      </c>
      <c r="AY249">
        <v>1</v>
      </c>
      <c r="AZ249">
        <v>0</v>
      </c>
      <c r="BA249">
        <v>268</v>
      </c>
      <c r="BB249">
        <v>0</v>
      </c>
      <c r="BC249">
        <v>0</v>
      </c>
      <c r="BD249">
        <v>0</v>
      </c>
      <c r="BE249">
        <v>0</v>
      </c>
      <c r="BF249">
        <v>0</v>
      </c>
      <c r="BG249">
        <v>0</v>
      </c>
      <c r="BH249">
        <v>0</v>
      </c>
      <c r="BI249">
        <v>0</v>
      </c>
      <c r="BJ249">
        <v>0</v>
      </c>
      <c r="BK249">
        <v>0</v>
      </c>
      <c r="BL249">
        <v>0</v>
      </c>
      <c r="BM249">
        <v>0</v>
      </c>
      <c r="BN249">
        <v>0</v>
      </c>
      <c r="BO249">
        <v>0</v>
      </c>
      <c r="BP249">
        <v>0</v>
      </c>
      <c r="BQ249">
        <v>0</v>
      </c>
      <c r="BR249">
        <v>0</v>
      </c>
      <c r="BS249">
        <v>0</v>
      </c>
      <c r="BT249">
        <v>0</v>
      </c>
      <c r="BU249">
        <v>0</v>
      </c>
      <c r="BV249">
        <v>0</v>
      </c>
      <c r="BW249">
        <v>0</v>
      </c>
      <c r="CX249">
        <f>Y249*Source!I113</f>
        <v>0</v>
      </c>
      <c r="CY249">
        <f>AA249</f>
        <v>63.36</v>
      </c>
      <c r="CZ249">
        <f>AE249</f>
        <v>28.67</v>
      </c>
      <c r="DA249">
        <f>AI249</f>
        <v>2.21</v>
      </c>
      <c r="DB249">
        <f t="shared" si="37"/>
        <v>0.86</v>
      </c>
      <c r="DC249">
        <f t="shared" si="38"/>
        <v>0</v>
      </c>
    </row>
    <row r="250" spans="1:107">
      <c r="A250">
        <f>ROW(Source!A113)</f>
        <v>113</v>
      </c>
      <c r="B250">
        <v>37008144</v>
      </c>
      <c r="C250">
        <v>37008949</v>
      </c>
      <c r="D250">
        <v>29129474</v>
      </c>
      <c r="E250">
        <v>1</v>
      </c>
      <c r="F250">
        <v>1</v>
      </c>
      <c r="G250">
        <v>1</v>
      </c>
      <c r="H250">
        <v>3</v>
      </c>
      <c r="I250" t="s">
        <v>633</v>
      </c>
      <c r="J250" t="s">
        <v>634</v>
      </c>
      <c r="K250" t="s">
        <v>635</v>
      </c>
      <c r="L250">
        <v>1348</v>
      </c>
      <c r="N250">
        <v>1009</v>
      </c>
      <c r="O250" t="s">
        <v>295</v>
      </c>
      <c r="P250" t="s">
        <v>295</v>
      </c>
      <c r="Q250">
        <v>1000</v>
      </c>
      <c r="W250">
        <v>0</v>
      </c>
      <c r="X250">
        <v>-115984519</v>
      </c>
      <c r="Y250">
        <v>1.4999999999999999E-2</v>
      </c>
      <c r="AA250">
        <v>50751.76</v>
      </c>
      <c r="AB250">
        <v>0</v>
      </c>
      <c r="AC250">
        <v>0</v>
      </c>
      <c r="AD250">
        <v>0</v>
      </c>
      <c r="AE250">
        <v>11534.49</v>
      </c>
      <c r="AF250">
        <v>0</v>
      </c>
      <c r="AG250">
        <v>0</v>
      </c>
      <c r="AH250">
        <v>0</v>
      </c>
      <c r="AI250">
        <v>4.4000000000000004</v>
      </c>
      <c r="AJ250">
        <v>1</v>
      </c>
      <c r="AK250">
        <v>1</v>
      </c>
      <c r="AL250">
        <v>1</v>
      </c>
      <c r="AN250">
        <v>0</v>
      </c>
      <c r="AO250">
        <v>1</v>
      </c>
      <c r="AP250">
        <v>1</v>
      </c>
      <c r="AQ250">
        <v>0</v>
      </c>
      <c r="AR250">
        <v>0</v>
      </c>
      <c r="AS250" t="s">
        <v>3</v>
      </c>
      <c r="AT250">
        <v>1.4999999999999999E-2</v>
      </c>
      <c r="AU250" t="s">
        <v>3</v>
      </c>
      <c r="AV250">
        <v>0</v>
      </c>
      <c r="AW250">
        <v>2</v>
      </c>
      <c r="AX250">
        <v>37008968</v>
      </c>
      <c r="AY250">
        <v>1</v>
      </c>
      <c r="AZ250">
        <v>0</v>
      </c>
      <c r="BA250">
        <v>269</v>
      </c>
      <c r="BB250">
        <v>0</v>
      </c>
      <c r="BC250">
        <v>0</v>
      </c>
      <c r="BD250">
        <v>0</v>
      </c>
      <c r="BE250">
        <v>0</v>
      </c>
      <c r="BF250">
        <v>0</v>
      </c>
      <c r="BG250">
        <v>0</v>
      </c>
      <c r="BH250">
        <v>0</v>
      </c>
      <c r="BI250">
        <v>0</v>
      </c>
      <c r="BJ250">
        <v>0</v>
      </c>
      <c r="BK250">
        <v>0</v>
      </c>
      <c r="BL250">
        <v>0</v>
      </c>
      <c r="BM250">
        <v>0</v>
      </c>
      <c r="BN250">
        <v>0</v>
      </c>
      <c r="BO250">
        <v>0</v>
      </c>
      <c r="BP250">
        <v>0</v>
      </c>
      <c r="BQ250">
        <v>0</v>
      </c>
      <c r="BR250">
        <v>0</v>
      </c>
      <c r="BS250">
        <v>0</v>
      </c>
      <c r="BT250">
        <v>0</v>
      </c>
      <c r="BU250">
        <v>0</v>
      </c>
      <c r="BV250">
        <v>0</v>
      </c>
      <c r="BW250">
        <v>0</v>
      </c>
      <c r="CX250">
        <f>Y250*Source!I113</f>
        <v>0</v>
      </c>
      <c r="CY250">
        <f>AA250</f>
        <v>50751.76</v>
      </c>
      <c r="CZ250">
        <f>AE250</f>
        <v>11534.49</v>
      </c>
      <c r="DA250">
        <f>AI250</f>
        <v>4.4000000000000004</v>
      </c>
      <c r="DB250">
        <f t="shared" si="37"/>
        <v>173.02</v>
      </c>
      <c r="DC250">
        <f t="shared" si="38"/>
        <v>0</v>
      </c>
    </row>
    <row r="251" spans="1:107">
      <c r="A251">
        <f>ROW(Source!A113)</f>
        <v>113</v>
      </c>
      <c r="B251">
        <v>37008144</v>
      </c>
      <c r="C251">
        <v>37008949</v>
      </c>
      <c r="D251">
        <v>29171808</v>
      </c>
      <c r="E251">
        <v>1</v>
      </c>
      <c r="F251">
        <v>1</v>
      </c>
      <c r="G251">
        <v>1</v>
      </c>
      <c r="H251">
        <v>3</v>
      </c>
      <c r="I251" t="s">
        <v>496</v>
      </c>
      <c r="J251" t="s">
        <v>497</v>
      </c>
      <c r="K251" t="s">
        <v>498</v>
      </c>
      <c r="L251">
        <v>1374</v>
      </c>
      <c r="N251">
        <v>1013</v>
      </c>
      <c r="O251" t="s">
        <v>499</v>
      </c>
      <c r="P251" t="s">
        <v>499</v>
      </c>
      <c r="Q251">
        <v>1</v>
      </c>
      <c r="W251">
        <v>0</v>
      </c>
      <c r="X251">
        <v>-915781824</v>
      </c>
      <c r="Y251">
        <v>0.46</v>
      </c>
      <c r="AA251">
        <v>1</v>
      </c>
      <c r="AB251">
        <v>0</v>
      </c>
      <c r="AC251">
        <v>0</v>
      </c>
      <c r="AD251">
        <v>0</v>
      </c>
      <c r="AE251">
        <v>1</v>
      </c>
      <c r="AF251">
        <v>0</v>
      </c>
      <c r="AG251">
        <v>0</v>
      </c>
      <c r="AH251">
        <v>0</v>
      </c>
      <c r="AI251">
        <v>1</v>
      </c>
      <c r="AJ251">
        <v>1</v>
      </c>
      <c r="AK251">
        <v>1</v>
      </c>
      <c r="AL251">
        <v>1</v>
      </c>
      <c r="AN251">
        <v>0</v>
      </c>
      <c r="AO251">
        <v>1</v>
      </c>
      <c r="AP251">
        <v>1</v>
      </c>
      <c r="AQ251">
        <v>0</v>
      </c>
      <c r="AR251">
        <v>0</v>
      </c>
      <c r="AS251" t="s">
        <v>3</v>
      </c>
      <c r="AT251">
        <v>0.46</v>
      </c>
      <c r="AU251" t="s">
        <v>3</v>
      </c>
      <c r="AV251">
        <v>0</v>
      </c>
      <c r="AW251">
        <v>2</v>
      </c>
      <c r="AX251">
        <v>37008969</v>
      </c>
      <c r="AY251">
        <v>1</v>
      </c>
      <c r="AZ251">
        <v>0</v>
      </c>
      <c r="BA251">
        <v>270</v>
      </c>
      <c r="BB251">
        <v>0</v>
      </c>
      <c r="BC251">
        <v>0</v>
      </c>
      <c r="BD251">
        <v>0</v>
      </c>
      <c r="BE251">
        <v>0</v>
      </c>
      <c r="BF251">
        <v>0</v>
      </c>
      <c r="BG251">
        <v>0</v>
      </c>
      <c r="BH251">
        <v>0</v>
      </c>
      <c r="BI251">
        <v>0</v>
      </c>
      <c r="BJ251">
        <v>0</v>
      </c>
      <c r="BK251">
        <v>0</v>
      </c>
      <c r="BL251">
        <v>0</v>
      </c>
      <c r="BM251">
        <v>0</v>
      </c>
      <c r="BN251">
        <v>0</v>
      </c>
      <c r="BO251">
        <v>0</v>
      </c>
      <c r="BP251">
        <v>0</v>
      </c>
      <c r="BQ251">
        <v>0</v>
      </c>
      <c r="BR251">
        <v>0</v>
      </c>
      <c r="BS251">
        <v>0</v>
      </c>
      <c r="BT251">
        <v>0</v>
      </c>
      <c r="BU251">
        <v>0</v>
      </c>
      <c r="BV251">
        <v>0</v>
      </c>
      <c r="BW251">
        <v>0</v>
      </c>
      <c r="CX251">
        <f>Y251*Source!I113</f>
        <v>0</v>
      </c>
      <c r="CY251">
        <f>AA251</f>
        <v>1</v>
      </c>
      <c r="CZ251">
        <f>AE251</f>
        <v>1</v>
      </c>
      <c r="DA251">
        <f>AI251</f>
        <v>1</v>
      </c>
      <c r="DB251">
        <f t="shared" si="37"/>
        <v>0.46</v>
      </c>
      <c r="DC251">
        <f t="shared" si="38"/>
        <v>0</v>
      </c>
    </row>
    <row r="252" spans="1:107">
      <c r="A252">
        <f>ROW(Source!A266)</f>
        <v>266</v>
      </c>
      <c r="B252">
        <v>37008144</v>
      </c>
      <c r="C252">
        <v>37009021</v>
      </c>
      <c r="D252">
        <v>29478568</v>
      </c>
      <c r="E252">
        <v>1</v>
      </c>
      <c r="F252">
        <v>1</v>
      </c>
      <c r="G252">
        <v>1</v>
      </c>
      <c r="H252">
        <v>1</v>
      </c>
      <c r="I252" t="s">
        <v>636</v>
      </c>
      <c r="J252" t="s">
        <v>3</v>
      </c>
      <c r="K252" t="s">
        <v>637</v>
      </c>
      <c r="L252">
        <v>1369</v>
      </c>
      <c r="N252">
        <v>1013</v>
      </c>
      <c r="O252" t="s">
        <v>462</v>
      </c>
      <c r="P252" t="s">
        <v>462</v>
      </c>
      <c r="Q252">
        <v>1</v>
      </c>
      <c r="W252">
        <v>0</v>
      </c>
      <c r="X252">
        <v>177969336</v>
      </c>
      <c r="Y252">
        <v>6.48</v>
      </c>
      <c r="AA252">
        <v>0</v>
      </c>
      <c r="AB252">
        <v>0</v>
      </c>
      <c r="AC252">
        <v>0</v>
      </c>
      <c r="AD252">
        <v>12.92</v>
      </c>
      <c r="AE252">
        <v>0</v>
      </c>
      <c r="AF252">
        <v>0</v>
      </c>
      <c r="AG252">
        <v>0</v>
      </c>
      <c r="AH252">
        <v>12.92</v>
      </c>
      <c r="AI252">
        <v>1</v>
      </c>
      <c r="AJ252">
        <v>1</v>
      </c>
      <c r="AK252">
        <v>1</v>
      </c>
      <c r="AL252">
        <v>1</v>
      </c>
      <c r="AN252">
        <v>0</v>
      </c>
      <c r="AO252">
        <v>1</v>
      </c>
      <c r="AP252">
        <v>1</v>
      </c>
      <c r="AQ252">
        <v>0</v>
      </c>
      <c r="AR252">
        <v>0</v>
      </c>
      <c r="AS252" t="s">
        <v>3</v>
      </c>
      <c r="AT252">
        <v>6.48</v>
      </c>
      <c r="AU252" t="s">
        <v>3</v>
      </c>
      <c r="AV252">
        <v>1</v>
      </c>
      <c r="AW252">
        <v>2</v>
      </c>
      <c r="AX252">
        <v>37009024</v>
      </c>
      <c r="AY252">
        <v>1</v>
      </c>
      <c r="AZ252">
        <v>0</v>
      </c>
      <c r="BA252">
        <v>271</v>
      </c>
      <c r="BB252">
        <v>0</v>
      </c>
      <c r="BC252">
        <v>0</v>
      </c>
      <c r="BD252">
        <v>0</v>
      </c>
      <c r="BE252">
        <v>0</v>
      </c>
      <c r="BF252">
        <v>0</v>
      </c>
      <c r="BG252">
        <v>0</v>
      </c>
      <c r="BH252">
        <v>0</v>
      </c>
      <c r="BI252">
        <v>0</v>
      </c>
      <c r="BJ252">
        <v>0</v>
      </c>
      <c r="BK252">
        <v>0</v>
      </c>
      <c r="BL252">
        <v>0</v>
      </c>
      <c r="BM252">
        <v>0</v>
      </c>
      <c r="BN252">
        <v>0</v>
      </c>
      <c r="BO252">
        <v>0</v>
      </c>
      <c r="BP252">
        <v>0</v>
      </c>
      <c r="BQ252">
        <v>0</v>
      </c>
      <c r="BR252">
        <v>0</v>
      </c>
      <c r="BS252">
        <v>0</v>
      </c>
      <c r="BT252">
        <v>0</v>
      </c>
      <c r="BU252">
        <v>0</v>
      </c>
      <c r="BV252">
        <v>0</v>
      </c>
      <c r="BW252">
        <v>0</v>
      </c>
      <c r="CX252">
        <f>Y252*Source!I266</f>
        <v>0.32400000000000001</v>
      </c>
      <c r="CY252">
        <f t="shared" ref="CY252:CY261" si="39">AD252</f>
        <v>12.92</v>
      </c>
      <c r="CZ252">
        <f t="shared" ref="CZ252:CZ261" si="40">AH252</f>
        <v>12.92</v>
      </c>
      <c r="DA252">
        <f t="shared" ref="DA252:DA261" si="41">AL252</f>
        <v>1</v>
      </c>
      <c r="DB252">
        <f t="shared" si="37"/>
        <v>83.72</v>
      </c>
      <c r="DC252">
        <f t="shared" si="38"/>
        <v>0</v>
      </c>
    </row>
    <row r="253" spans="1:107">
      <c r="A253">
        <f>ROW(Source!A266)</f>
        <v>266</v>
      </c>
      <c r="B253">
        <v>37008144</v>
      </c>
      <c r="C253">
        <v>37009021</v>
      </c>
      <c r="D253">
        <v>29477608</v>
      </c>
      <c r="E253">
        <v>1</v>
      </c>
      <c r="F253">
        <v>1</v>
      </c>
      <c r="G253">
        <v>1</v>
      </c>
      <c r="H253">
        <v>1</v>
      </c>
      <c r="I253" t="s">
        <v>638</v>
      </c>
      <c r="J253" t="s">
        <v>3</v>
      </c>
      <c r="K253" t="s">
        <v>639</v>
      </c>
      <c r="L253">
        <v>1369</v>
      </c>
      <c r="N253">
        <v>1013</v>
      </c>
      <c r="O253" t="s">
        <v>462</v>
      </c>
      <c r="P253" t="s">
        <v>462</v>
      </c>
      <c r="Q253">
        <v>1</v>
      </c>
      <c r="W253">
        <v>0</v>
      </c>
      <c r="X253">
        <v>2087786099</v>
      </c>
      <c r="Y253">
        <v>6.48</v>
      </c>
      <c r="AA253">
        <v>0</v>
      </c>
      <c r="AB253">
        <v>0</v>
      </c>
      <c r="AC253">
        <v>0</v>
      </c>
      <c r="AD253">
        <v>12.69</v>
      </c>
      <c r="AE253">
        <v>0</v>
      </c>
      <c r="AF253">
        <v>0</v>
      </c>
      <c r="AG253">
        <v>0</v>
      </c>
      <c r="AH253">
        <v>12.69</v>
      </c>
      <c r="AI253">
        <v>1</v>
      </c>
      <c r="AJ253">
        <v>1</v>
      </c>
      <c r="AK253">
        <v>1</v>
      </c>
      <c r="AL253">
        <v>1</v>
      </c>
      <c r="AN253">
        <v>0</v>
      </c>
      <c r="AO253">
        <v>1</v>
      </c>
      <c r="AP253">
        <v>1</v>
      </c>
      <c r="AQ253">
        <v>0</v>
      </c>
      <c r="AR253">
        <v>0</v>
      </c>
      <c r="AS253" t="s">
        <v>3</v>
      </c>
      <c r="AT253">
        <v>6.48</v>
      </c>
      <c r="AU253" t="s">
        <v>3</v>
      </c>
      <c r="AV253">
        <v>1</v>
      </c>
      <c r="AW253">
        <v>2</v>
      </c>
      <c r="AX253">
        <v>37009025</v>
      </c>
      <c r="AY253">
        <v>1</v>
      </c>
      <c r="AZ253">
        <v>0</v>
      </c>
      <c r="BA253">
        <v>272</v>
      </c>
      <c r="BB253">
        <v>0</v>
      </c>
      <c r="BC253">
        <v>0</v>
      </c>
      <c r="BD253">
        <v>0</v>
      </c>
      <c r="BE253">
        <v>0</v>
      </c>
      <c r="BF253">
        <v>0</v>
      </c>
      <c r="BG253">
        <v>0</v>
      </c>
      <c r="BH253">
        <v>0</v>
      </c>
      <c r="BI253">
        <v>0</v>
      </c>
      <c r="BJ253">
        <v>0</v>
      </c>
      <c r="BK253">
        <v>0</v>
      </c>
      <c r="BL253">
        <v>0</v>
      </c>
      <c r="BM253">
        <v>0</v>
      </c>
      <c r="BN253">
        <v>0</v>
      </c>
      <c r="BO253">
        <v>0</v>
      </c>
      <c r="BP253">
        <v>0</v>
      </c>
      <c r="BQ253">
        <v>0</v>
      </c>
      <c r="BR253">
        <v>0</v>
      </c>
      <c r="BS253">
        <v>0</v>
      </c>
      <c r="BT253">
        <v>0</v>
      </c>
      <c r="BU253">
        <v>0</v>
      </c>
      <c r="BV253">
        <v>0</v>
      </c>
      <c r="BW253">
        <v>0</v>
      </c>
      <c r="CX253">
        <f>Y253*Source!I266</f>
        <v>0.32400000000000001</v>
      </c>
      <c r="CY253">
        <f t="shared" si="39"/>
        <v>12.69</v>
      </c>
      <c r="CZ253">
        <f t="shared" si="40"/>
        <v>12.69</v>
      </c>
      <c r="DA253">
        <f t="shared" si="41"/>
        <v>1</v>
      </c>
      <c r="DB253">
        <f t="shared" si="37"/>
        <v>82.23</v>
      </c>
      <c r="DC253">
        <f t="shared" si="38"/>
        <v>0</v>
      </c>
    </row>
    <row r="254" spans="1:107">
      <c r="A254">
        <f>ROW(Source!A267)</f>
        <v>267</v>
      </c>
      <c r="B254">
        <v>37008144</v>
      </c>
      <c r="C254">
        <v>37009026</v>
      </c>
      <c r="D254">
        <v>29478568</v>
      </c>
      <c r="E254">
        <v>1</v>
      </c>
      <c r="F254">
        <v>1</v>
      </c>
      <c r="G254">
        <v>1</v>
      </c>
      <c r="H254">
        <v>1</v>
      </c>
      <c r="I254" t="s">
        <v>636</v>
      </c>
      <c r="J254" t="s">
        <v>3</v>
      </c>
      <c r="K254" t="s">
        <v>637</v>
      </c>
      <c r="L254">
        <v>1369</v>
      </c>
      <c r="N254">
        <v>1013</v>
      </c>
      <c r="O254" t="s">
        <v>462</v>
      </c>
      <c r="P254" t="s">
        <v>462</v>
      </c>
      <c r="Q254">
        <v>1</v>
      </c>
      <c r="W254">
        <v>0</v>
      </c>
      <c r="X254">
        <v>177969336</v>
      </c>
      <c r="Y254">
        <v>0.61</v>
      </c>
      <c r="AA254">
        <v>0</v>
      </c>
      <c r="AB254">
        <v>0</v>
      </c>
      <c r="AC254">
        <v>0</v>
      </c>
      <c r="AD254">
        <v>12.92</v>
      </c>
      <c r="AE254">
        <v>0</v>
      </c>
      <c r="AF254">
        <v>0</v>
      </c>
      <c r="AG254">
        <v>0</v>
      </c>
      <c r="AH254">
        <v>12.92</v>
      </c>
      <c r="AI254">
        <v>1</v>
      </c>
      <c r="AJ254">
        <v>1</v>
      </c>
      <c r="AK254">
        <v>1</v>
      </c>
      <c r="AL254">
        <v>1</v>
      </c>
      <c r="AN254">
        <v>0</v>
      </c>
      <c r="AO254">
        <v>1</v>
      </c>
      <c r="AP254">
        <v>1</v>
      </c>
      <c r="AQ254">
        <v>0</v>
      </c>
      <c r="AR254">
        <v>0</v>
      </c>
      <c r="AS254" t="s">
        <v>3</v>
      </c>
      <c r="AT254">
        <v>0.61</v>
      </c>
      <c r="AU254" t="s">
        <v>3</v>
      </c>
      <c r="AV254">
        <v>1</v>
      </c>
      <c r="AW254">
        <v>2</v>
      </c>
      <c r="AX254">
        <v>37009029</v>
      </c>
      <c r="AY254">
        <v>1</v>
      </c>
      <c r="AZ254">
        <v>0</v>
      </c>
      <c r="BA254">
        <v>273</v>
      </c>
      <c r="BB254">
        <v>0</v>
      </c>
      <c r="BC254">
        <v>0</v>
      </c>
      <c r="BD254">
        <v>0</v>
      </c>
      <c r="BE254">
        <v>0</v>
      </c>
      <c r="BF254">
        <v>0</v>
      </c>
      <c r="BG254">
        <v>0</v>
      </c>
      <c r="BH254">
        <v>0</v>
      </c>
      <c r="BI254">
        <v>0</v>
      </c>
      <c r="BJ254">
        <v>0</v>
      </c>
      <c r="BK254">
        <v>0</v>
      </c>
      <c r="BL254">
        <v>0</v>
      </c>
      <c r="BM254">
        <v>0</v>
      </c>
      <c r="BN254">
        <v>0</v>
      </c>
      <c r="BO254">
        <v>0</v>
      </c>
      <c r="BP254">
        <v>0</v>
      </c>
      <c r="BQ254">
        <v>0</v>
      </c>
      <c r="BR254">
        <v>0</v>
      </c>
      <c r="BS254">
        <v>0</v>
      </c>
      <c r="BT254">
        <v>0</v>
      </c>
      <c r="BU254">
        <v>0</v>
      </c>
      <c r="BV254">
        <v>0</v>
      </c>
      <c r="BW254">
        <v>0</v>
      </c>
      <c r="CX254">
        <f>Y254*Source!I267</f>
        <v>3.05</v>
      </c>
      <c r="CY254">
        <f t="shared" si="39"/>
        <v>12.92</v>
      </c>
      <c r="CZ254">
        <f t="shared" si="40"/>
        <v>12.92</v>
      </c>
      <c r="DA254">
        <f t="shared" si="41"/>
        <v>1</v>
      </c>
      <c r="DB254">
        <f t="shared" si="37"/>
        <v>7.88</v>
      </c>
      <c r="DC254">
        <f t="shared" si="38"/>
        <v>0</v>
      </c>
    </row>
    <row r="255" spans="1:107">
      <c r="A255">
        <f>ROW(Source!A267)</f>
        <v>267</v>
      </c>
      <c r="B255">
        <v>37008144</v>
      </c>
      <c r="C255">
        <v>37009026</v>
      </c>
      <c r="D255">
        <v>29477608</v>
      </c>
      <c r="E255">
        <v>1</v>
      </c>
      <c r="F255">
        <v>1</v>
      </c>
      <c r="G255">
        <v>1</v>
      </c>
      <c r="H255">
        <v>1</v>
      </c>
      <c r="I255" t="s">
        <v>638</v>
      </c>
      <c r="J255" t="s">
        <v>3</v>
      </c>
      <c r="K255" t="s">
        <v>639</v>
      </c>
      <c r="L255">
        <v>1369</v>
      </c>
      <c r="N255">
        <v>1013</v>
      </c>
      <c r="O255" t="s">
        <v>462</v>
      </c>
      <c r="P255" t="s">
        <v>462</v>
      </c>
      <c r="Q255">
        <v>1</v>
      </c>
      <c r="W255">
        <v>0</v>
      </c>
      <c r="X255">
        <v>2087786099</v>
      </c>
      <c r="Y255">
        <v>0.61</v>
      </c>
      <c r="AA255">
        <v>0</v>
      </c>
      <c r="AB255">
        <v>0</v>
      </c>
      <c r="AC255">
        <v>0</v>
      </c>
      <c r="AD255">
        <v>12.69</v>
      </c>
      <c r="AE255">
        <v>0</v>
      </c>
      <c r="AF255">
        <v>0</v>
      </c>
      <c r="AG255">
        <v>0</v>
      </c>
      <c r="AH255">
        <v>12.69</v>
      </c>
      <c r="AI255">
        <v>1</v>
      </c>
      <c r="AJ255">
        <v>1</v>
      </c>
      <c r="AK255">
        <v>1</v>
      </c>
      <c r="AL255">
        <v>1</v>
      </c>
      <c r="AN255">
        <v>0</v>
      </c>
      <c r="AO255">
        <v>1</v>
      </c>
      <c r="AP255">
        <v>1</v>
      </c>
      <c r="AQ255">
        <v>0</v>
      </c>
      <c r="AR255">
        <v>0</v>
      </c>
      <c r="AS255" t="s">
        <v>3</v>
      </c>
      <c r="AT255">
        <v>0.61</v>
      </c>
      <c r="AU255" t="s">
        <v>3</v>
      </c>
      <c r="AV255">
        <v>1</v>
      </c>
      <c r="AW255">
        <v>2</v>
      </c>
      <c r="AX255">
        <v>37009030</v>
      </c>
      <c r="AY255">
        <v>1</v>
      </c>
      <c r="AZ255">
        <v>0</v>
      </c>
      <c r="BA255">
        <v>274</v>
      </c>
      <c r="BB255">
        <v>0</v>
      </c>
      <c r="BC255">
        <v>0</v>
      </c>
      <c r="BD255">
        <v>0</v>
      </c>
      <c r="BE255">
        <v>0</v>
      </c>
      <c r="BF255">
        <v>0</v>
      </c>
      <c r="BG255">
        <v>0</v>
      </c>
      <c r="BH255">
        <v>0</v>
      </c>
      <c r="BI255">
        <v>0</v>
      </c>
      <c r="BJ255">
        <v>0</v>
      </c>
      <c r="BK255">
        <v>0</v>
      </c>
      <c r="BL255">
        <v>0</v>
      </c>
      <c r="BM255">
        <v>0</v>
      </c>
      <c r="BN255">
        <v>0</v>
      </c>
      <c r="BO255">
        <v>0</v>
      </c>
      <c r="BP255">
        <v>0</v>
      </c>
      <c r="BQ255">
        <v>0</v>
      </c>
      <c r="BR255">
        <v>0</v>
      </c>
      <c r="BS255">
        <v>0</v>
      </c>
      <c r="BT255">
        <v>0</v>
      </c>
      <c r="BU255">
        <v>0</v>
      </c>
      <c r="BV255">
        <v>0</v>
      </c>
      <c r="BW255">
        <v>0</v>
      </c>
      <c r="CX255">
        <f>Y255*Source!I267</f>
        <v>3.05</v>
      </c>
      <c r="CY255">
        <f t="shared" si="39"/>
        <v>12.69</v>
      </c>
      <c r="CZ255">
        <f t="shared" si="40"/>
        <v>12.69</v>
      </c>
      <c r="DA255">
        <f t="shared" si="41"/>
        <v>1</v>
      </c>
      <c r="DB255">
        <f t="shared" si="37"/>
        <v>7.74</v>
      </c>
      <c r="DC255">
        <f t="shared" si="38"/>
        <v>0</v>
      </c>
    </row>
    <row r="256" spans="1:107">
      <c r="A256">
        <f>ROW(Source!A268)</f>
        <v>268</v>
      </c>
      <c r="B256">
        <v>37008144</v>
      </c>
      <c r="C256">
        <v>37009031</v>
      </c>
      <c r="D256">
        <v>29478568</v>
      </c>
      <c r="E256">
        <v>1</v>
      </c>
      <c r="F256">
        <v>1</v>
      </c>
      <c r="G256">
        <v>1</v>
      </c>
      <c r="H256">
        <v>1</v>
      </c>
      <c r="I256" t="s">
        <v>636</v>
      </c>
      <c r="J256" t="s">
        <v>3</v>
      </c>
      <c r="K256" t="s">
        <v>637</v>
      </c>
      <c r="L256">
        <v>1369</v>
      </c>
      <c r="N256">
        <v>1013</v>
      </c>
      <c r="O256" t="s">
        <v>462</v>
      </c>
      <c r="P256" t="s">
        <v>462</v>
      </c>
      <c r="Q256">
        <v>1</v>
      </c>
      <c r="W256">
        <v>0</v>
      </c>
      <c r="X256">
        <v>177969336</v>
      </c>
      <c r="Y256">
        <v>0.41</v>
      </c>
      <c r="AA256">
        <v>0</v>
      </c>
      <c r="AB256">
        <v>0</v>
      </c>
      <c r="AC256">
        <v>0</v>
      </c>
      <c r="AD256">
        <v>12.92</v>
      </c>
      <c r="AE256">
        <v>0</v>
      </c>
      <c r="AF256">
        <v>0</v>
      </c>
      <c r="AG256">
        <v>0</v>
      </c>
      <c r="AH256">
        <v>12.92</v>
      </c>
      <c r="AI256">
        <v>1</v>
      </c>
      <c r="AJ256">
        <v>1</v>
      </c>
      <c r="AK256">
        <v>1</v>
      </c>
      <c r="AL256">
        <v>1</v>
      </c>
      <c r="AN256">
        <v>0</v>
      </c>
      <c r="AO256">
        <v>1</v>
      </c>
      <c r="AP256">
        <v>1</v>
      </c>
      <c r="AQ256">
        <v>0</v>
      </c>
      <c r="AR256">
        <v>0</v>
      </c>
      <c r="AS256" t="s">
        <v>3</v>
      </c>
      <c r="AT256">
        <v>0.41</v>
      </c>
      <c r="AU256" t="s">
        <v>3</v>
      </c>
      <c r="AV256">
        <v>1</v>
      </c>
      <c r="AW256">
        <v>2</v>
      </c>
      <c r="AX256">
        <v>37009034</v>
      </c>
      <c r="AY256">
        <v>1</v>
      </c>
      <c r="AZ256">
        <v>0</v>
      </c>
      <c r="BA256">
        <v>275</v>
      </c>
      <c r="BB256">
        <v>0</v>
      </c>
      <c r="BC256">
        <v>0</v>
      </c>
      <c r="BD256">
        <v>0</v>
      </c>
      <c r="BE256">
        <v>0</v>
      </c>
      <c r="BF256">
        <v>0</v>
      </c>
      <c r="BG256">
        <v>0</v>
      </c>
      <c r="BH256">
        <v>0</v>
      </c>
      <c r="BI256">
        <v>0</v>
      </c>
      <c r="BJ256">
        <v>0</v>
      </c>
      <c r="BK256">
        <v>0</v>
      </c>
      <c r="BL256">
        <v>0</v>
      </c>
      <c r="BM256">
        <v>0</v>
      </c>
      <c r="BN256">
        <v>0</v>
      </c>
      <c r="BO256">
        <v>0</v>
      </c>
      <c r="BP256">
        <v>0</v>
      </c>
      <c r="BQ256">
        <v>0</v>
      </c>
      <c r="BR256">
        <v>0</v>
      </c>
      <c r="BS256">
        <v>0</v>
      </c>
      <c r="BT256">
        <v>0</v>
      </c>
      <c r="BU256">
        <v>0</v>
      </c>
      <c r="BV256">
        <v>0</v>
      </c>
      <c r="BW256">
        <v>0</v>
      </c>
      <c r="CX256">
        <f>Y256*Source!I268</f>
        <v>1.23</v>
      </c>
      <c r="CY256">
        <f t="shared" si="39"/>
        <v>12.92</v>
      </c>
      <c r="CZ256">
        <f t="shared" si="40"/>
        <v>12.92</v>
      </c>
      <c r="DA256">
        <f t="shared" si="41"/>
        <v>1</v>
      </c>
      <c r="DB256">
        <f t="shared" si="37"/>
        <v>5.3</v>
      </c>
      <c r="DC256">
        <f t="shared" si="38"/>
        <v>0</v>
      </c>
    </row>
    <row r="257" spans="1:107">
      <c r="A257">
        <f>ROW(Source!A268)</f>
        <v>268</v>
      </c>
      <c r="B257">
        <v>37008144</v>
      </c>
      <c r="C257">
        <v>37009031</v>
      </c>
      <c r="D257">
        <v>29477608</v>
      </c>
      <c r="E257">
        <v>1</v>
      </c>
      <c r="F257">
        <v>1</v>
      </c>
      <c r="G257">
        <v>1</v>
      </c>
      <c r="H257">
        <v>1</v>
      </c>
      <c r="I257" t="s">
        <v>638</v>
      </c>
      <c r="J257" t="s">
        <v>3</v>
      </c>
      <c r="K257" t="s">
        <v>639</v>
      </c>
      <c r="L257">
        <v>1369</v>
      </c>
      <c r="N257">
        <v>1013</v>
      </c>
      <c r="O257" t="s">
        <v>462</v>
      </c>
      <c r="P257" t="s">
        <v>462</v>
      </c>
      <c r="Q257">
        <v>1</v>
      </c>
      <c r="W257">
        <v>0</v>
      </c>
      <c r="X257">
        <v>2087786099</v>
      </c>
      <c r="Y257">
        <v>0.41</v>
      </c>
      <c r="AA257">
        <v>0</v>
      </c>
      <c r="AB257">
        <v>0</v>
      </c>
      <c r="AC257">
        <v>0</v>
      </c>
      <c r="AD257">
        <v>12.69</v>
      </c>
      <c r="AE257">
        <v>0</v>
      </c>
      <c r="AF257">
        <v>0</v>
      </c>
      <c r="AG257">
        <v>0</v>
      </c>
      <c r="AH257">
        <v>12.69</v>
      </c>
      <c r="AI257">
        <v>1</v>
      </c>
      <c r="AJ257">
        <v>1</v>
      </c>
      <c r="AK257">
        <v>1</v>
      </c>
      <c r="AL257">
        <v>1</v>
      </c>
      <c r="AN257">
        <v>0</v>
      </c>
      <c r="AO257">
        <v>1</v>
      </c>
      <c r="AP257">
        <v>1</v>
      </c>
      <c r="AQ257">
        <v>0</v>
      </c>
      <c r="AR257">
        <v>0</v>
      </c>
      <c r="AS257" t="s">
        <v>3</v>
      </c>
      <c r="AT257">
        <v>0.41</v>
      </c>
      <c r="AU257" t="s">
        <v>3</v>
      </c>
      <c r="AV257">
        <v>1</v>
      </c>
      <c r="AW257">
        <v>2</v>
      </c>
      <c r="AX257">
        <v>37009035</v>
      </c>
      <c r="AY257">
        <v>1</v>
      </c>
      <c r="AZ257">
        <v>0</v>
      </c>
      <c r="BA257">
        <v>276</v>
      </c>
      <c r="BB257">
        <v>0</v>
      </c>
      <c r="BC257">
        <v>0</v>
      </c>
      <c r="BD257">
        <v>0</v>
      </c>
      <c r="BE257">
        <v>0</v>
      </c>
      <c r="BF257">
        <v>0</v>
      </c>
      <c r="BG257">
        <v>0</v>
      </c>
      <c r="BH257">
        <v>0</v>
      </c>
      <c r="BI257">
        <v>0</v>
      </c>
      <c r="BJ257">
        <v>0</v>
      </c>
      <c r="BK257">
        <v>0</v>
      </c>
      <c r="BL257">
        <v>0</v>
      </c>
      <c r="BM257">
        <v>0</v>
      </c>
      <c r="BN257">
        <v>0</v>
      </c>
      <c r="BO257">
        <v>0</v>
      </c>
      <c r="BP257">
        <v>0</v>
      </c>
      <c r="BQ257">
        <v>0</v>
      </c>
      <c r="BR257">
        <v>0</v>
      </c>
      <c r="BS257">
        <v>0</v>
      </c>
      <c r="BT257">
        <v>0</v>
      </c>
      <c r="BU257">
        <v>0</v>
      </c>
      <c r="BV257">
        <v>0</v>
      </c>
      <c r="BW257">
        <v>0</v>
      </c>
      <c r="CX257">
        <f>Y257*Source!I268</f>
        <v>1.23</v>
      </c>
      <c r="CY257">
        <f t="shared" si="39"/>
        <v>12.69</v>
      </c>
      <c r="CZ257">
        <f t="shared" si="40"/>
        <v>12.69</v>
      </c>
      <c r="DA257">
        <f t="shared" si="41"/>
        <v>1</v>
      </c>
      <c r="DB257">
        <f t="shared" si="37"/>
        <v>5.2</v>
      </c>
      <c r="DC257">
        <f t="shared" si="38"/>
        <v>0</v>
      </c>
    </row>
    <row r="258" spans="1:107">
      <c r="A258">
        <f>ROW(Source!A269)</f>
        <v>269</v>
      </c>
      <c r="B258">
        <v>37008144</v>
      </c>
      <c r="C258">
        <v>37009036</v>
      </c>
      <c r="D258">
        <v>29478568</v>
      </c>
      <c r="E258">
        <v>1</v>
      </c>
      <c r="F258">
        <v>1</v>
      </c>
      <c r="G258">
        <v>1</v>
      </c>
      <c r="H258">
        <v>1</v>
      </c>
      <c r="I258" t="s">
        <v>636</v>
      </c>
      <c r="J258" t="s">
        <v>3</v>
      </c>
      <c r="K258" t="s">
        <v>637</v>
      </c>
      <c r="L258">
        <v>1369</v>
      </c>
      <c r="N258">
        <v>1013</v>
      </c>
      <c r="O258" t="s">
        <v>462</v>
      </c>
      <c r="P258" t="s">
        <v>462</v>
      </c>
      <c r="Q258">
        <v>1</v>
      </c>
      <c r="W258">
        <v>0</v>
      </c>
      <c r="X258">
        <v>177969336</v>
      </c>
      <c r="Y258">
        <v>0.61</v>
      </c>
      <c r="AA258">
        <v>0</v>
      </c>
      <c r="AB258">
        <v>0</v>
      </c>
      <c r="AC258">
        <v>0</v>
      </c>
      <c r="AD258">
        <v>12.92</v>
      </c>
      <c r="AE258">
        <v>0</v>
      </c>
      <c r="AF258">
        <v>0</v>
      </c>
      <c r="AG258">
        <v>0</v>
      </c>
      <c r="AH258">
        <v>12.92</v>
      </c>
      <c r="AI258">
        <v>1</v>
      </c>
      <c r="AJ258">
        <v>1</v>
      </c>
      <c r="AK258">
        <v>1</v>
      </c>
      <c r="AL258">
        <v>1</v>
      </c>
      <c r="AN258">
        <v>0</v>
      </c>
      <c r="AO258">
        <v>1</v>
      </c>
      <c r="AP258">
        <v>1</v>
      </c>
      <c r="AQ258">
        <v>0</v>
      </c>
      <c r="AR258">
        <v>0</v>
      </c>
      <c r="AS258" t="s">
        <v>3</v>
      </c>
      <c r="AT258">
        <v>0.61</v>
      </c>
      <c r="AU258" t="s">
        <v>3</v>
      </c>
      <c r="AV258">
        <v>1</v>
      </c>
      <c r="AW258">
        <v>2</v>
      </c>
      <c r="AX258">
        <v>37009039</v>
      </c>
      <c r="AY258">
        <v>1</v>
      </c>
      <c r="AZ258">
        <v>0</v>
      </c>
      <c r="BA258">
        <v>277</v>
      </c>
      <c r="BB258">
        <v>0</v>
      </c>
      <c r="BC258">
        <v>0</v>
      </c>
      <c r="BD258">
        <v>0</v>
      </c>
      <c r="BE258">
        <v>0</v>
      </c>
      <c r="BF258">
        <v>0</v>
      </c>
      <c r="BG258">
        <v>0</v>
      </c>
      <c r="BH258">
        <v>0</v>
      </c>
      <c r="BI258">
        <v>0</v>
      </c>
      <c r="BJ258">
        <v>0</v>
      </c>
      <c r="BK258">
        <v>0</v>
      </c>
      <c r="BL258">
        <v>0</v>
      </c>
      <c r="BM258">
        <v>0</v>
      </c>
      <c r="BN258">
        <v>0</v>
      </c>
      <c r="BO258">
        <v>0</v>
      </c>
      <c r="BP258">
        <v>0</v>
      </c>
      <c r="BQ258">
        <v>0</v>
      </c>
      <c r="BR258">
        <v>0</v>
      </c>
      <c r="BS258">
        <v>0</v>
      </c>
      <c r="BT258">
        <v>0</v>
      </c>
      <c r="BU258">
        <v>0</v>
      </c>
      <c r="BV258">
        <v>0</v>
      </c>
      <c r="BW258">
        <v>0</v>
      </c>
      <c r="CX258">
        <f>Y258*Source!I269</f>
        <v>0.61</v>
      </c>
      <c r="CY258">
        <f t="shared" si="39"/>
        <v>12.92</v>
      </c>
      <c r="CZ258">
        <f t="shared" si="40"/>
        <v>12.92</v>
      </c>
      <c r="DA258">
        <f t="shared" si="41"/>
        <v>1</v>
      </c>
      <c r="DB258">
        <f t="shared" si="37"/>
        <v>7.88</v>
      </c>
      <c r="DC258">
        <f t="shared" si="38"/>
        <v>0</v>
      </c>
    </row>
    <row r="259" spans="1:107">
      <c r="A259">
        <f>ROW(Source!A269)</f>
        <v>269</v>
      </c>
      <c r="B259">
        <v>37008144</v>
      </c>
      <c r="C259">
        <v>37009036</v>
      </c>
      <c r="D259">
        <v>29477608</v>
      </c>
      <c r="E259">
        <v>1</v>
      </c>
      <c r="F259">
        <v>1</v>
      </c>
      <c r="G259">
        <v>1</v>
      </c>
      <c r="H259">
        <v>1</v>
      </c>
      <c r="I259" t="s">
        <v>638</v>
      </c>
      <c r="J259" t="s">
        <v>3</v>
      </c>
      <c r="K259" t="s">
        <v>639</v>
      </c>
      <c r="L259">
        <v>1369</v>
      </c>
      <c r="N259">
        <v>1013</v>
      </c>
      <c r="O259" t="s">
        <v>462</v>
      </c>
      <c r="P259" t="s">
        <v>462</v>
      </c>
      <c r="Q259">
        <v>1</v>
      </c>
      <c r="W259">
        <v>0</v>
      </c>
      <c r="X259">
        <v>2087786099</v>
      </c>
      <c r="Y259">
        <v>0.61</v>
      </c>
      <c r="AA259">
        <v>0</v>
      </c>
      <c r="AB259">
        <v>0</v>
      </c>
      <c r="AC259">
        <v>0</v>
      </c>
      <c r="AD259">
        <v>12.69</v>
      </c>
      <c r="AE259">
        <v>0</v>
      </c>
      <c r="AF259">
        <v>0</v>
      </c>
      <c r="AG259">
        <v>0</v>
      </c>
      <c r="AH259">
        <v>12.69</v>
      </c>
      <c r="AI259">
        <v>1</v>
      </c>
      <c r="AJ259">
        <v>1</v>
      </c>
      <c r="AK259">
        <v>1</v>
      </c>
      <c r="AL259">
        <v>1</v>
      </c>
      <c r="AN259">
        <v>0</v>
      </c>
      <c r="AO259">
        <v>1</v>
      </c>
      <c r="AP259">
        <v>1</v>
      </c>
      <c r="AQ259">
        <v>0</v>
      </c>
      <c r="AR259">
        <v>0</v>
      </c>
      <c r="AS259" t="s">
        <v>3</v>
      </c>
      <c r="AT259">
        <v>0.61</v>
      </c>
      <c r="AU259" t="s">
        <v>3</v>
      </c>
      <c r="AV259">
        <v>1</v>
      </c>
      <c r="AW259">
        <v>2</v>
      </c>
      <c r="AX259">
        <v>37009040</v>
      </c>
      <c r="AY259">
        <v>1</v>
      </c>
      <c r="AZ259">
        <v>0</v>
      </c>
      <c r="BA259">
        <v>278</v>
      </c>
      <c r="BB259">
        <v>0</v>
      </c>
      <c r="BC259">
        <v>0</v>
      </c>
      <c r="BD259">
        <v>0</v>
      </c>
      <c r="BE259">
        <v>0</v>
      </c>
      <c r="BF259">
        <v>0</v>
      </c>
      <c r="BG259">
        <v>0</v>
      </c>
      <c r="BH259">
        <v>0</v>
      </c>
      <c r="BI259">
        <v>0</v>
      </c>
      <c r="BJ259">
        <v>0</v>
      </c>
      <c r="BK259">
        <v>0</v>
      </c>
      <c r="BL259">
        <v>0</v>
      </c>
      <c r="BM259">
        <v>0</v>
      </c>
      <c r="BN259">
        <v>0</v>
      </c>
      <c r="BO259">
        <v>0</v>
      </c>
      <c r="BP259">
        <v>0</v>
      </c>
      <c r="BQ259">
        <v>0</v>
      </c>
      <c r="BR259">
        <v>0</v>
      </c>
      <c r="BS259">
        <v>0</v>
      </c>
      <c r="BT259">
        <v>0</v>
      </c>
      <c r="BU259">
        <v>0</v>
      </c>
      <c r="BV259">
        <v>0</v>
      </c>
      <c r="BW259">
        <v>0</v>
      </c>
      <c r="CX259">
        <f>Y259*Source!I269</f>
        <v>0.61</v>
      </c>
      <c r="CY259">
        <f t="shared" si="39"/>
        <v>12.69</v>
      </c>
      <c r="CZ259">
        <f t="shared" si="40"/>
        <v>12.69</v>
      </c>
      <c r="DA259">
        <f t="shared" si="41"/>
        <v>1</v>
      </c>
      <c r="DB259">
        <f t="shared" si="37"/>
        <v>7.74</v>
      </c>
      <c r="DC259">
        <f t="shared" si="38"/>
        <v>0</v>
      </c>
    </row>
    <row r="260" spans="1:107">
      <c r="A260">
        <f>ROW(Source!A270)</f>
        <v>270</v>
      </c>
      <c r="B260">
        <v>37008144</v>
      </c>
      <c r="C260">
        <v>37009041</v>
      </c>
      <c r="D260">
        <v>29478568</v>
      </c>
      <c r="E260">
        <v>1</v>
      </c>
      <c r="F260">
        <v>1</v>
      </c>
      <c r="G260">
        <v>1</v>
      </c>
      <c r="H260">
        <v>1</v>
      </c>
      <c r="I260" t="s">
        <v>636</v>
      </c>
      <c r="J260" t="s">
        <v>3</v>
      </c>
      <c r="K260" t="s">
        <v>637</v>
      </c>
      <c r="L260">
        <v>1369</v>
      </c>
      <c r="N260">
        <v>1013</v>
      </c>
      <c r="O260" t="s">
        <v>462</v>
      </c>
      <c r="P260" t="s">
        <v>462</v>
      </c>
      <c r="Q260">
        <v>1</v>
      </c>
      <c r="W260">
        <v>0</v>
      </c>
      <c r="X260">
        <v>177969336</v>
      </c>
      <c r="Y260">
        <v>0.16</v>
      </c>
      <c r="AA260">
        <v>0</v>
      </c>
      <c r="AB260">
        <v>0</v>
      </c>
      <c r="AC260">
        <v>0</v>
      </c>
      <c r="AD260">
        <v>12.92</v>
      </c>
      <c r="AE260">
        <v>0</v>
      </c>
      <c r="AF260">
        <v>0</v>
      </c>
      <c r="AG260">
        <v>0</v>
      </c>
      <c r="AH260">
        <v>12.92</v>
      </c>
      <c r="AI260">
        <v>1</v>
      </c>
      <c r="AJ260">
        <v>1</v>
      </c>
      <c r="AK260">
        <v>1</v>
      </c>
      <c r="AL260">
        <v>1</v>
      </c>
      <c r="AN260">
        <v>0</v>
      </c>
      <c r="AO260">
        <v>1</v>
      </c>
      <c r="AP260">
        <v>1</v>
      </c>
      <c r="AQ260">
        <v>0</v>
      </c>
      <c r="AR260">
        <v>0</v>
      </c>
      <c r="AS260" t="s">
        <v>3</v>
      </c>
      <c r="AT260">
        <v>0.16</v>
      </c>
      <c r="AU260" t="s">
        <v>3</v>
      </c>
      <c r="AV260">
        <v>1</v>
      </c>
      <c r="AW260">
        <v>2</v>
      </c>
      <c r="AX260">
        <v>37009044</v>
      </c>
      <c r="AY260">
        <v>1</v>
      </c>
      <c r="AZ260">
        <v>0</v>
      </c>
      <c r="BA260">
        <v>279</v>
      </c>
      <c r="BB260">
        <v>0</v>
      </c>
      <c r="BC260">
        <v>0</v>
      </c>
      <c r="BD260">
        <v>0</v>
      </c>
      <c r="BE260">
        <v>0</v>
      </c>
      <c r="BF260">
        <v>0</v>
      </c>
      <c r="BG260">
        <v>0</v>
      </c>
      <c r="BH260">
        <v>0</v>
      </c>
      <c r="BI260">
        <v>0</v>
      </c>
      <c r="BJ260">
        <v>0</v>
      </c>
      <c r="BK260">
        <v>0</v>
      </c>
      <c r="BL260">
        <v>0</v>
      </c>
      <c r="BM260">
        <v>0</v>
      </c>
      <c r="BN260">
        <v>0</v>
      </c>
      <c r="BO260">
        <v>0</v>
      </c>
      <c r="BP260">
        <v>0</v>
      </c>
      <c r="BQ260">
        <v>0</v>
      </c>
      <c r="BR260">
        <v>0</v>
      </c>
      <c r="BS260">
        <v>0</v>
      </c>
      <c r="BT260">
        <v>0</v>
      </c>
      <c r="BU260">
        <v>0</v>
      </c>
      <c r="BV260">
        <v>0</v>
      </c>
      <c r="BW260">
        <v>0</v>
      </c>
      <c r="CX260">
        <f>Y260*Source!I270</f>
        <v>0</v>
      </c>
      <c r="CY260">
        <f t="shared" si="39"/>
        <v>12.92</v>
      </c>
      <c r="CZ260">
        <f t="shared" si="40"/>
        <v>12.92</v>
      </c>
      <c r="DA260">
        <f t="shared" si="41"/>
        <v>1</v>
      </c>
      <c r="DB260">
        <f t="shared" si="37"/>
        <v>2.0699999999999998</v>
      </c>
      <c r="DC260">
        <f t="shared" si="38"/>
        <v>0</v>
      </c>
    </row>
    <row r="261" spans="1:107">
      <c r="A261">
        <f>ROW(Source!A270)</f>
        <v>270</v>
      </c>
      <c r="B261">
        <v>37008144</v>
      </c>
      <c r="C261">
        <v>37009041</v>
      </c>
      <c r="D261">
        <v>29477608</v>
      </c>
      <c r="E261">
        <v>1</v>
      </c>
      <c r="F261">
        <v>1</v>
      </c>
      <c r="G261">
        <v>1</v>
      </c>
      <c r="H261">
        <v>1</v>
      </c>
      <c r="I261" t="s">
        <v>638</v>
      </c>
      <c r="J261" t="s">
        <v>3</v>
      </c>
      <c r="K261" t="s">
        <v>639</v>
      </c>
      <c r="L261">
        <v>1369</v>
      </c>
      <c r="N261">
        <v>1013</v>
      </c>
      <c r="O261" t="s">
        <v>462</v>
      </c>
      <c r="P261" t="s">
        <v>462</v>
      </c>
      <c r="Q261">
        <v>1</v>
      </c>
      <c r="W261">
        <v>0</v>
      </c>
      <c r="X261">
        <v>2087786099</v>
      </c>
      <c r="Y261">
        <v>0.16</v>
      </c>
      <c r="AA261">
        <v>0</v>
      </c>
      <c r="AB261">
        <v>0</v>
      </c>
      <c r="AC261">
        <v>0</v>
      </c>
      <c r="AD261">
        <v>12.69</v>
      </c>
      <c r="AE261">
        <v>0</v>
      </c>
      <c r="AF261">
        <v>0</v>
      </c>
      <c r="AG261">
        <v>0</v>
      </c>
      <c r="AH261">
        <v>12.69</v>
      </c>
      <c r="AI261">
        <v>1</v>
      </c>
      <c r="AJ261">
        <v>1</v>
      </c>
      <c r="AK261">
        <v>1</v>
      </c>
      <c r="AL261">
        <v>1</v>
      </c>
      <c r="AN261">
        <v>0</v>
      </c>
      <c r="AO261">
        <v>1</v>
      </c>
      <c r="AP261">
        <v>1</v>
      </c>
      <c r="AQ261">
        <v>0</v>
      </c>
      <c r="AR261">
        <v>0</v>
      </c>
      <c r="AS261" t="s">
        <v>3</v>
      </c>
      <c r="AT261">
        <v>0.16</v>
      </c>
      <c r="AU261" t="s">
        <v>3</v>
      </c>
      <c r="AV261">
        <v>1</v>
      </c>
      <c r="AW261">
        <v>2</v>
      </c>
      <c r="AX261">
        <v>37009045</v>
      </c>
      <c r="AY261">
        <v>1</v>
      </c>
      <c r="AZ261">
        <v>0</v>
      </c>
      <c r="BA261">
        <v>280</v>
      </c>
      <c r="BB261">
        <v>0</v>
      </c>
      <c r="BC261">
        <v>0</v>
      </c>
      <c r="BD261">
        <v>0</v>
      </c>
      <c r="BE261">
        <v>0</v>
      </c>
      <c r="BF261">
        <v>0</v>
      </c>
      <c r="BG261">
        <v>0</v>
      </c>
      <c r="BH261">
        <v>0</v>
      </c>
      <c r="BI261">
        <v>0</v>
      </c>
      <c r="BJ261">
        <v>0</v>
      </c>
      <c r="BK261">
        <v>0</v>
      </c>
      <c r="BL261">
        <v>0</v>
      </c>
      <c r="BM261">
        <v>0</v>
      </c>
      <c r="BN261">
        <v>0</v>
      </c>
      <c r="BO261">
        <v>0</v>
      </c>
      <c r="BP261">
        <v>0</v>
      </c>
      <c r="BQ261">
        <v>0</v>
      </c>
      <c r="BR261">
        <v>0</v>
      </c>
      <c r="BS261">
        <v>0</v>
      </c>
      <c r="BT261">
        <v>0</v>
      </c>
      <c r="BU261">
        <v>0</v>
      </c>
      <c r="BV261">
        <v>0</v>
      </c>
      <c r="BW261">
        <v>0</v>
      </c>
      <c r="CX261">
        <f>Y261*Source!I270</f>
        <v>0</v>
      </c>
      <c r="CY261">
        <f t="shared" si="39"/>
        <v>12.69</v>
      </c>
      <c r="CZ261">
        <f t="shared" si="40"/>
        <v>12.69</v>
      </c>
      <c r="DA261">
        <f t="shared" si="41"/>
        <v>1</v>
      </c>
      <c r="DB261">
        <f t="shared" si="37"/>
        <v>2.0299999999999998</v>
      </c>
      <c r="DC261">
        <f t="shared" si="38"/>
        <v>0</v>
      </c>
    </row>
  </sheetData>
  <printOptions gridLines="1"/>
  <pageMargins left="0.75" right="0.75" top="1" bottom="1" header="0.5" footer="0.5"/>
  <headerFooter alignWithMargins="0">
    <oddHeader>&amp;A</oddHeader>
    <oddFooter>Page &amp;P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R280"/>
  <sheetViews>
    <sheetView workbookViewId="0">
      <selection activeCell="A359" sqref="A359:AA359"/>
    </sheetView>
  </sheetViews>
  <sheetFormatPr defaultColWidth="9.140625" defaultRowHeight="12.75"/>
  <cols>
    <col min="1" max="256" width="9.140625" customWidth="1"/>
  </cols>
  <sheetData>
    <row r="1" spans="1:44">
      <c r="A1">
        <f>ROW(Source!A24)</f>
        <v>24</v>
      </c>
      <c r="B1">
        <v>37008437</v>
      </c>
      <c r="C1">
        <v>37008432</v>
      </c>
      <c r="D1">
        <v>18410050</v>
      </c>
      <c r="E1">
        <v>1</v>
      </c>
      <c r="F1">
        <v>1</v>
      </c>
      <c r="G1">
        <v>1</v>
      </c>
      <c r="H1">
        <v>1</v>
      </c>
      <c r="I1" t="s">
        <v>460</v>
      </c>
      <c r="J1" t="s">
        <v>3</v>
      </c>
      <c r="K1" t="s">
        <v>461</v>
      </c>
      <c r="L1">
        <v>1369</v>
      </c>
      <c r="N1">
        <v>1013</v>
      </c>
      <c r="O1" t="s">
        <v>462</v>
      </c>
      <c r="P1" t="s">
        <v>462</v>
      </c>
      <c r="Q1">
        <v>1</v>
      </c>
      <c r="X1">
        <v>1.27</v>
      </c>
      <c r="Y1">
        <v>0</v>
      </c>
      <c r="Z1">
        <v>0</v>
      </c>
      <c r="AA1">
        <v>0</v>
      </c>
      <c r="AB1">
        <v>8.3800000000000008</v>
      </c>
      <c r="AC1">
        <v>0</v>
      </c>
      <c r="AD1">
        <v>1</v>
      </c>
      <c r="AE1">
        <v>1</v>
      </c>
      <c r="AF1" t="s">
        <v>3</v>
      </c>
      <c r="AG1">
        <v>1.27</v>
      </c>
      <c r="AH1">
        <v>2</v>
      </c>
      <c r="AI1">
        <v>37008433</v>
      </c>
      <c r="AJ1">
        <v>1</v>
      </c>
      <c r="AK1">
        <v>0</v>
      </c>
      <c r="AL1">
        <v>0</v>
      </c>
      <c r="AM1">
        <v>0</v>
      </c>
      <c r="AN1">
        <v>0</v>
      </c>
      <c r="AO1">
        <v>0</v>
      </c>
      <c r="AP1">
        <v>0</v>
      </c>
      <c r="AQ1">
        <v>0</v>
      </c>
      <c r="AR1">
        <v>0</v>
      </c>
    </row>
    <row r="2" spans="1:44">
      <c r="A2">
        <f>ROW(Source!A24)</f>
        <v>24</v>
      </c>
      <c r="B2">
        <v>37008438</v>
      </c>
      <c r="C2">
        <v>37008432</v>
      </c>
      <c r="D2">
        <v>121548</v>
      </c>
      <c r="E2">
        <v>1</v>
      </c>
      <c r="F2">
        <v>1</v>
      </c>
      <c r="G2">
        <v>1</v>
      </c>
      <c r="H2">
        <v>1</v>
      </c>
      <c r="I2" t="s">
        <v>141</v>
      </c>
      <c r="J2" t="s">
        <v>3</v>
      </c>
      <c r="K2" t="s">
        <v>463</v>
      </c>
      <c r="L2">
        <v>608254</v>
      </c>
      <c r="N2">
        <v>1013</v>
      </c>
      <c r="O2" t="s">
        <v>464</v>
      </c>
      <c r="P2" t="s">
        <v>464</v>
      </c>
      <c r="Q2">
        <v>1</v>
      </c>
      <c r="X2">
        <v>0.35</v>
      </c>
      <c r="Y2">
        <v>0</v>
      </c>
      <c r="Z2">
        <v>0</v>
      </c>
      <c r="AA2">
        <v>0</v>
      </c>
      <c r="AB2">
        <v>0</v>
      </c>
      <c r="AC2">
        <v>0</v>
      </c>
      <c r="AD2">
        <v>1</v>
      </c>
      <c r="AE2">
        <v>2</v>
      </c>
      <c r="AF2" t="s">
        <v>3</v>
      </c>
      <c r="AG2">
        <v>0.35</v>
      </c>
      <c r="AH2">
        <v>2</v>
      </c>
      <c r="AI2">
        <v>37008434</v>
      </c>
      <c r="AJ2">
        <v>2</v>
      </c>
      <c r="AK2">
        <v>0</v>
      </c>
      <c r="AL2">
        <v>0</v>
      </c>
      <c r="AM2">
        <v>0</v>
      </c>
      <c r="AN2">
        <v>0</v>
      </c>
      <c r="AO2">
        <v>0</v>
      </c>
      <c r="AP2">
        <v>0</v>
      </c>
      <c r="AQ2">
        <v>0</v>
      </c>
      <c r="AR2">
        <v>0</v>
      </c>
    </row>
    <row r="3" spans="1:44">
      <c r="A3">
        <f>ROW(Source!A24)</f>
        <v>24</v>
      </c>
      <c r="B3">
        <v>37008439</v>
      </c>
      <c r="C3">
        <v>37008432</v>
      </c>
      <c r="D3">
        <v>29172559</v>
      </c>
      <c r="E3">
        <v>1</v>
      </c>
      <c r="F3">
        <v>1</v>
      </c>
      <c r="G3">
        <v>1</v>
      </c>
      <c r="H3">
        <v>2</v>
      </c>
      <c r="I3" t="s">
        <v>465</v>
      </c>
      <c r="J3" t="s">
        <v>466</v>
      </c>
      <c r="K3" t="s">
        <v>467</v>
      </c>
      <c r="L3">
        <v>1368</v>
      </c>
      <c r="N3">
        <v>1011</v>
      </c>
      <c r="O3" t="s">
        <v>468</v>
      </c>
      <c r="P3" t="s">
        <v>468</v>
      </c>
      <c r="Q3">
        <v>1</v>
      </c>
      <c r="X3">
        <v>0.35</v>
      </c>
      <c r="Y3">
        <v>0</v>
      </c>
      <c r="Z3">
        <v>83.76</v>
      </c>
      <c r="AA3">
        <v>10.06</v>
      </c>
      <c r="AB3">
        <v>0</v>
      </c>
      <c r="AC3">
        <v>0</v>
      </c>
      <c r="AD3">
        <v>1</v>
      </c>
      <c r="AE3">
        <v>0</v>
      </c>
      <c r="AF3" t="s">
        <v>3</v>
      </c>
      <c r="AG3">
        <v>0.35</v>
      </c>
      <c r="AH3">
        <v>2</v>
      </c>
      <c r="AI3">
        <v>37008435</v>
      </c>
      <c r="AJ3">
        <v>3</v>
      </c>
      <c r="AK3">
        <v>0</v>
      </c>
      <c r="AL3">
        <v>0</v>
      </c>
      <c r="AM3">
        <v>0</v>
      </c>
      <c r="AN3">
        <v>0</v>
      </c>
      <c r="AO3">
        <v>0</v>
      </c>
      <c r="AP3">
        <v>0</v>
      </c>
      <c r="AQ3">
        <v>0</v>
      </c>
      <c r="AR3">
        <v>0</v>
      </c>
    </row>
    <row r="4" spans="1:44">
      <c r="A4">
        <f>ROW(Source!A24)</f>
        <v>24</v>
      </c>
      <c r="B4">
        <v>37008440</v>
      </c>
      <c r="C4">
        <v>37008432</v>
      </c>
      <c r="D4">
        <v>29174913</v>
      </c>
      <c r="E4">
        <v>1</v>
      </c>
      <c r="F4">
        <v>1</v>
      </c>
      <c r="G4">
        <v>1</v>
      </c>
      <c r="H4">
        <v>2</v>
      </c>
      <c r="I4" t="s">
        <v>469</v>
      </c>
      <c r="J4" t="s">
        <v>470</v>
      </c>
      <c r="K4" t="s">
        <v>471</v>
      </c>
      <c r="L4">
        <v>1368</v>
      </c>
      <c r="N4">
        <v>1011</v>
      </c>
      <c r="O4" t="s">
        <v>468</v>
      </c>
      <c r="P4" t="s">
        <v>468</v>
      </c>
      <c r="Q4">
        <v>1</v>
      </c>
      <c r="X4">
        <v>0.06</v>
      </c>
      <c r="Y4">
        <v>0</v>
      </c>
      <c r="Z4">
        <v>87.17</v>
      </c>
      <c r="AA4">
        <v>11.6</v>
      </c>
      <c r="AB4">
        <v>0</v>
      </c>
      <c r="AC4">
        <v>0</v>
      </c>
      <c r="AD4">
        <v>1</v>
      </c>
      <c r="AE4">
        <v>0</v>
      </c>
      <c r="AF4" t="s">
        <v>3</v>
      </c>
      <c r="AG4">
        <v>0.06</v>
      </c>
      <c r="AH4">
        <v>2</v>
      </c>
      <c r="AI4">
        <v>37008436</v>
      </c>
      <c r="AJ4">
        <v>4</v>
      </c>
      <c r="AK4">
        <v>0</v>
      </c>
      <c r="AL4">
        <v>0</v>
      </c>
      <c r="AM4">
        <v>0</v>
      </c>
      <c r="AN4">
        <v>0</v>
      </c>
      <c r="AO4">
        <v>0</v>
      </c>
      <c r="AP4">
        <v>0</v>
      </c>
      <c r="AQ4">
        <v>0</v>
      </c>
      <c r="AR4">
        <v>0</v>
      </c>
    </row>
    <row r="5" spans="1:44">
      <c r="A5">
        <f>ROW(Source!A25)</f>
        <v>25</v>
      </c>
      <c r="B5">
        <v>37008446</v>
      </c>
      <c r="C5">
        <v>37008441</v>
      </c>
      <c r="D5">
        <v>18410743</v>
      </c>
      <c r="E5">
        <v>1</v>
      </c>
      <c r="F5">
        <v>1</v>
      </c>
      <c r="G5">
        <v>1</v>
      </c>
      <c r="H5">
        <v>1</v>
      </c>
      <c r="I5" t="s">
        <v>472</v>
      </c>
      <c r="J5" t="s">
        <v>3</v>
      </c>
      <c r="K5" t="s">
        <v>473</v>
      </c>
      <c r="L5">
        <v>1369</v>
      </c>
      <c r="N5">
        <v>1013</v>
      </c>
      <c r="O5" t="s">
        <v>462</v>
      </c>
      <c r="P5" t="s">
        <v>462</v>
      </c>
      <c r="Q5">
        <v>1</v>
      </c>
      <c r="X5">
        <v>0.15</v>
      </c>
      <c r="Y5">
        <v>0</v>
      </c>
      <c r="Z5">
        <v>0</v>
      </c>
      <c r="AA5">
        <v>0</v>
      </c>
      <c r="AB5">
        <v>8.24</v>
      </c>
      <c r="AC5">
        <v>0</v>
      </c>
      <c r="AD5">
        <v>1</v>
      </c>
      <c r="AE5">
        <v>1</v>
      </c>
      <c r="AF5" t="s">
        <v>3</v>
      </c>
      <c r="AG5">
        <v>0.15</v>
      </c>
      <c r="AH5">
        <v>2</v>
      </c>
      <c r="AI5">
        <v>37008442</v>
      </c>
      <c r="AJ5">
        <v>5</v>
      </c>
      <c r="AK5">
        <v>0</v>
      </c>
      <c r="AL5">
        <v>0</v>
      </c>
      <c r="AM5">
        <v>0</v>
      </c>
      <c r="AN5">
        <v>0</v>
      </c>
      <c r="AO5">
        <v>0</v>
      </c>
      <c r="AP5">
        <v>0</v>
      </c>
      <c r="AQ5">
        <v>0</v>
      </c>
      <c r="AR5">
        <v>0</v>
      </c>
    </row>
    <row r="6" spans="1:44">
      <c r="A6">
        <f>ROW(Source!A25)</f>
        <v>25</v>
      </c>
      <c r="B6">
        <v>37008447</v>
      </c>
      <c r="C6">
        <v>37008441</v>
      </c>
      <c r="D6">
        <v>121548</v>
      </c>
      <c r="E6">
        <v>1</v>
      </c>
      <c r="F6">
        <v>1</v>
      </c>
      <c r="G6">
        <v>1</v>
      </c>
      <c r="H6">
        <v>1</v>
      </c>
      <c r="I6" t="s">
        <v>141</v>
      </c>
      <c r="J6" t="s">
        <v>3</v>
      </c>
      <c r="K6" t="s">
        <v>463</v>
      </c>
      <c r="L6">
        <v>608254</v>
      </c>
      <c r="N6">
        <v>1013</v>
      </c>
      <c r="O6" t="s">
        <v>464</v>
      </c>
      <c r="P6" t="s">
        <v>464</v>
      </c>
      <c r="Q6">
        <v>1</v>
      </c>
      <c r="X6">
        <v>7.0000000000000007E-2</v>
      </c>
      <c r="Y6">
        <v>0</v>
      </c>
      <c r="Z6">
        <v>0</v>
      </c>
      <c r="AA6">
        <v>0</v>
      </c>
      <c r="AB6">
        <v>0</v>
      </c>
      <c r="AC6">
        <v>0</v>
      </c>
      <c r="AD6">
        <v>1</v>
      </c>
      <c r="AE6">
        <v>2</v>
      </c>
      <c r="AF6" t="s">
        <v>3</v>
      </c>
      <c r="AG6">
        <v>7.0000000000000007E-2</v>
      </c>
      <c r="AH6">
        <v>2</v>
      </c>
      <c r="AI6">
        <v>37008443</v>
      </c>
      <c r="AJ6">
        <v>6</v>
      </c>
      <c r="AK6">
        <v>0</v>
      </c>
      <c r="AL6">
        <v>0</v>
      </c>
      <c r="AM6">
        <v>0</v>
      </c>
      <c r="AN6">
        <v>0</v>
      </c>
      <c r="AO6">
        <v>0</v>
      </c>
      <c r="AP6">
        <v>0</v>
      </c>
      <c r="AQ6">
        <v>0</v>
      </c>
      <c r="AR6">
        <v>0</v>
      </c>
    </row>
    <row r="7" spans="1:44">
      <c r="A7">
        <f>ROW(Source!A25)</f>
        <v>25</v>
      </c>
      <c r="B7">
        <v>37008448</v>
      </c>
      <c r="C7">
        <v>37008441</v>
      </c>
      <c r="D7">
        <v>29172559</v>
      </c>
      <c r="E7">
        <v>1</v>
      </c>
      <c r="F7">
        <v>1</v>
      </c>
      <c r="G7">
        <v>1</v>
      </c>
      <c r="H7">
        <v>2</v>
      </c>
      <c r="I7" t="s">
        <v>465</v>
      </c>
      <c r="J7" t="s">
        <v>466</v>
      </c>
      <c r="K7" t="s">
        <v>467</v>
      </c>
      <c r="L7">
        <v>1368</v>
      </c>
      <c r="N7">
        <v>1011</v>
      </c>
      <c r="O7" t="s">
        <v>468</v>
      </c>
      <c r="P7" t="s">
        <v>468</v>
      </c>
      <c r="Q7">
        <v>1</v>
      </c>
      <c r="X7">
        <v>7.0000000000000007E-2</v>
      </c>
      <c r="Y7">
        <v>0</v>
      </c>
      <c r="Z7">
        <v>83.76</v>
      </c>
      <c r="AA7">
        <v>10.06</v>
      </c>
      <c r="AB7">
        <v>0</v>
      </c>
      <c r="AC7">
        <v>0</v>
      </c>
      <c r="AD7">
        <v>1</v>
      </c>
      <c r="AE7">
        <v>0</v>
      </c>
      <c r="AF7" t="s">
        <v>3</v>
      </c>
      <c r="AG7">
        <v>7.0000000000000007E-2</v>
      </c>
      <c r="AH7">
        <v>2</v>
      </c>
      <c r="AI7">
        <v>37008444</v>
      </c>
      <c r="AJ7">
        <v>7</v>
      </c>
      <c r="AK7">
        <v>0</v>
      </c>
      <c r="AL7">
        <v>0</v>
      </c>
      <c r="AM7">
        <v>0</v>
      </c>
      <c r="AN7">
        <v>0</v>
      </c>
      <c r="AO7">
        <v>0</v>
      </c>
      <c r="AP7">
        <v>0</v>
      </c>
      <c r="AQ7">
        <v>0</v>
      </c>
      <c r="AR7">
        <v>0</v>
      </c>
    </row>
    <row r="8" spans="1:44">
      <c r="A8">
        <f>ROW(Source!A25)</f>
        <v>25</v>
      </c>
      <c r="B8">
        <v>37008449</v>
      </c>
      <c r="C8">
        <v>37008441</v>
      </c>
      <c r="D8">
        <v>29174913</v>
      </c>
      <c r="E8">
        <v>1</v>
      </c>
      <c r="F8">
        <v>1</v>
      </c>
      <c r="G8">
        <v>1</v>
      </c>
      <c r="H8">
        <v>2</v>
      </c>
      <c r="I8" t="s">
        <v>469</v>
      </c>
      <c r="J8" t="s">
        <v>470</v>
      </c>
      <c r="K8" t="s">
        <v>471</v>
      </c>
      <c r="L8">
        <v>1368</v>
      </c>
      <c r="N8">
        <v>1011</v>
      </c>
      <c r="O8" t="s">
        <v>468</v>
      </c>
      <c r="P8" t="s">
        <v>468</v>
      </c>
      <c r="Q8">
        <v>1</v>
      </c>
      <c r="X8">
        <v>0.01</v>
      </c>
      <c r="Y8">
        <v>0</v>
      </c>
      <c r="Z8">
        <v>87.17</v>
      </c>
      <c r="AA8">
        <v>11.6</v>
      </c>
      <c r="AB8">
        <v>0</v>
      </c>
      <c r="AC8">
        <v>0</v>
      </c>
      <c r="AD8">
        <v>1</v>
      </c>
      <c r="AE8">
        <v>0</v>
      </c>
      <c r="AF8" t="s">
        <v>3</v>
      </c>
      <c r="AG8">
        <v>0.01</v>
      </c>
      <c r="AH8">
        <v>2</v>
      </c>
      <c r="AI8">
        <v>37008445</v>
      </c>
      <c r="AJ8">
        <v>8</v>
      </c>
      <c r="AK8">
        <v>0</v>
      </c>
      <c r="AL8">
        <v>0</v>
      </c>
      <c r="AM8">
        <v>0</v>
      </c>
      <c r="AN8">
        <v>0</v>
      </c>
      <c r="AO8">
        <v>0</v>
      </c>
      <c r="AP8">
        <v>0</v>
      </c>
      <c r="AQ8">
        <v>0</v>
      </c>
      <c r="AR8">
        <v>0</v>
      </c>
    </row>
    <row r="9" spans="1:44">
      <c r="A9">
        <f>ROW(Source!A26)</f>
        <v>26</v>
      </c>
      <c r="B9">
        <v>37008453</v>
      </c>
      <c r="C9">
        <v>37008450</v>
      </c>
      <c r="D9">
        <v>18408291</v>
      </c>
      <c r="E9">
        <v>1</v>
      </c>
      <c r="F9">
        <v>1</v>
      </c>
      <c r="G9">
        <v>1</v>
      </c>
      <c r="H9">
        <v>1</v>
      </c>
      <c r="I9" t="s">
        <v>474</v>
      </c>
      <c r="J9" t="s">
        <v>3</v>
      </c>
      <c r="K9" t="s">
        <v>475</v>
      </c>
      <c r="L9">
        <v>1369</v>
      </c>
      <c r="N9">
        <v>1013</v>
      </c>
      <c r="O9" t="s">
        <v>462</v>
      </c>
      <c r="P9" t="s">
        <v>462</v>
      </c>
      <c r="Q9">
        <v>1</v>
      </c>
      <c r="X9">
        <v>0.66</v>
      </c>
      <c r="Y9">
        <v>0</v>
      </c>
      <c r="Z9">
        <v>0</v>
      </c>
      <c r="AA9">
        <v>0</v>
      </c>
      <c r="AB9">
        <v>8.17</v>
      </c>
      <c r="AC9">
        <v>0</v>
      </c>
      <c r="AD9">
        <v>1</v>
      </c>
      <c r="AE9">
        <v>1</v>
      </c>
      <c r="AF9" t="s">
        <v>3</v>
      </c>
      <c r="AG9">
        <v>0.66</v>
      </c>
      <c r="AH9">
        <v>2</v>
      </c>
      <c r="AI9">
        <v>37008451</v>
      </c>
      <c r="AJ9">
        <v>9</v>
      </c>
      <c r="AK9">
        <v>0</v>
      </c>
      <c r="AL9">
        <v>0</v>
      </c>
      <c r="AM9">
        <v>0</v>
      </c>
      <c r="AN9">
        <v>0</v>
      </c>
      <c r="AO9">
        <v>0</v>
      </c>
      <c r="AP9">
        <v>0</v>
      </c>
      <c r="AQ9">
        <v>0</v>
      </c>
      <c r="AR9">
        <v>0</v>
      </c>
    </row>
    <row r="10" spans="1:44">
      <c r="A10">
        <f>ROW(Source!A26)</f>
        <v>26</v>
      </c>
      <c r="B10">
        <v>37008454</v>
      </c>
      <c r="C10">
        <v>37008450</v>
      </c>
      <c r="D10">
        <v>29174913</v>
      </c>
      <c r="E10">
        <v>1</v>
      </c>
      <c r="F10">
        <v>1</v>
      </c>
      <c r="G10">
        <v>1</v>
      </c>
      <c r="H10">
        <v>2</v>
      </c>
      <c r="I10" t="s">
        <v>469</v>
      </c>
      <c r="J10" t="s">
        <v>470</v>
      </c>
      <c r="K10" t="s">
        <v>471</v>
      </c>
      <c r="L10">
        <v>1368</v>
      </c>
      <c r="N10">
        <v>1011</v>
      </c>
      <c r="O10" t="s">
        <v>468</v>
      </c>
      <c r="P10" t="s">
        <v>468</v>
      </c>
      <c r="Q10">
        <v>1</v>
      </c>
      <c r="X10">
        <v>0.03</v>
      </c>
      <c r="Y10">
        <v>0</v>
      </c>
      <c r="Z10">
        <v>87.17</v>
      </c>
      <c r="AA10">
        <v>11.6</v>
      </c>
      <c r="AB10">
        <v>0</v>
      </c>
      <c r="AC10">
        <v>0</v>
      </c>
      <c r="AD10">
        <v>1</v>
      </c>
      <c r="AE10">
        <v>0</v>
      </c>
      <c r="AF10" t="s">
        <v>3</v>
      </c>
      <c r="AG10">
        <v>0.03</v>
      </c>
      <c r="AH10">
        <v>2</v>
      </c>
      <c r="AI10">
        <v>37008452</v>
      </c>
      <c r="AJ10">
        <v>10</v>
      </c>
      <c r="AK10">
        <v>0</v>
      </c>
      <c r="AL10">
        <v>0</v>
      </c>
      <c r="AM10">
        <v>0</v>
      </c>
      <c r="AN10">
        <v>0</v>
      </c>
      <c r="AO10">
        <v>0</v>
      </c>
      <c r="AP10">
        <v>0</v>
      </c>
      <c r="AQ10">
        <v>0</v>
      </c>
      <c r="AR10">
        <v>0</v>
      </c>
    </row>
    <row r="11" spans="1:44">
      <c r="A11">
        <f>ROW(Source!A27)</f>
        <v>27</v>
      </c>
      <c r="B11">
        <v>37008460</v>
      </c>
      <c r="C11">
        <v>37008455</v>
      </c>
      <c r="D11">
        <v>18409850</v>
      </c>
      <c r="E11">
        <v>1</v>
      </c>
      <c r="F11">
        <v>1</v>
      </c>
      <c r="G11">
        <v>1</v>
      </c>
      <c r="H11">
        <v>1</v>
      </c>
      <c r="I11" t="s">
        <v>476</v>
      </c>
      <c r="J11" t="s">
        <v>3</v>
      </c>
      <c r="K11" t="s">
        <v>477</v>
      </c>
      <c r="L11">
        <v>1369</v>
      </c>
      <c r="N11">
        <v>1013</v>
      </c>
      <c r="O11" t="s">
        <v>462</v>
      </c>
      <c r="P11" t="s">
        <v>462</v>
      </c>
      <c r="Q11">
        <v>1</v>
      </c>
      <c r="X11">
        <v>0.81</v>
      </c>
      <c r="Y11">
        <v>0</v>
      </c>
      <c r="Z11">
        <v>0</v>
      </c>
      <c r="AA11">
        <v>0</v>
      </c>
      <c r="AB11">
        <v>9.07</v>
      </c>
      <c r="AC11">
        <v>0</v>
      </c>
      <c r="AD11">
        <v>1</v>
      </c>
      <c r="AE11">
        <v>1</v>
      </c>
      <c r="AF11" t="s">
        <v>3</v>
      </c>
      <c r="AG11">
        <v>0.81</v>
      </c>
      <c r="AH11">
        <v>2</v>
      </c>
      <c r="AI11">
        <v>37008456</v>
      </c>
      <c r="AJ11">
        <v>11</v>
      </c>
      <c r="AK11">
        <v>0</v>
      </c>
      <c r="AL11">
        <v>0</v>
      </c>
      <c r="AM11">
        <v>0</v>
      </c>
      <c r="AN11">
        <v>0</v>
      </c>
      <c r="AO11">
        <v>0</v>
      </c>
      <c r="AP11">
        <v>0</v>
      </c>
      <c r="AQ11">
        <v>0</v>
      </c>
      <c r="AR11">
        <v>0</v>
      </c>
    </row>
    <row r="12" spans="1:44">
      <c r="A12">
        <f>ROW(Source!A27)</f>
        <v>27</v>
      </c>
      <c r="B12">
        <v>37008461</v>
      </c>
      <c r="C12">
        <v>37008455</v>
      </c>
      <c r="D12">
        <v>121548</v>
      </c>
      <c r="E12">
        <v>1</v>
      </c>
      <c r="F12">
        <v>1</v>
      </c>
      <c r="G12">
        <v>1</v>
      </c>
      <c r="H12">
        <v>1</v>
      </c>
      <c r="I12" t="s">
        <v>141</v>
      </c>
      <c r="J12" t="s">
        <v>3</v>
      </c>
      <c r="K12" t="s">
        <v>463</v>
      </c>
      <c r="L12">
        <v>608254</v>
      </c>
      <c r="N12">
        <v>1013</v>
      </c>
      <c r="O12" t="s">
        <v>464</v>
      </c>
      <c r="P12" t="s">
        <v>464</v>
      </c>
      <c r="Q12">
        <v>1</v>
      </c>
      <c r="X12">
        <v>0.44</v>
      </c>
      <c r="Y12">
        <v>0</v>
      </c>
      <c r="Z12">
        <v>0</v>
      </c>
      <c r="AA12">
        <v>0</v>
      </c>
      <c r="AB12">
        <v>0</v>
      </c>
      <c r="AC12">
        <v>0</v>
      </c>
      <c r="AD12">
        <v>1</v>
      </c>
      <c r="AE12">
        <v>2</v>
      </c>
      <c r="AF12" t="s">
        <v>3</v>
      </c>
      <c r="AG12">
        <v>0.44</v>
      </c>
      <c r="AH12">
        <v>2</v>
      </c>
      <c r="AI12">
        <v>37008457</v>
      </c>
      <c r="AJ12">
        <v>12</v>
      </c>
      <c r="AK12">
        <v>0</v>
      </c>
      <c r="AL12">
        <v>0</v>
      </c>
      <c r="AM12">
        <v>0</v>
      </c>
      <c r="AN12">
        <v>0</v>
      </c>
      <c r="AO12">
        <v>0</v>
      </c>
      <c r="AP12">
        <v>0</v>
      </c>
      <c r="AQ12">
        <v>0</v>
      </c>
      <c r="AR12">
        <v>0</v>
      </c>
    </row>
    <row r="13" spans="1:44">
      <c r="A13">
        <f>ROW(Source!A27)</f>
        <v>27</v>
      </c>
      <c r="B13">
        <v>37008462</v>
      </c>
      <c r="C13">
        <v>37008455</v>
      </c>
      <c r="D13">
        <v>29173722</v>
      </c>
      <c r="E13">
        <v>1</v>
      </c>
      <c r="F13">
        <v>1</v>
      </c>
      <c r="G13">
        <v>1</v>
      </c>
      <c r="H13">
        <v>2</v>
      </c>
      <c r="I13" t="s">
        <v>478</v>
      </c>
      <c r="J13" t="s">
        <v>479</v>
      </c>
      <c r="K13" t="s">
        <v>480</v>
      </c>
      <c r="L13">
        <v>1368</v>
      </c>
      <c r="N13">
        <v>1011</v>
      </c>
      <c r="O13" t="s">
        <v>468</v>
      </c>
      <c r="P13" t="s">
        <v>468</v>
      </c>
      <c r="Q13">
        <v>1</v>
      </c>
      <c r="X13">
        <v>0.44</v>
      </c>
      <c r="Y13">
        <v>0</v>
      </c>
      <c r="Z13">
        <v>138.54</v>
      </c>
      <c r="AA13">
        <v>11.6</v>
      </c>
      <c r="AB13">
        <v>0</v>
      </c>
      <c r="AC13">
        <v>0</v>
      </c>
      <c r="AD13">
        <v>1</v>
      </c>
      <c r="AE13">
        <v>0</v>
      </c>
      <c r="AF13" t="s">
        <v>3</v>
      </c>
      <c r="AG13">
        <v>0.44</v>
      </c>
      <c r="AH13">
        <v>2</v>
      </c>
      <c r="AI13">
        <v>37008458</v>
      </c>
      <c r="AJ13">
        <v>13</v>
      </c>
      <c r="AK13">
        <v>0</v>
      </c>
      <c r="AL13">
        <v>0</v>
      </c>
      <c r="AM13">
        <v>0</v>
      </c>
      <c r="AN13">
        <v>0</v>
      </c>
      <c r="AO13">
        <v>0</v>
      </c>
      <c r="AP13">
        <v>0</v>
      </c>
      <c r="AQ13">
        <v>0</v>
      </c>
      <c r="AR13">
        <v>0</v>
      </c>
    </row>
    <row r="14" spans="1:44">
      <c r="A14">
        <f>ROW(Source!A27)</f>
        <v>27</v>
      </c>
      <c r="B14">
        <v>37008463</v>
      </c>
      <c r="C14">
        <v>37008455</v>
      </c>
      <c r="D14">
        <v>29174913</v>
      </c>
      <c r="E14">
        <v>1</v>
      </c>
      <c r="F14">
        <v>1</v>
      </c>
      <c r="G14">
        <v>1</v>
      </c>
      <c r="H14">
        <v>2</v>
      </c>
      <c r="I14" t="s">
        <v>469</v>
      </c>
      <c r="J14" t="s">
        <v>470</v>
      </c>
      <c r="K14" t="s">
        <v>471</v>
      </c>
      <c r="L14">
        <v>1368</v>
      </c>
      <c r="N14">
        <v>1011</v>
      </c>
      <c r="O14" t="s">
        <v>468</v>
      </c>
      <c r="P14" t="s">
        <v>468</v>
      </c>
      <c r="Q14">
        <v>1</v>
      </c>
      <c r="X14">
        <v>0.04</v>
      </c>
      <c r="Y14">
        <v>0</v>
      </c>
      <c r="Z14">
        <v>87.17</v>
      </c>
      <c r="AA14">
        <v>11.6</v>
      </c>
      <c r="AB14">
        <v>0</v>
      </c>
      <c r="AC14">
        <v>0</v>
      </c>
      <c r="AD14">
        <v>1</v>
      </c>
      <c r="AE14">
        <v>0</v>
      </c>
      <c r="AF14" t="s">
        <v>3</v>
      </c>
      <c r="AG14">
        <v>0.04</v>
      </c>
      <c r="AH14">
        <v>2</v>
      </c>
      <c r="AI14">
        <v>37008459</v>
      </c>
      <c r="AJ14">
        <v>14</v>
      </c>
      <c r="AK14">
        <v>0</v>
      </c>
      <c r="AL14">
        <v>0</v>
      </c>
      <c r="AM14">
        <v>0</v>
      </c>
      <c r="AN14">
        <v>0</v>
      </c>
      <c r="AO14">
        <v>0</v>
      </c>
      <c r="AP14">
        <v>0</v>
      </c>
      <c r="AQ14">
        <v>0</v>
      </c>
      <c r="AR14">
        <v>0</v>
      </c>
    </row>
    <row r="15" spans="1:44">
      <c r="A15">
        <f>ROW(Source!A28)</f>
        <v>28</v>
      </c>
      <c r="B15">
        <v>37008474</v>
      </c>
      <c r="C15">
        <v>37008464</v>
      </c>
      <c r="D15">
        <v>29362762</v>
      </c>
      <c r="E15">
        <v>1</v>
      </c>
      <c r="F15">
        <v>1</v>
      </c>
      <c r="G15">
        <v>1</v>
      </c>
      <c r="H15">
        <v>1</v>
      </c>
      <c r="I15" t="s">
        <v>481</v>
      </c>
      <c r="J15" t="s">
        <v>3</v>
      </c>
      <c r="K15" t="s">
        <v>482</v>
      </c>
      <c r="L15">
        <v>1369</v>
      </c>
      <c r="N15">
        <v>1013</v>
      </c>
      <c r="O15" t="s">
        <v>462</v>
      </c>
      <c r="P15" t="s">
        <v>462</v>
      </c>
      <c r="Q15">
        <v>1</v>
      </c>
      <c r="X15">
        <v>47</v>
      </c>
      <c r="Y15">
        <v>0</v>
      </c>
      <c r="Z15">
        <v>0</v>
      </c>
      <c r="AA15">
        <v>0</v>
      </c>
      <c r="AB15">
        <v>9.6199999999999992</v>
      </c>
      <c r="AC15">
        <v>0</v>
      </c>
      <c r="AD15">
        <v>1</v>
      </c>
      <c r="AE15">
        <v>1</v>
      </c>
      <c r="AF15" t="s">
        <v>43</v>
      </c>
      <c r="AG15">
        <v>14.1</v>
      </c>
      <c r="AH15">
        <v>2</v>
      </c>
      <c r="AI15">
        <v>37008465</v>
      </c>
      <c r="AJ15">
        <v>15</v>
      </c>
      <c r="AK15">
        <v>0</v>
      </c>
      <c r="AL15">
        <v>0</v>
      </c>
      <c r="AM15">
        <v>0</v>
      </c>
      <c r="AN15">
        <v>0</v>
      </c>
      <c r="AO15">
        <v>0</v>
      </c>
      <c r="AP15">
        <v>0</v>
      </c>
      <c r="AQ15">
        <v>0</v>
      </c>
      <c r="AR15">
        <v>0</v>
      </c>
    </row>
    <row r="16" spans="1:44">
      <c r="A16">
        <f>ROW(Source!A28)</f>
        <v>28</v>
      </c>
      <c r="B16">
        <v>37008475</v>
      </c>
      <c r="C16">
        <v>37008464</v>
      </c>
      <c r="D16">
        <v>121548</v>
      </c>
      <c r="E16">
        <v>1</v>
      </c>
      <c r="F16">
        <v>1</v>
      </c>
      <c r="G16">
        <v>1</v>
      </c>
      <c r="H16">
        <v>1</v>
      </c>
      <c r="I16" t="s">
        <v>141</v>
      </c>
      <c r="J16" t="s">
        <v>3</v>
      </c>
      <c r="K16" t="s">
        <v>463</v>
      </c>
      <c r="L16">
        <v>608254</v>
      </c>
      <c r="N16">
        <v>1013</v>
      </c>
      <c r="O16" t="s">
        <v>464</v>
      </c>
      <c r="P16" t="s">
        <v>464</v>
      </c>
      <c r="Q16">
        <v>1</v>
      </c>
      <c r="X16">
        <v>0.11</v>
      </c>
      <c r="Y16">
        <v>0</v>
      </c>
      <c r="Z16">
        <v>0</v>
      </c>
      <c r="AA16">
        <v>0</v>
      </c>
      <c r="AB16">
        <v>0</v>
      </c>
      <c r="AC16">
        <v>0</v>
      </c>
      <c r="AD16">
        <v>1</v>
      </c>
      <c r="AE16">
        <v>2</v>
      </c>
      <c r="AF16" t="s">
        <v>43</v>
      </c>
      <c r="AG16">
        <v>3.3000000000000002E-2</v>
      </c>
      <c r="AH16">
        <v>2</v>
      </c>
      <c r="AI16">
        <v>37008466</v>
      </c>
      <c r="AJ16">
        <v>16</v>
      </c>
      <c r="AK16">
        <v>0</v>
      </c>
      <c r="AL16">
        <v>0</v>
      </c>
      <c r="AM16">
        <v>0</v>
      </c>
      <c r="AN16">
        <v>0</v>
      </c>
      <c r="AO16">
        <v>0</v>
      </c>
      <c r="AP16">
        <v>0</v>
      </c>
      <c r="AQ16">
        <v>0</v>
      </c>
      <c r="AR16">
        <v>0</v>
      </c>
    </row>
    <row r="17" spans="1:44">
      <c r="A17">
        <f>ROW(Source!A28)</f>
        <v>28</v>
      </c>
      <c r="B17">
        <v>37008476</v>
      </c>
      <c r="C17">
        <v>37008464</v>
      </c>
      <c r="D17">
        <v>29172362</v>
      </c>
      <c r="E17">
        <v>1</v>
      </c>
      <c r="F17">
        <v>1</v>
      </c>
      <c r="G17">
        <v>1</v>
      </c>
      <c r="H17">
        <v>2</v>
      </c>
      <c r="I17" t="s">
        <v>483</v>
      </c>
      <c r="J17" t="s">
        <v>484</v>
      </c>
      <c r="K17" t="s">
        <v>485</v>
      </c>
      <c r="L17">
        <v>1368</v>
      </c>
      <c r="N17">
        <v>1011</v>
      </c>
      <c r="O17" t="s">
        <v>468</v>
      </c>
      <c r="P17" t="s">
        <v>468</v>
      </c>
      <c r="Q17">
        <v>1</v>
      </c>
      <c r="X17">
        <v>0.11</v>
      </c>
      <c r="Y17">
        <v>0</v>
      </c>
      <c r="Z17">
        <v>134.65</v>
      </c>
      <c r="AA17">
        <v>13.5</v>
      </c>
      <c r="AB17">
        <v>0</v>
      </c>
      <c r="AC17">
        <v>0</v>
      </c>
      <c r="AD17">
        <v>1</v>
      </c>
      <c r="AE17">
        <v>0</v>
      </c>
      <c r="AF17" t="s">
        <v>43</v>
      </c>
      <c r="AG17">
        <v>3.3000000000000002E-2</v>
      </c>
      <c r="AH17">
        <v>2</v>
      </c>
      <c r="AI17">
        <v>37008467</v>
      </c>
      <c r="AJ17">
        <v>17</v>
      </c>
      <c r="AK17">
        <v>0</v>
      </c>
      <c r="AL17">
        <v>0</v>
      </c>
      <c r="AM17">
        <v>0</v>
      </c>
      <c r="AN17">
        <v>0</v>
      </c>
      <c r="AO17">
        <v>0</v>
      </c>
      <c r="AP17">
        <v>0</v>
      </c>
      <c r="AQ17">
        <v>0</v>
      </c>
      <c r="AR17">
        <v>0</v>
      </c>
    </row>
    <row r="18" spans="1:44">
      <c r="A18">
        <f>ROW(Source!A28)</f>
        <v>28</v>
      </c>
      <c r="B18">
        <v>37008477</v>
      </c>
      <c r="C18">
        <v>37008464</v>
      </c>
      <c r="D18">
        <v>29172657</v>
      </c>
      <c r="E18">
        <v>1</v>
      </c>
      <c r="F18">
        <v>1</v>
      </c>
      <c r="G18">
        <v>1</v>
      </c>
      <c r="H18">
        <v>2</v>
      </c>
      <c r="I18" t="s">
        <v>486</v>
      </c>
      <c r="J18" t="s">
        <v>487</v>
      </c>
      <c r="K18" t="s">
        <v>488</v>
      </c>
      <c r="L18">
        <v>1368</v>
      </c>
      <c r="N18">
        <v>1011</v>
      </c>
      <c r="O18" t="s">
        <v>468</v>
      </c>
      <c r="P18" t="s">
        <v>468</v>
      </c>
      <c r="Q18">
        <v>1</v>
      </c>
      <c r="X18">
        <v>0.19</v>
      </c>
      <c r="Y18">
        <v>0</v>
      </c>
      <c r="Z18">
        <v>8.1</v>
      </c>
      <c r="AA18">
        <v>0</v>
      </c>
      <c r="AB18">
        <v>0</v>
      </c>
      <c r="AC18">
        <v>0</v>
      </c>
      <c r="AD18">
        <v>1</v>
      </c>
      <c r="AE18">
        <v>0</v>
      </c>
      <c r="AF18" t="s">
        <v>43</v>
      </c>
      <c r="AG18">
        <v>5.7000000000000002E-2</v>
      </c>
      <c r="AH18">
        <v>2</v>
      </c>
      <c r="AI18">
        <v>37008468</v>
      </c>
      <c r="AJ18">
        <v>18</v>
      </c>
      <c r="AK18">
        <v>0</v>
      </c>
      <c r="AL18">
        <v>0</v>
      </c>
      <c r="AM18">
        <v>0</v>
      </c>
      <c r="AN18">
        <v>0</v>
      </c>
      <c r="AO18">
        <v>0</v>
      </c>
      <c r="AP18">
        <v>0</v>
      </c>
      <c r="AQ18">
        <v>0</v>
      </c>
      <c r="AR18">
        <v>0</v>
      </c>
    </row>
    <row r="19" spans="1:44">
      <c r="A19">
        <f>ROW(Source!A28)</f>
        <v>28</v>
      </c>
      <c r="B19">
        <v>37008478</v>
      </c>
      <c r="C19">
        <v>37008464</v>
      </c>
      <c r="D19">
        <v>29174913</v>
      </c>
      <c r="E19">
        <v>1</v>
      </c>
      <c r="F19">
        <v>1</v>
      </c>
      <c r="G19">
        <v>1</v>
      </c>
      <c r="H19">
        <v>2</v>
      </c>
      <c r="I19" t="s">
        <v>469</v>
      </c>
      <c r="J19" t="s">
        <v>470</v>
      </c>
      <c r="K19" t="s">
        <v>471</v>
      </c>
      <c r="L19">
        <v>1368</v>
      </c>
      <c r="N19">
        <v>1011</v>
      </c>
      <c r="O19" t="s">
        <v>468</v>
      </c>
      <c r="P19" t="s">
        <v>468</v>
      </c>
      <c r="Q19">
        <v>1</v>
      </c>
      <c r="X19">
        <v>0.11</v>
      </c>
      <c r="Y19">
        <v>0</v>
      </c>
      <c r="Z19">
        <v>87.17</v>
      </c>
      <c r="AA19">
        <v>11.6</v>
      </c>
      <c r="AB19">
        <v>0</v>
      </c>
      <c r="AC19">
        <v>0</v>
      </c>
      <c r="AD19">
        <v>1</v>
      </c>
      <c r="AE19">
        <v>0</v>
      </c>
      <c r="AF19" t="s">
        <v>43</v>
      </c>
      <c r="AG19">
        <v>3.3000000000000002E-2</v>
      </c>
      <c r="AH19">
        <v>2</v>
      </c>
      <c r="AI19">
        <v>37008469</v>
      </c>
      <c r="AJ19">
        <v>19</v>
      </c>
      <c r="AK19">
        <v>0</v>
      </c>
      <c r="AL19">
        <v>0</v>
      </c>
      <c r="AM19">
        <v>0</v>
      </c>
      <c r="AN19">
        <v>0</v>
      </c>
      <c r="AO19">
        <v>0</v>
      </c>
      <c r="AP19">
        <v>0</v>
      </c>
      <c r="AQ19">
        <v>0</v>
      </c>
      <c r="AR19">
        <v>0</v>
      </c>
    </row>
    <row r="20" spans="1:44">
      <c r="A20">
        <f>ROW(Source!A28)</f>
        <v>28</v>
      </c>
      <c r="B20">
        <v>37008479</v>
      </c>
      <c r="C20">
        <v>37008464</v>
      </c>
      <c r="D20">
        <v>29113386</v>
      </c>
      <c r="E20">
        <v>1</v>
      </c>
      <c r="F20">
        <v>1</v>
      </c>
      <c r="G20">
        <v>1</v>
      </c>
      <c r="H20">
        <v>3</v>
      </c>
      <c r="I20" t="s">
        <v>489</v>
      </c>
      <c r="J20" t="s">
        <v>490</v>
      </c>
      <c r="K20" t="s">
        <v>491</v>
      </c>
      <c r="L20">
        <v>1348</v>
      </c>
      <c r="N20">
        <v>1009</v>
      </c>
      <c r="O20" t="s">
        <v>295</v>
      </c>
      <c r="P20" t="s">
        <v>295</v>
      </c>
      <c r="Q20">
        <v>1000</v>
      </c>
      <c r="X20">
        <v>3.0000000000000001E-3</v>
      </c>
      <c r="Y20">
        <v>5000.01</v>
      </c>
      <c r="Z20">
        <v>0</v>
      </c>
      <c r="AA20">
        <v>0</v>
      </c>
      <c r="AB20">
        <v>0</v>
      </c>
      <c r="AC20">
        <v>0</v>
      </c>
      <c r="AD20">
        <v>1</v>
      </c>
      <c r="AE20">
        <v>0</v>
      </c>
      <c r="AF20" t="s">
        <v>42</v>
      </c>
      <c r="AG20">
        <v>0</v>
      </c>
      <c r="AH20">
        <v>2</v>
      </c>
      <c r="AI20">
        <v>37008470</v>
      </c>
      <c r="AJ20">
        <v>20</v>
      </c>
      <c r="AK20">
        <v>0</v>
      </c>
      <c r="AL20">
        <v>0</v>
      </c>
      <c r="AM20">
        <v>0</v>
      </c>
      <c r="AN20">
        <v>0</v>
      </c>
      <c r="AO20">
        <v>0</v>
      </c>
      <c r="AP20">
        <v>0</v>
      </c>
      <c r="AQ20">
        <v>0</v>
      </c>
      <c r="AR20">
        <v>0</v>
      </c>
    </row>
    <row r="21" spans="1:44">
      <c r="A21">
        <f>ROW(Source!A28)</f>
        <v>28</v>
      </c>
      <c r="B21">
        <v>37008480</v>
      </c>
      <c r="C21">
        <v>37008464</v>
      </c>
      <c r="D21">
        <v>29110426</v>
      </c>
      <c r="E21">
        <v>1</v>
      </c>
      <c r="F21">
        <v>1</v>
      </c>
      <c r="G21">
        <v>1</v>
      </c>
      <c r="H21">
        <v>3</v>
      </c>
      <c r="I21" t="s">
        <v>492</v>
      </c>
      <c r="J21" t="s">
        <v>493</v>
      </c>
      <c r="K21" t="s">
        <v>494</v>
      </c>
      <c r="L21">
        <v>1346</v>
      </c>
      <c r="N21">
        <v>1009</v>
      </c>
      <c r="O21" t="s">
        <v>495</v>
      </c>
      <c r="P21" t="s">
        <v>495</v>
      </c>
      <c r="Q21">
        <v>1</v>
      </c>
      <c r="X21">
        <v>0.8</v>
      </c>
      <c r="Y21">
        <v>28.67</v>
      </c>
      <c r="Z21">
        <v>0</v>
      </c>
      <c r="AA21">
        <v>0</v>
      </c>
      <c r="AB21">
        <v>0</v>
      </c>
      <c r="AC21">
        <v>0</v>
      </c>
      <c r="AD21">
        <v>1</v>
      </c>
      <c r="AE21">
        <v>0</v>
      </c>
      <c r="AF21" t="s">
        <v>42</v>
      </c>
      <c r="AG21">
        <v>0</v>
      </c>
      <c r="AH21">
        <v>2</v>
      </c>
      <c r="AI21">
        <v>37008471</v>
      </c>
      <c r="AJ21">
        <v>21</v>
      </c>
      <c r="AK21">
        <v>0</v>
      </c>
      <c r="AL21">
        <v>0</v>
      </c>
      <c r="AM21">
        <v>0</v>
      </c>
      <c r="AN21">
        <v>0</v>
      </c>
      <c r="AO21">
        <v>0</v>
      </c>
      <c r="AP21">
        <v>0</v>
      </c>
      <c r="AQ21">
        <v>0</v>
      </c>
      <c r="AR21">
        <v>0</v>
      </c>
    </row>
    <row r="22" spans="1:44">
      <c r="A22">
        <f>ROW(Source!A28)</f>
        <v>28</v>
      </c>
      <c r="B22">
        <v>37008481</v>
      </c>
      <c r="C22">
        <v>37008464</v>
      </c>
      <c r="D22">
        <v>29163972</v>
      </c>
      <c r="E22">
        <v>1</v>
      </c>
      <c r="F22">
        <v>1</v>
      </c>
      <c r="G22">
        <v>1</v>
      </c>
      <c r="H22">
        <v>3</v>
      </c>
      <c r="I22" t="s">
        <v>228</v>
      </c>
      <c r="J22" t="s">
        <v>230</v>
      </c>
      <c r="K22" t="s">
        <v>229</v>
      </c>
      <c r="L22">
        <v>1354</v>
      </c>
      <c r="N22">
        <v>1010</v>
      </c>
      <c r="O22" t="s">
        <v>186</v>
      </c>
      <c r="P22" t="s">
        <v>186</v>
      </c>
      <c r="Q22">
        <v>1</v>
      </c>
      <c r="X22">
        <v>102</v>
      </c>
      <c r="Y22">
        <v>3.67</v>
      </c>
      <c r="Z22">
        <v>0</v>
      </c>
      <c r="AA22">
        <v>0</v>
      </c>
      <c r="AB22">
        <v>0</v>
      </c>
      <c r="AC22">
        <v>0</v>
      </c>
      <c r="AD22">
        <v>1</v>
      </c>
      <c r="AE22">
        <v>0</v>
      </c>
      <c r="AF22" t="s">
        <v>42</v>
      </c>
      <c r="AG22">
        <v>0</v>
      </c>
      <c r="AH22">
        <v>2</v>
      </c>
      <c r="AI22">
        <v>37008472</v>
      </c>
      <c r="AJ22">
        <v>22</v>
      </c>
      <c r="AK22">
        <v>0</v>
      </c>
      <c r="AL22">
        <v>0</v>
      </c>
      <c r="AM22">
        <v>0</v>
      </c>
      <c r="AN22">
        <v>0</v>
      </c>
      <c r="AO22">
        <v>0</v>
      </c>
      <c r="AP22">
        <v>0</v>
      </c>
      <c r="AQ22">
        <v>0</v>
      </c>
      <c r="AR22">
        <v>0</v>
      </c>
    </row>
    <row r="23" spans="1:44">
      <c r="A23">
        <f>ROW(Source!A28)</f>
        <v>28</v>
      </c>
      <c r="B23">
        <v>37008482</v>
      </c>
      <c r="C23">
        <v>37008464</v>
      </c>
      <c r="D23">
        <v>29171808</v>
      </c>
      <c r="E23">
        <v>1</v>
      </c>
      <c r="F23">
        <v>1</v>
      </c>
      <c r="G23">
        <v>1</v>
      </c>
      <c r="H23">
        <v>3</v>
      </c>
      <c r="I23" t="s">
        <v>496</v>
      </c>
      <c r="J23" t="s">
        <v>497</v>
      </c>
      <c r="K23" t="s">
        <v>498</v>
      </c>
      <c r="L23">
        <v>1374</v>
      </c>
      <c r="N23">
        <v>1013</v>
      </c>
      <c r="O23" t="s">
        <v>499</v>
      </c>
      <c r="P23" t="s">
        <v>499</v>
      </c>
      <c r="Q23">
        <v>1</v>
      </c>
      <c r="X23">
        <v>9.0399999999999991</v>
      </c>
      <c r="Y23">
        <v>1</v>
      </c>
      <c r="Z23">
        <v>0</v>
      </c>
      <c r="AA23">
        <v>0</v>
      </c>
      <c r="AB23">
        <v>0</v>
      </c>
      <c r="AC23">
        <v>0</v>
      </c>
      <c r="AD23">
        <v>1</v>
      </c>
      <c r="AE23">
        <v>0</v>
      </c>
      <c r="AF23" t="s">
        <v>42</v>
      </c>
      <c r="AG23">
        <v>0</v>
      </c>
      <c r="AH23">
        <v>2</v>
      </c>
      <c r="AI23">
        <v>37008473</v>
      </c>
      <c r="AJ23">
        <v>23</v>
      </c>
      <c r="AK23">
        <v>0</v>
      </c>
      <c r="AL23">
        <v>0</v>
      </c>
      <c r="AM23">
        <v>0</v>
      </c>
      <c r="AN23">
        <v>0</v>
      </c>
      <c r="AO23">
        <v>0</v>
      </c>
      <c r="AP23">
        <v>0</v>
      </c>
      <c r="AQ23">
        <v>0</v>
      </c>
      <c r="AR23">
        <v>0</v>
      </c>
    </row>
    <row r="24" spans="1:44">
      <c r="A24">
        <f>ROW(Source!A29)</f>
        <v>29</v>
      </c>
      <c r="B24">
        <v>37008489</v>
      </c>
      <c r="C24">
        <v>37008483</v>
      </c>
      <c r="D24">
        <v>18409850</v>
      </c>
      <c r="E24">
        <v>1</v>
      </c>
      <c r="F24">
        <v>1</v>
      </c>
      <c r="G24">
        <v>1</v>
      </c>
      <c r="H24">
        <v>1</v>
      </c>
      <c r="I24" t="s">
        <v>476</v>
      </c>
      <c r="J24" t="s">
        <v>3</v>
      </c>
      <c r="K24" t="s">
        <v>477</v>
      </c>
      <c r="L24">
        <v>1369</v>
      </c>
      <c r="N24">
        <v>1013</v>
      </c>
      <c r="O24" t="s">
        <v>462</v>
      </c>
      <c r="P24" t="s">
        <v>462</v>
      </c>
      <c r="Q24">
        <v>1</v>
      </c>
      <c r="X24">
        <v>1.75</v>
      </c>
      <c r="Y24">
        <v>0</v>
      </c>
      <c r="Z24">
        <v>0</v>
      </c>
      <c r="AA24">
        <v>0</v>
      </c>
      <c r="AB24">
        <v>9.07</v>
      </c>
      <c r="AC24">
        <v>0</v>
      </c>
      <c r="AD24">
        <v>1</v>
      </c>
      <c r="AE24">
        <v>1</v>
      </c>
      <c r="AF24" t="s">
        <v>3</v>
      </c>
      <c r="AG24">
        <v>1.75</v>
      </c>
      <c r="AH24">
        <v>2</v>
      </c>
      <c r="AI24">
        <v>37008484</v>
      </c>
      <c r="AJ24">
        <v>24</v>
      </c>
      <c r="AK24">
        <v>0</v>
      </c>
      <c r="AL24">
        <v>0</v>
      </c>
      <c r="AM24">
        <v>0</v>
      </c>
      <c r="AN24">
        <v>0</v>
      </c>
      <c r="AO24">
        <v>0</v>
      </c>
      <c r="AP24">
        <v>0</v>
      </c>
      <c r="AQ24">
        <v>0</v>
      </c>
      <c r="AR24">
        <v>0</v>
      </c>
    </row>
    <row r="25" spans="1:44">
      <c r="A25">
        <f>ROW(Source!A29)</f>
        <v>29</v>
      </c>
      <c r="B25">
        <v>37008490</v>
      </c>
      <c r="C25">
        <v>37008483</v>
      </c>
      <c r="D25">
        <v>121548</v>
      </c>
      <c r="E25">
        <v>1</v>
      </c>
      <c r="F25">
        <v>1</v>
      </c>
      <c r="G25">
        <v>1</v>
      </c>
      <c r="H25">
        <v>1</v>
      </c>
      <c r="I25" t="s">
        <v>141</v>
      </c>
      <c r="J25" t="s">
        <v>3</v>
      </c>
      <c r="K25" t="s">
        <v>463</v>
      </c>
      <c r="L25">
        <v>608254</v>
      </c>
      <c r="N25">
        <v>1013</v>
      </c>
      <c r="O25" t="s">
        <v>464</v>
      </c>
      <c r="P25" t="s">
        <v>464</v>
      </c>
      <c r="Q25">
        <v>1</v>
      </c>
      <c r="X25">
        <v>1.8</v>
      </c>
      <c r="Y25">
        <v>0</v>
      </c>
      <c r="Z25">
        <v>0</v>
      </c>
      <c r="AA25">
        <v>0</v>
      </c>
      <c r="AB25">
        <v>0</v>
      </c>
      <c r="AC25">
        <v>0</v>
      </c>
      <c r="AD25">
        <v>1</v>
      </c>
      <c r="AE25">
        <v>2</v>
      </c>
      <c r="AF25" t="s">
        <v>3</v>
      </c>
      <c r="AG25">
        <v>1.8</v>
      </c>
      <c r="AH25">
        <v>2</v>
      </c>
      <c r="AI25">
        <v>37008485</v>
      </c>
      <c r="AJ25">
        <v>25</v>
      </c>
      <c r="AK25">
        <v>0</v>
      </c>
      <c r="AL25">
        <v>0</v>
      </c>
      <c r="AM25">
        <v>0</v>
      </c>
      <c r="AN25">
        <v>0</v>
      </c>
      <c r="AO25">
        <v>0</v>
      </c>
      <c r="AP25">
        <v>0</v>
      </c>
      <c r="AQ25">
        <v>0</v>
      </c>
      <c r="AR25">
        <v>0</v>
      </c>
    </row>
    <row r="26" spans="1:44">
      <c r="A26">
        <f>ROW(Source!A29)</f>
        <v>29</v>
      </c>
      <c r="B26">
        <v>37008491</v>
      </c>
      <c r="C26">
        <v>37008483</v>
      </c>
      <c r="D26">
        <v>29172559</v>
      </c>
      <c r="E26">
        <v>1</v>
      </c>
      <c r="F26">
        <v>1</v>
      </c>
      <c r="G26">
        <v>1</v>
      </c>
      <c r="H26">
        <v>2</v>
      </c>
      <c r="I26" t="s">
        <v>465</v>
      </c>
      <c r="J26" t="s">
        <v>466</v>
      </c>
      <c r="K26" t="s">
        <v>467</v>
      </c>
      <c r="L26">
        <v>1368</v>
      </c>
      <c r="N26">
        <v>1011</v>
      </c>
      <c r="O26" t="s">
        <v>468</v>
      </c>
      <c r="P26" t="s">
        <v>468</v>
      </c>
      <c r="Q26">
        <v>1</v>
      </c>
      <c r="X26">
        <v>0.84</v>
      </c>
      <c r="Y26">
        <v>0</v>
      </c>
      <c r="Z26">
        <v>83.76</v>
      </c>
      <c r="AA26">
        <v>10.06</v>
      </c>
      <c r="AB26">
        <v>0</v>
      </c>
      <c r="AC26">
        <v>0</v>
      </c>
      <c r="AD26">
        <v>1</v>
      </c>
      <c r="AE26">
        <v>0</v>
      </c>
      <c r="AF26" t="s">
        <v>3</v>
      </c>
      <c r="AG26">
        <v>0.84</v>
      </c>
      <c r="AH26">
        <v>2</v>
      </c>
      <c r="AI26">
        <v>37008486</v>
      </c>
      <c r="AJ26">
        <v>26</v>
      </c>
      <c r="AK26">
        <v>0</v>
      </c>
      <c r="AL26">
        <v>0</v>
      </c>
      <c r="AM26">
        <v>0</v>
      </c>
      <c r="AN26">
        <v>0</v>
      </c>
      <c r="AO26">
        <v>0</v>
      </c>
      <c r="AP26">
        <v>0</v>
      </c>
      <c r="AQ26">
        <v>0</v>
      </c>
      <c r="AR26">
        <v>0</v>
      </c>
    </row>
    <row r="27" spans="1:44">
      <c r="A27">
        <f>ROW(Source!A29)</f>
        <v>29</v>
      </c>
      <c r="B27">
        <v>37008492</v>
      </c>
      <c r="C27">
        <v>37008483</v>
      </c>
      <c r="D27">
        <v>29173722</v>
      </c>
      <c r="E27">
        <v>1</v>
      </c>
      <c r="F27">
        <v>1</v>
      </c>
      <c r="G27">
        <v>1</v>
      </c>
      <c r="H27">
        <v>2</v>
      </c>
      <c r="I27" t="s">
        <v>478</v>
      </c>
      <c r="J27" t="s">
        <v>479</v>
      </c>
      <c r="K27" t="s">
        <v>480</v>
      </c>
      <c r="L27">
        <v>1368</v>
      </c>
      <c r="N27">
        <v>1011</v>
      </c>
      <c r="O27" t="s">
        <v>468</v>
      </c>
      <c r="P27" t="s">
        <v>468</v>
      </c>
      <c r="Q27">
        <v>1</v>
      </c>
      <c r="X27">
        <v>0.96</v>
      </c>
      <c r="Y27">
        <v>0</v>
      </c>
      <c r="Z27">
        <v>138.54</v>
      </c>
      <c r="AA27">
        <v>11.6</v>
      </c>
      <c r="AB27">
        <v>0</v>
      </c>
      <c r="AC27">
        <v>0</v>
      </c>
      <c r="AD27">
        <v>1</v>
      </c>
      <c r="AE27">
        <v>0</v>
      </c>
      <c r="AF27" t="s">
        <v>3</v>
      </c>
      <c r="AG27">
        <v>0.96</v>
      </c>
      <c r="AH27">
        <v>2</v>
      </c>
      <c r="AI27">
        <v>37008487</v>
      </c>
      <c r="AJ27">
        <v>27</v>
      </c>
      <c r="AK27">
        <v>0</v>
      </c>
      <c r="AL27">
        <v>0</v>
      </c>
      <c r="AM27">
        <v>0</v>
      </c>
      <c r="AN27">
        <v>0</v>
      </c>
      <c r="AO27">
        <v>0</v>
      </c>
      <c r="AP27">
        <v>0</v>
      </c>
      <c r="AQ27">
        <v>0</v>
      </c>
      <c r="AR27">
        <v>0</v>
      </c>
    </row>
    <row r="28" spans="1:44">
      <c r="A28">
        <f>ROW(Source!A29)</f>
        <v>29</v>
      </c>
      <c r="B28">
        <v>37008493</v>
      </c>
      <c r="C28">
        <v>37008483</v>
      </c>
      <c r="D28">
        <v>29174913</v>
      </c>
      <c r="E28">
        <v>1</v>
      </c>
      <c r="F28">
        <v>1</v>
      </c>
      <c r="G28">
        <v>1</v>
      </c>
      <c r="H28">
        <v>2</v>
      </c>
      <c r="I28" t="s">
        <v>469</v>
      </c>
      <c r="J28" t="s">
        <v>470</v>
      </c>
      <c r="K28" t="s">
        <v>471</v>
      </c>
      <c r="L28">
        <v>1368</v>
      </c>
      <c r="N28">
        <v>1011</v>
      </c>
      <c r="O28" t="s">
        <v>468</v>
      </c>
      <c r="P28" t="s">
        <v>468</v>
      </c>
      <c r="Q28">
        <v>1</v>
      </c>
      <c r="X28">
        <v>0.09</v>
      </c>
      <c r="Y28">
        <v>0</v>
      </c>
      <c r="Z28">
        <v>87.17</v>
      </c>
      <c r="AA28">
        <v>11.6</v>
      </c>
      <c r="AB28">
        <v>0</v>
      </c>
      <c r="AC28">
        <v>0</v>
      </c>
      <c r="AD28">
        <v>1</v>
      </c>
      <c r="AE28">
        <v>0</v>
      </c>
      <c r="AF28" t="s">
        <v>3</v>
      </c>
      <c r="AG28">
        <v>0.09</v>
      </c>
      <c r="AH28">
        <v>2</v>
      </c>
      <c r="AI28">
        <v>37008488</v>
      </c>
      <c r="AJ28">
        <v>28</v>
      </c>
      <c r="AK28">
        <v>0</v>
      </c>
      <c r="AL28">
        <v>0</v>
      </c>
      <c r="AM28">
        <v>0</v>
      </c>
      <c r="AN28">
        <v>0</v>
      </c>
      <c r="AO28">
        <v>0</v>
      </c>
      <c r="AP28">
        <v>0</v>
      </c>
      <c r="AQ28">
        <v>0</v>
      </c>
      <c r="AR28">
        <v>0</v>
      </c>
    </row>
    <row r="29" spans="1:44">
      <c r="A29">
        <f>ROW(Source!A30)</f>
        <v>30</v>
      </c>
      <c r="B29">
        <v>37008498</v>
      </c>
      <c r="C29">
        <v>37008494</v>
      </c>
      <c r="D29">
        <v>18407150</v>
      </c>
      <c r="E29">
        <v>1</v>
      </c>
      <c r="F29">
        <v>1</v>
      </c>
      <c r="G29">
        <v>1</v>
      </c>
      <c r="H29">
        <v>1</v>
      </c>
      <c r="I29" t="s">
        <v>500</v>
      </c>
      <c r="J29" t="s">
        <v>3</v>
      </c>
      <c r="K29" t="s">
        <v>501</v>
      </c>
      <c r="L29">
        <v>1369</v>
      </c>
      <c r="N29">
        <v>1013</v>
      </c>
      <c r="O29" t="s">
        <v>462</v>
      </c>
      <c r="P29" t="s">
        <v>462</v>
      </c>
      <c r="Q29">
        <v>1</v>
      </c>
      <c r="X29">
        <v>0.14199999999999999</v>
      </c>
      <c r="Y29">
        <v>0</v>
      </c>
      <c r="Z29">
        <v>0</v>
      </c>
      <c r="AA29">
        <v>0</v>
      </c>
      <c r="AB29">
        <v>8.5299999999999994</v>
      </c>
      <c r="AC29">
        <v>0</v>
      </c>
      <c r="AD29">
        <v>1</v>
      </c>
      <c r="AE29">
        <v>1</v>
      </c>
      <c r="AF29" t="s">
        <v>3</v>
      </c>
      <c r="AG29">
        <v>0.14199999999999999</v>
      </c>
      <c r="AH29">
        <v>2</v>
      </c>
      <c r="AI29">
        <v>37008495</v>
      </c>
      <c r="AJ29">
        <v>29</v>
      </c>
      <c r="AK29">
        <v>0</v>
      </c>
      <c r="AL29">
        <v>0</v>
      </c>
      <c r="AM29">
        <v>0</v>
      </c>
      <c r="AN29">
        <v>0</v>
      </c>
      <c r="AO29">
        <v>0</v>
      </c>
      <c r="AP29">
        <v>0</v>
      </c>
      <c r="AQ29">
        <v>0</v>
      </c>
      <c r="AR29">
        <v>0</v>
      </c>
    </row>
    <row r="30" spans="1:44">
      <c r="A30">
        <f>ROW(Source!A30)</f>
        <v>30</v>
      </c>
      <c r="B30">
        <v>37008499</v>
      </c>
      <c r="C30">
        <v>37008494</v>
      </c>
      <c r="D30">
        <v>121548</v>
      </c>
      <c r="E30">
        <v>1</v>
      </c>
      <c r="F30">
        <v>1</v>
      </c>
      <c r="G30">
        <v>1</v>
      </c>
      <c r="H30">
        <v>1</v>
      </c>
      <c r="I30" t="s">
        <v>141</v>
      </c>
      <c r="J30" t="s">
        <v>3</v>
      </c>
      <c r="K30" t="s">
        <v>463</v>
      </c>
      <c r="L30">
        <v>608254</v>
      </c>
      <c r="N30">
        <v>1013</v>
      </c>
      <c r="O30" t="s">
        <v>464</v>
      </c>
      <c r="P30" t="s">
        <v>464</v>
      </c>
      <c r="Q30">
        <v>1</v>
      </c>
      <c r="X30">
        <v>7.0999999999999994E-2</v>
      </c>
      <c r="Y30">
        <v>0</v>
      </c>
      <c r="Z30">
        <v>0</v>
      </c>
      <c r="AA30">
        <v>0</v>
      </c>
      <c r="AB30">
        <v>0</v>
      </c>
      <c r="AC30">
        <v>0</v>
      </c>
      <c r="AD30">
        <v>1</v>
      </c>
      <c r="AE30">
        <v>2</v>
      </c>
      <c r="AF30" t="s">
        <v>3</v>
      </c>
      <c r="AG30">
        <v>7.0999999999999994E-2</v>
      </c>
      <c r="AH30">
        <v>2</v>
      </c>
      <c r="AI30">
        <v>37008496</v>
      </c>
      <c r="AJ30">
        <v>30</v>
      </c>
      <c r="AK30">
        <v>0</v>
      </c>
      <c r="AL30">
        <v>0</v>
      </c>
      <c r="AM30">
        <v>0</v>
      </c>
      <c r="AN30">
        <v>0</v>
      </c>
      <c r="AO30">
        <v>0</v>
      </c>
      <c r="AP30">
        <v>0</v>
      </c>
      <c r="AQ30">
        <v>0</v>
      </c>
      <c r="AR30">
        <v>0</v>
      </c>
    </row>
    <row r="31" spans="1:44">
      <c r="A31">
        <f>ROW(Source!A30)</f>
        <v>30</v>
      </c>
      <c r="B31">
        <v>37008500</v>
      </c>
      <c r="C31">
        <v>37008494</v>
      </c>
      <c r="D31">
        <v>29172378</v>
      </c>
      <c r="E31">
        <v>1</v>
      </c>
      <c r="F31">
        <v>1</v>
      </c>
      <c r="G31">
        <v>1</v>
      </c>
      <c r="H31">
        <v>2</v>
      </c>
      <c r="I31" t="s">
        <v>502</v>
      </c>
      <c r="J31" t="s">
        <v>503</v>
      </c>
      <c r="K31" t="s">
        <v>504</v>
      </c>
      <c r="L31">
        <v>1368</v>
      </c>
      <c r="N31">
        <v>1011</v>
      </c>
      <c r="O31" t="s">
        <v>468</v>
      </c>
      <c r="P31" t="s">
        <v>468</v>
      </c>
      <c r="Q31">
        <v>1</v>
      </c>
      <c r="X31">
        <v>7.0999999999999994E-2</v>
      </c>
      <c r="Y31">
        <v>0</v>
      </c>
      <c r="Z31">
        <v>88.01</v>
      </c>
      <c r="AA31">
        <v>11.6</v>
      </c>
      <c r="AB31">
        <v>0</v>
      </c>
      <c r="AC31">
        <v>0</v>
      </c>
      <c r="AD31">
        <v>1</v>
      </c>
      <c r="AE31">
        <v>0</v>
      </c>
      <c r="AF31" t="s">
        <v>3</v>
      </c>
      <c r="AG31">
        <v>7.0999999999999994E-2</v>
      </c>
      <c r="AH31">
        <v>2</v>
      </c>
      <c r="AI31">
        <v>37008497</v>
      </c>
      <c r="AJ31">
        <v>31</v>
      </c>
      <c r="AK31">
        <v>0</v>
      </c>
      <c r="AL31">
        <v>0</v>
      </c>
      <c r="AM31">
        <v>0</v>
      </c>
      <c r="AN31">
        <v>0</v>
      </c>
      <c r="AO31">
        <v>0</v>
      </c>
      <c r="AP31">
        <v>0</v>
      </c>
      <c r="AQ31">
        <v>0</v>
      </c>
      <c r="AR31">
        <v>0</v>
      </c>
    </row>
    <row r="32" spans="1:44">
      <c r="A32">
        <f>ROW(Source!A31)</f>
        <v>31</v>
      </c>
      <c r="B32">
        <v>37008505</v>
      </c>
      <c r="C32">
        <v>37008501</v>
      </c>
      <c r="D32">
        <v>18406804</v>
      </c>
      <c r="E32">
        <v>1</v>
      </c>
      <c r="F32">
        <v>1</v>
      </c>
      <c r="G32">
        <v>1</v>
      </c>
      <c r="H32">
        <v>1</v>
      </c>
      <c r="I32" t="s">
        <v>505</v>
      </c>
      <c r="J32" t="s">
        <v>3</v>
      </c>
      <c r="K32" t="s">
        <v>506</v>
      </c>
      <c r="L32">
        <v>1369</v>
      </c>
      <c r="N32">
        <v>1013</v>
      </c>
      <c r="O32" t="s">
        <v>462</v>
      </c>
      <c r="P32" t="s">
        <v>462</v>
      </c>
      <c r="Q32">
        <v>1</v>
      </c>
      <c r="X32">
        <v>0.28899999999999998</v>
      </c>
      <c r="Y32">
        <v>0</v>
      </c>
      <c r="Z32">
        <v>0</v>
      </c>
      <c r="AA32">
        <v>0</v>
      </c>
      <c r="AB32">
        <v>7.8</v>
      </c>
      <c r="AC32">
        <v>0</v>
      </c>
      <c r="AD32">
        <v>1</v>
      </c>
      <c r="AE32">
        <v>1</v>
      </c>
      <c r="AF32" t="s">
        <v>3</v>
      </c>
      <c r="AG32">
        <v>0.28899999999999998</v>
      </c>
      <c r="AH32">
        <v>2</v>
      </c>
      <c r="AI32">
        <v>37008502</v>
      </c>
      <c r="AJ32">
        <v>32</v>
      </c>
      <c r="AK32">
        <v>0</v>
      </c>
      <c r="AL32">
        <v>0</v>
      </c>
      <c r="AM32">
        <v>0</v>
      </c>
      <c r="AN32">
        <v>0</v>
      </c>
      <c r="AO32">
        <v>0</v>
      </c>
      <c r="AP32">
        <v>0</v>
      </c>
      <c r="AQ32">
        <v>0</v>
      </c>
      <c r="AR32">
        <v>0</v>
      </c>
    </row>
    <row r="33" spans="1:44">
      <c r="A33">
        <f>ROW(Source!A31)</f>
        <v>31</v>
      </c>
      <c r="B33">
        <v>37008506</v>
      </c>
      <c r="C33">
        <v>37008501</v>
      </c>
      <c r="D33">
        <v>121548</v>
      </c>
      <c r="E33">
        <v>1</v>
      </c>
      <c r="F33">
        <v>1</v>
      </c>
      <c r="G33">
        <v>1</v>
      </c>
      <c r="H33">
        <v>1</v>
      </c>
      <c r="I33" t="s">
        <v>141</v>
      </c>
      <c r="J33" t="s">
        <v>3</v>
      </c>
      <c r="K33" t="s">
        <v>463</v>
      </c>
      <c r="L33">
        <v>608254</v>
      </c>
      <c r="N33">
        <v>1013</v>
      </c>
      <c r="O33" t="s">
        <v>464</v>
      </c>
      <c r="P33" t="s">
        <v>464</v>
      </c>
      <c r="Q33">
        <v>1</v>
      </c>
      <c r="X33">
        <v>0.114</v>
      </c>
      <c r="Y33">
        <v>0</v>
      </c>
      <c r="Z33">
        <v>0</v>
      </c>
      <c r="AA33">
        <v>0</v>
      </c>
      <c r="AB33">
        <v>0</v>
      </c>
      <c r="AC33">
        <v>0</v>
      </c>
      <c r="AD33">
        <v>1</v>
      </c>
      <c r="AE33">
        <v>2</v>
      </c>
      <c r="AF33" t="s">
        <v>3</v>
      </c>
      <c r="AG33">
        <v>0.114</v>
      </c>
      <c r="AH33">
        <v>2</v>
      </c>
      <c r="AI33">
        <v>37008503</v>
      </c>
      <c r="AJ33">
        <v>33</v>
      </c>
      <c r="AK33">
        <v>0</v>
      </c>
      <c r="AL33">
        <v>0</v>
      </c>
      <c r="AM33">
        <v>0</v>
      </c>
      <c r="AN33">
        <v>0</v>
      </c>
      <c r="AO33">
        <v>0</v>
      </c>
      <c r="AP33">
        <v>0</v>
      </c>
      <c r="AQ33">
        <v>0</v>
      </c>
      <c r="AR33">
        <v>0</v>
      </c>
    </row>
    <row r="34" spans="1:44">
      <c r="A34">
        <f>ROW(Source!A31)</f>
        <v>31</v>
      </c>
      <c r="B34">
        <v>37008507</v>
      </c>
      <c r="C34">
        <v>37008501</v>
      </c>
      <c r="D34">
        <v>29172479</v>
      </c>
      <c r="E34">
        <v>1</v>
      </c>
      <c r="F34">
        <v>1</v>
      </c>
      <c r="G34">
        <v>1</v>
      </c>
      <c r="H34">
        <v>2</v>
      </c>
      <c r="I34" t="s">
        <v>507</v>
      </c>
      <c r="J34" t="s">
        <v>508</v>
      </c>
      <c r="K34" t="s">
        <v>509</v>
      </c>
      <c r="L34">
        <v>1368</v>
      </c>
      <c r="N34">
        <v>1011</v>
      </c>
      <c r="O34" t="s">
        <v>468</v>
      </c>
      <c r="P34" t="s">
        <v>468</v>
      </c>
      <c r="Q34">
        <v>1</v>
      </c>
      <c r="X34">
        <v>0.114</v>
      </c>
      <c r="Y34">
        <v>0</v>
      </c>
      <c r="Z34">
        <v>99.89</v>
      </c>
      <c r="AA34">
        <v>10.06</v>
      </c>
      <c r="AB34">
        <v>0</v>
      </c>
      <c r="AC34">
        <v>0</v>
      </c>
      <c r="AD34">
        <v>1</v>
      </c>
      <c r="AE34">
        <v>0</v>
      </c>
      <c r="AF34" t="s">
        <v>3</v>
      </c>
      <c r="AG34">
        <v>0.114</v>
      </c>
      <c r="AH34">
        <v>2</v>
      </c>
      <c r="AI34">
        <v>37008504</v>
      </c>
      <c r="AJ34">
        <v>34</v>
      </c>
      <c r="AK34">
        <v>0</v>
      </c>
      <c r="AL34">
        <v>0</v>
      </c>
      <c r="AM34">
        <v>0</v>
      </c>
      <c r="AN34">
        <v>0</v>
      </c>
      <c r="AO34">
        <v>0</v>
      </c>
      <c r="AP34">
        <v>0</v>
      </c>
      <c r="AQ34">
        <v>0</v>
      </c>
      <c r="AR34">
        <v>0</v>
      </c>
    </row>
    <row r="35" spans="1:44">
      <c r="A35">
        <f>ROW(Source!A32)</f>
        <v>32</v>
      </c>
      <c r="B35">
        <v>37008511</v>
      </c>
      <c r="C35">
        <v>37008508</v>
      </c>
      <c r="D35">
        <v>18411568</v>
      </c>
      <c r="E35">
        <v>1</v>
      </c>
      <c r="F35">
        <v>1</v>
      </c>
      <c r="G35">
        <v>1</v>
      </c>
      <c r="H35">
        <v>1</v>
      </c>
      <c r="I35" t="s">
        <v>510</v>
      </c>
      <c r="J35" t="s">
        <v>3</v>
      </c>
      <c r="K35" t="s">
        <v>511</v>
      </c>
      <c r="L35">
        <v>1369</v>
      </c>
      <c r="N35">
        <v>1013</v>
      </c>
      <c r="O35" t="s">
        <v>462</v>
      </c>
      <c r="P35" t="s">
        <v>462</v>
      </c>
      <c r="Q35">
        <v>1</v>
      </c>
      <c r="X35">
        <v>0.57769999999999999</v>
      </c>
      <c r="Y35">
        <v>0</v>
      </c>
      <c r="Z35">
        <v>0</v>
      </c>
      <c r="AA35">
        <v>0</v>
      </c>
      <c r="AB35">
        <v>7.19</v>
      </c>
      <c r="AC35">
        <v>0</v>
      </c>
      <c r="AD35">
        <v>1</v>
      </c>
      <c r="AE35">
        <v>1</v>
      </c>
      <c r="AF35" t="s">
        <v>3</v>
      </c>
      <c r="AG35">
        <v>0.57769999999999999</v>
      </c>
      <c r="AH35">
        <v>2</v>
      </c>
      <c r="AI35">
        <v>37008509</v>
      </c>
      <c r="AJ35">
        <v>35</v>
      </c>
      <c r="AK35">
        <v>0</v>
      </c>
      <c r="AL35">
        <v>0</v>
      </c>
      <c r="AM35">
        <v>0</v>
      </c>
      <c r="AN35">
        <v>0</v>
      </c>
      <c r="AO35">
        <v>0</v>
      </c>
      <c r="AP35">
        <v>0</v>
      </c>
      <c r="AQ35">
        <v>0</v>
      </c>
      <c r="AR35">
        <v>0</v>
      </c>
    </row>
    <row r="36" spans="1:44">
      <c r="A36">
        <f>ROW(Source!A32)</f>
        <v>32</v>
      </c>
      <c r="B36">
        <v>37008512</v>
      </c>
      <c r="C36">
        <v>37008508</v>
      </c>
      <c r="D36">
        <v>29174924</v>
      </c>
      <c r="E36">
        <v>1</v>
      </c>
      <c r="F36">
        <v>1</v>
      </c>
      <c r="G36">
        <v>1</v>
      </c>
      <c r="H36">
        <v>2</v>
      </c>
      <c r="I36" t="s">
        <v>512</v>
      </c>
      <c r="J36" t="s">
        <v>513</v>
      </c>
      <c r="K36" t="s">
        <v>514</v>
      </c>
      <c r="L36">
        <v>1368</v>
      </c>
      <c r="N36">
        <v>1011</v>
      </c>
      <c r="O36" t="s">
        <v>468</v>
      </c>
      <c r="P36" t="s">
        <v>468</v>
      </c>
      <c r="Q36">
        <v>1</v>
      </c>
      <c r="X36">
        <v>0.28999999999999998</v>
      </c>
      <c r="Y36">
        <v>0</v>
      </c>
      <c r="Z36">
        <v>111</v>
      </c>
      <c r="AA36">
        <v>11.6</v>
      </c>
      <c r="AB36">
        <v>0</v>
      </c>
      <c r="AC36">
        <v>0</v>
      </c>
      <c r="AD36">
        <v>1</v>
      </c>
      <c r="AE36">
        <v>0</v>
      </c>
      <c r="AF36" t="s">
        <v>3</v>
      </c>
      <c r="AG36">
        <v>0.28999999999999998</v>
      </c>
      <c r="AH36">
        <v>2</v>
      </c>
      <c r="AI36">
        <v>37008510</v>
      </c>
      <c r="AJ36">
        <v>36</v>
      </c>
      <c r="AK36">
        <v>0</v>
      </c>
      <c r="AL36">
        <v>0</v>
      </c>
      <c r="AM36">
        <v>0</v>
      </c>
      <c r="AN36">
        <v>0</v>
      </c>
      <c r="AO36">
        <v>0</v>
      </c>
      <c r="AP36">
        <v>0</v>
      </c>
      <c r="AQ36">
        <v>0</v>
      </c>
      <c r="AR36">
        <v>0</v>
      </c>
    </row>
    <row r="37" spans="1:44">
      <c r="A37">
        <f>ROW(Source!A34)</f>
        <v>34</v>
      </c>
      <c r="B37">
        <v>37008516</v>
      </c>
      <c r="C37">
        <v>37008514</v>
      </c>
      <c r="D37">
        <v>29174916</v>
      </c>
      <c r="E37">
        <v>1</v>
      </c>
      <c r="F37">
        <v>1</v>
      </c>
      <c r="G37">
        <v>1</v>
      </c>
      <c r="H37">
        <v>2</v>
      </c>
      <c r="I37" t="s">
        <v>515</v>
      </c>
      <c r="J37" t="s">
        <v>516</v>
      </c>
      <c r="K37" t="s">
        <v>517</v>
      </c>
      <c r="L37">
        <v>1368</v>
      </c>
      <c r="N37">
        <v>1011</v>
      </c>
      <c r="O37" t="s">
        <v>468</v>
      </c>
      <c r="P37" t="s">
        <v>468</v>
      </c>
      <c r="Q37">
        <v>1</v>
      </c>
      <c r="X37">
        <v>5.6899999999999999E-2</v>
      </c>
      <c r="Y37">
        <v>0</v>
      </c>
      <c r="Z37">
        <v>117.92</v>
      </c>
      <c r="AA37">
        <v>13.5</v>
      </c>
      <c r="AB37">
        <v>0</v>
      </c>
      <c r="AC37">
        <v>0</v>
      </c>
      <c r="AD37">
        <v>1</v>
      </c>
      <c r="AE37">
        <v>0</v>
      </c>
      <c r="AF37" t="s">
        <v>3</v>
      </c>
      <c r="AG37">
        <v>5.6899999999999999E-2</v>
      </c>
      <c r="AH37">
        <v>2</v>
      </c>
      <c r="AI37">
        <v>37008515</v>
      </c>
      <c r="AJ37">
        <v>37</v>
      </c>
      <c r="AK37">
        <v>0</v>
      </c>
      <c r="AL37">
        <v>0</v>
      </c>
      <c r="AM37">
        <v>0</v>
      </c>
      <c r="AN37">
        <v>0</v>
      </c>
      <c r="AO37">
        <v>0</v>
      </c>
      <c r="AP37">
        <v>0</v>
      </c>
      <c r="AQ37">
        <v>0</v>
      </c>
      <c r="AR37">
        <v>0</v>
      </c>
    </row>
    <row r="38" spans="1:44">
      <c r="A38">
        <f>ROW(Source!A35)</f>
        <v>35</v>
      </c>
      <c r="B38">
        <v>37008521</v>
      </c>
      <c r="C38">
        <v>37008517</v>
      </c>
      <c r="D38">
        <v>18407150</v>
      </c>
      <c r="E38">
        <v>1</v>
      </c>
      <c r="F38">
        <v>1</v>
      </c>
      <c r="G38">
        <v>1</v>
      </c>
      <c r="H38">
        <v>1</v>
      </c>
      <c r="I38" t="s">
        <v>500</v>
      </c>
      <c r="J38" t="s">
        <v>3</v>
      </c>
      <c r="K38" t="s">
        <v>501</v>
      </c>
      <c r="L38">
        <v>1369</v>
      </c>
      <c r="N38">
        <v>1013</v>
      </c>
      <c r="O38" t="s">
        <v>462</v>
      </c>
      <c r="P38" t="s">
        <v>462</v>
      </c>
      <c r="Q38">
        <v>1</v>
      </c>
      <c r="X38">
        <v>0.14199999999999999</v>
      </c>
      <c r="Y38">
        <v>0</v>
      </c>
      <c r="Z38">
        <v>0</v>
      </c>
      <c r="AA38">
        <v>0</v>
      </c>
      <c r="AB38">
        <v>8.5299999999999994</v>
      </c>
      <c r="AC38">
        <v>0</v>
      </c>
      <c r="AD38">
        <v>1</v>
      </c>
      <c r="AE38">
        <v>1</v>
      </c>
      <c r="AF38" t="s">
        <v>3</v>
      </c>
      <c r="AG38">
        <v>0.14199999999999999</v>
      </c>
      <c r="AH38">
        <v>2</v>
      </c>
      <c r="AI38">
        <v>37008518</v>
      </c>
      <c r="AJ38">
        <v>38</v>
      </c>
      <c r="AK38">
        <v>0</v>
      </c>
      <c r="AL38">
        <v>0</v>
      </c>
      <c r="AM38">
        <v>0</v>
      </c>
      <c r="AN38">
        <v>0</v>
      </c>
      <c r="AO38">
        <v>0</v>
      </c>
      <c r="AP38">
        <v>0</v>
      </c>
      <c r="AQ38">
        <v>0</v>
      </c>
      <c r="AR38">
        <v>0</v>
      </c>
    </row>
    <row r="39" spans="1:44">
      <c r="A39">
        <f>ROW(Source!A35)</f>
        <v>35</v>
      </c>
      <c r="B39">
        <v>37008522</v>
      </c>
      <c r="C39">
        <v>37008517</v>
      </c>
      <c r="D39">
        <v>121548</v>
      </c>
      <c r="E39">
        <v>1</v>
      </c>
      <c r="F39">
        <v>1</v>
      </c>
      <c r="G39">
        <v>1</v>
      </c>
      <c r="H39">
        <v>1</v>
      </c>
      <c r="I39" t="s">
        <v>141</v>
      </c>
      <c r="J39" t="s">
        <v>3</v>
      </c>
      <c r="K39" t="s">
        <v>463</v>
      </c>
      <c r="L39">
        <v>608254</v>
      </c>
      <c r="N39">
        <v>1013</v>
      </c>
      <c r="O39" t="s">
        <v>464</v>
      </c>
      <c r="P39" t="s">
        <v>464</v>
      </c>
      <c r="Q39">
        <v>1</v>
      </c>
      <c r="X39">
        <v>7.0999999999999994E-2</v>
      </c>
      <c r="Y39">
        <v>0</v>
      </c>
      <c r="Z39">
        <v>0</v>
      </c>
      <c r="AA39">
        <v>0</v>
      </c>
      <c r="AB39">
        <v>0</v>
      </c>
      <c r="AC39">
        <v>0</v>
      </c>
      <c r="AD39">
        <v>1</v>
      </c>
      <c r="AE39">
        <v>2</v>
      </c>
      <c r="AF39" t="s">
        <v>3</v>
      </c>
      <c r="AG39">
        <v>7.0999999999999994E-2</v>
      </c>
      <c r="AH39">
        <v>2</v>
      </c>
      <c r="AI39">
        <v>37008519</v>
      </c>
      <c r="AJ39">
        <v>39</v>
      </c>
      <c r="AK39">
        <v>0</v>
      </c>
      <c r="AL39">
        <v>0</v>
      </c>
      <c r="AM39">
        <v>0</v>
      </c>
      <c r="AN39">
        <v>0</v>
      </c>
      <c r="AO39">
        <v>0</v>
      </c>
      <c r="AP39">
        <v>0</v>
      </c>
      <c r="AQ39">
        <v>0</v>
      </c>
      <c r="AR39">
        <v>0</v>
      </c>
    </row>
    <row r="40" spans="1:44">
      <c r="A40">
        <f>ROW(Source!A35)</f>
        <v>35</v>
      </c>
      <c r="B40">
        <v>37008523</v>
      </c>
      <c r="C40">
        <v>37008517</v>
      </c>
      <c r="D40">
        <v>29172378</v>
      </c>
      <c r="E40">
        <v>1</v>
      </c>
      <c r="F40">
        <v>1</v>
      </c>
      <c r="G40">
        <v>1</v>
      </c>
      <c r="H40">
        <v>2</v>
      </c>
      <c r="I40" t="s">
        <v>502</v>
      </c>
      <c r="J40" t="s">
        <v>503</v>
      </c>
      <c r="K40" t="s">
        <v>504</v>
      </c>
      <c r="L40">
        <v>1368</v>
      </c>
      <c r="N40">
        <v>1011</v>
      </c>
      <c r="O40" t="s">
        <v>468</v>
      </c>
      <c r="P40" t="s">
        <v>468</v>
      </c>
      <c r="Q40">
        <v>1</v>
      </c>
      <c r="X40">
        <v>7.0999999999999994E-2</v>
      </c>
      <c r="Y40">
        <v>0</v>
      </c>
      <c r="Z40">
        <v>88.01</v>
      </c>
      <c r="AA40">
        <v>11.6</v>
      </c>
      <c r="AB40">
        <v>0</v>
      </c>
      <c r="AC40">
        <v>0</v>
      </c>
      <c r="AD40">
        <v>1</v>
      </c>
      <c r="AE40">
        <v>0</v>
      </c>
      <c r="AF40" t="s">
        <v>3</v>
      </c>
      <c r="AG40">
        <v>7.0999999999999994E-2</v>
      </c>
      <c r="AH40">
        <v>2</v>
      </c>
      <c r="AI40">
        <v>37008520</v>
      </c>
      <c r="AJ40">
        <v>40</v>
      </c>
      <c r="AK40">
        <v>0</v>
      </c>
      <c r="AL40">
        <v>0</v>
      </c>
      <c r="AM40">
        <v>0</v>
      </c>
      <c r="AN40">
        <v>0</v>
      </c>
      <c r="AO40">
        <v>0</v>
      </c>
      <c r="AP40">
        <v>0</v>
      </c>
      <c r="AQ40">
        <v>0</v>
      </c>
      <c r="AR40">
        <v>0</v>
      </c>
    </row>
    <row r="41" spans="1:44">
      <c r="A41">
        <f>ROW(Source!A36)</f>
        <v>36</v>
      </c>
      <c r="B41">
        <v>37008533</v>
      </c>
      <c r="C41">
        <v>37008524</v>
      </c>
      <c r="D41">
        <v>29364786</v>
      </c>
      <c r="E41">
        <v>1</v>
      </c>
      <c r="F41">
        <v>1</v>
      </c>
      <c r="G41">
        <v>1</v>
      </c>
      <c r="H41">
        <v>1</v>
      </c>
      <c r="I41" t="s">
        <v>518</v>
      </c>
      <c r="J41" t="s">
        <v>3</v>
      </c>
      <c r="K41" t="s">
        <v>519</v>
      </c>
      <c r="L41">
        <v>1369</v>
      </c>
      <c r="N41">
        <v>1013</v>
      </c>
      <c r="O41" t="s">
        <v>462</v>
      </c>
      <c r="P41" t="s">
        <v>462</v>
      </c>
      <c r="Q41">
        <v>1</v>
      </c>
      <c r="X41">
        <v>2.73</v>
      </c>
      <c r="Y41">
        <v>0</v>
      </c>
      <c r="Z41">
        <v>0</v>
      </c>
      <c r="AA41">
        <v>0</v>
      </c>
      <c r="AB41">
        <v>9.76</v>
      </c>
      <c r="AC41">
        <v>0</v>
      </c>
      <c r="AD41">
        <v>1</v>
      </c>
      <c r="AE41">
        <v>1</v>
      </c>
      <c r="AF41" t="s">
        <v>3</v>
      </c>
      <c r="AG41">
        <v>2.73</v>
      </c>
      <c r="AH41">
        <v>2</v>
      </c>
      <c r="AI41">
        <v>37008525</v>
      </c>
      <c r="AJ41">
        <v>41</v>
      </c>
      <c r="AK41">
        <v>0</v>
      </c>
      <c r="AL41">
        <v>0</v>
      </c>
      <c r="AM41">
        <v>0</v>
      </c>
      <c r="AN41">
        <v>0</v>
      </c>
      <c r="AO41">
        <v>0</v>
      </c>
      <c r="AP41">
        <v>0</v>
      </c>
      <c r="AQ41">
        <v>0</v>
      </c>
      <c r="AR41">
        <v>0</v>
      </c>
    </row>
    <row r="42" spans="1:44">
      <c r="A42">
        <f>ROW(Source!A36)</f>
        <v>36</v>
      </c>
      <c r="B42">
        <v>37008534</v>
      </c>
      <c r="C42">
        <v>37008524</v>
      </c>
      <c r="D42">
        <v>121548</v>
      </c>
      <c r="E42">
        <v>1</v>
      </c>
      <c r="F42">
        <v>1</v>
      </c>
      <c r="G42">
        <v>1</v>
      </c>
      <c r="H42">
        <v>1</v>
      </c>
      <c r="I42" t="s">
        <v>141</v>
      </c>
      <c r="J42" t="s">
        <v>3</v>
      </c>
      <c r="K42" t="s">
        <v>463</v>
      </c>
      <c r="L42">
        <v>608254</v>
      </c>
      <c r="N42">
        <v>1013</v>
      </c>
      <c r="O42" t="s">
        <v>464</v>
      </c>
      <c r="P42" t="s">
        <v>464</v>
      </c>
      <c r="Q42">
        <v>1</v>
      </c>
      <c r="X42">
        <v>1.08</v>
      </c>
      <c r="Y42">
        <v>0</v>
      </c>
      <c r="Z42">
        <v>0</v>
      </c>
      <c r="AA42">
        <v>0</v>
      </c>
      <c r="AB42">
        <v>0</v>
      </c>
      <c r="AC42">
        <v>0</v>
      </c>
      <c r="AD42">
        <v>1</v>
      </c>
      <c r="AE42">
        <v>2</v>
      </c>
      <c r="AF42" t="s">
        <v>3</v>
      </c>
      <c r="AG42">
        <v>1.08</v>
      </c>
      <c r="AH42">
        <v>2</v>
      </c>
      <c r="AI42">
        <v>37008526</v>
      </c>
      <c r="AJ42">
        <v>42</v>
      </c>
      <c r="AK42">
        <v>0</v>
      </c>
      <c r="AL42">
        <v>0</v>
      </c>
      <c r="AM42">
        <v>0</v>
      </c>
      <c r="AN42">
        <v>0</v>
      </c>
      <c r="AO42">
        <v>0</v>
      </c>
      <c r="AP42">
        <v>0</v>
      </c>
      <c r="AQ42">
        <v>0</v>
      </c>
      <c r="AR42">
        <v>0</v>
      </c>
    </row>
    <row r="43" spans="1:44">
      <c r="A43">
        <f>ROW(Source!A36)</f>
        <v>36</v>
      </c>
      <c r="B43">
        <v>37008535</v>
      </c>
      <c r="C43">
        <v>37008524</v>
      </c>
      <c r="D43">
        <v>29172362</v>
      </c>
      <c r="E43">
        <v>1</v>
      </c>
      <c r="F43">
        <v>1</v>
      </c>
      <c r="G43">
        <v>1</v>
      </c>
      <c r="H43">
        <v>2</v>
      </c>
      <c r="I43" t="s">
        <v>483</v>
      </c>
      <c r="J43" t="s">
        <v>484</v>
      </c>
      <c r="K43" t="s">
        <v>485</v>
      </c>
      <c r="L43">
        <v>1368</v>
      </c>
      <c r="N43">
        <v>1011</v>
      </c>
      <c r="O43" t="s">
        <v>468</v>
      </c>
      <c r="P43" t="s">
        <v>468</v>
      </c>
      <c r="Q43">
        <v>1</v>
      </c>
      <c r="X43">
        <v>0.02</v>
      </c>
      <c r="Y43">
        <v>0</v>
      </c>
      <c r="Z43">
        <v>134.65</v>
      </c>
      <c r="AA43">
        <v>13.5</v>
      </c>
      <c r="AB43">
        <v>0</v>
      </c>
      <c r="AC43">
        <v>0</v>
      </c>
      <c r="AD43">
        <v>1</v>
      </c>
      <c r="AE43">
        <v>0</v>
      </c>
      <c r="AF43" t="s">
        <v>3</v>
      </c>
      <c r="AG43">
        <v>0.02</v>
      </c>
      <c r="AH43">
        <v>2</v>
      </c>
      <c r="AI43">
        <v>37008527</v>
      </c>
      <c r="AJ43">
        <v>43</v>
      </c>
      <c r="AK43">
        <v>0</v>
      </c>
      <c r="AL43">
        <v>0</v>
      </c>
      <c r="AM43">
        <v>0</v>
      </c>
      <c r="AN43">
        <v>0</v>
      </c>
      <c r="AO43">
        <v>0</v>
      </c>
      <c r="AP43">
        <v>0</v>
      </c>
      <c r="AQ43">
        <v>0</v>
      </c>
      <c r="AR43">
        <v>0</v>
      </c>
    </row>
    <row r="44" spans="1:44">
      <c r="A44">
        <f>ROW(Source!A36)</f>
        <v>36</v>
      </c>
      <c r="B44">
        <v>37008536</v>
      </c>
      <c r="C44">
        <v>37008524</v>
      </c>
      <c r="D44">
        <v>29172565</v>
      </c>
      <c r="E44">
        <v>1</v>
      </c>
      <c r="F44">
        <v>1</v>
      </c>
      <c r="G44">
        <v>1</v>
      </c>
      <c r="H44">
        <v>2</v>
      </c>
      <c r="I44" t="s">
        <v>520</v>
      </c>
      <c r="J44" t="s">
        <v>521</v>
      </c>
      <c r="K44" t="s">
        <v>522</v>
      </c>
      <c r="L44">
        <v>1368</v>
      </c>
      <c r="N44">
        <v>1011</v>
      </c>
      <c r="O44" t="s">
        <v>468</v>
      </c>
      <c r="P44" t="s">
        <v>468</v>
      </c>
      <c r="Q44">
        <v>1</v>
      </c>
      <c r="X44">
        <v>1.06</v>
      </c>
      <c r="Y44">
        <v>0</v>
      </c>
      <c r="Z44">
        <v>142.69999999999999</v>
      </c>
      <c r="AA44">
        <v>13.5</v>
      </c>
      <c r="AB44">
        <v>0</v>
      </c>
      <c r="AC44">
        <v>0</v>
      </c>
      <c r="AD44">
        <v>1</v>
      </c>
      <c r="AE44">
        <v>0</v>
      </c>
      <c r="AF44" t="s">
        <v>3</v>
      </c>
      <c r="AG44">
        <v>1.06</v>
      </c>
      <c r="AH44">
        <v>2</v>
      </c>
      <c r="AI44">
        <v>37008528</v>
      </c>
      <c r="AJ44">
        <v>44</v>
      </c>
      <c r="AK44">
        <v>0</v>
      </c>
      <c r="AL44">
        <v>0</v>
      </c>
      <c r="AM44">
        <v>0</v>
      </c>
      <c r="AN44">
        <v>0</v>
      </c>
      <c r="AO44">
        <v>0</v>
      </c>
      <c r="AP44">
        <v>0</v>
      </c>
      <c r="AQ44">
        <v>0</v>
      </c>
      <c r="AR44">
        <v>0</v>
      </c>
    </row>
    <row r="45" spans="1:44">
      <c r="A45">
        <f>ROW(Source!A36)</f>
        <v>36</v>
      </c>
      <c r="B45">
        <v>37008537</v>
      </c>
      <c r="C45">
        <v>37008524</v>
      </c>
      <c r="D45">
        <v>29174913</v>
      </c>
      <c r="E45">
        <v>1</v>
      </c>
      <c r="F45">
        <v>1</v>
      </c>
      <c r="G45">
        <v>1</v>
      </c>
      <c r="H45">
        <v>2</v>
      </c>
      <c r="I45" t="s">
        <v>469</v>
      </c>
      <c r="J45" t="s">
        <v>470</v>
      </c>
      <c r="K45" t="s">
        <v>471</v>
      </c>
      <c r="L45">
        <v>1368</v>
      </c>
      <c r="N45">
        <v>1011</v>
      </c>
      <c r="O45" t="s">
        <v>468</v>
      </c>
      <c r="P45" t="s">
        <v>468</v>
      </c>
      <c r="Q45">
        <v>1</v>
      </c>
      <c r="X45">
        <v>0.02</v>
      </c>
      <c r="Y45">
        <v>0</v>
      </c>
      <c r="Z45">
        <v>87.17</v>
      </c>
      <c r="AA45">
        <v>11.6</v>
      </c>
      <c r="AB45">
        <v>0</v>
      </c>
      <c r="AC45">
        <v>0</v>
      </c>
      <c r="AD45">
        <v>1</v>
      </c>
      <c r="AE45">
        <v>0</v>
      </c>
      <c r="AF45" t="s">
        <v>3</v>
      </c>
      <c r="AG45">
        <v>0.02</v>
      </c>
      <c r="AH45">
        <v>2</v>
      </c>
      <c r="AI45">
        <v>37008529</v>
      </c>
      <c r="AJ45">
        <v>45</v>
      </c>
      <c r="AK45">
        <v>0</v>
      </c>
      <c r="AL45">
        <v>0</v>
      </c>
      <c r="AM45">
        <v>0</v>
      </c>
      <c r="AN45">
        <v>0</v>
      </c>
      <c r="AO45">
        <v>0</v>
      </c>
      <c r="AP45">
        <v>0</v>
      </c>
      <c r="AQ45">
        <v>0</v>
      </c>
      <c r="AR45">
        <v>0</v>
      </c>
    </row>
    <row r="46" spans="1:44">
      <c r="A46">
        <f>ROW(Source!A36)</f>
        <v>36</v>
      </c>
      <c r="B46">
        <v>37008538</v>
      </c>
      <c r="C46">
        <v>37008524</v>
      </c>
      <c r="D46">
        <v>29114246</v>
      </c>
      <c r="E46">
        <v>1</v>
      </c>
      <c r="F46">
        <v>1</v>
      </c>
      <c r="G46">
        <v>1</v>
      </c>
      <c r="H46">
        <v>3</v>
      </c>
      <c r="I46" t="s">
        <v>523</v>
      </c>
      <c r="J46" t="s">
        <v>524</v>
      </c>
      <c r="K46" t="s">
        <v>525</v>
      </c>
      <c r="L46">
        <v>1346</v>
      </c>
      <c r="N46">
        <v>1009</v>
      </c>
      <c r="O46" t="s">
        <v>495</v>
      </c>
      <c r="P46" t="s">
        <v>495</v>
      </c>
      <c r="Q46">
        <v>1</v>
      </c>
      <c r="X46">
        <v>0.1</v>
      </c>
      <c r="Y46">
        <v>9.0399999999999991</v>
      </c>
      <c r="Z46">
        <v>0</v>
      </c>
      <c r="AA46">
        <v>0</v>
      </c>
      <c r="AB46">
        <v>0</v>
      </c>
      <c r="AC46">
        <v>0</v>
      </c>
      <c r="AD46">
        <v>1</v>
      </c>
      <c r="AE46">
        <v>0</v>
      </c>
      <c r="AF46" t="s">
        <v>3</v>
      </c>
      <c r="AG46">
        <v>0.1</v>
      </c>
      <c r="AH46">
        <v>2</v>
      </c>
      <c r="AI46">
        <v>37008530</v>
      </c>
      <c r="AJ46">
        <v>46</v>
      </c>
      <c r="AK46">
        <v>0</v>
      </c>
      <c r="AL46">
        <v>0</v>
      </c>
      <c r="AM46">
        <v>0</v>
      </c>
      <c r="AN46">
        <v>0</v>
      </c>
      <c r="AO46">
        <v>0</v>
      </c>
      <c r="AP46">
        <v>0</v>
      </c>
      <c r="AQ46">
        <v>0</v>
      </c>
      <c r="AR46">
        <v>0</v>
      </c>
    </row>
    <row r="47" spans="1:44">
      <c r="A47">
        <f>ROW(Source!A36)</f>
        <v>36</v>
      </c>
      <c r="B47">
        <v>37008539</v>
      </c>
      <c r="C47">
        <v>37008524</v>
      </c>
      <c r="D47">
        <v>29110426</v>
      </c>
      <c r="E47">
        <v>1</v>
      </c>
      <c r="F47">
        <v>1</v>
      </c>
      <c r="G47">
        <v>1</v>
      </c>
      <c r="H47">
        <v>3</v>
      </c>
      <c r="I47" t="s">
        <v>492</v>
      </c>
      <c r="J47" t="s">
        <v>493</v>
      </c>
      <c r="K47" t="s">
        <v>494</v>
      </c>
      <c r="L47">
        <v>1346</v>
      </c>
      <c r="N47">
        <v>1009</v>
      </c>
      <c r="O47" t="s">
        <v>495</v>
      </c>
      <c r="P47" t="s">
        <v>495</v>
      </c>
      <c r="Q47">
        <v>1</v>
      </c>
      <c r="X47">
        <v>0.5</v>
      </c>
      <c r="Y47">
        <v>28.67</v>
      </c>
      <c r="Z47">
        <v>0</v>
      </c>
      <c r="AA47">
        <v>0</v>
      </c>
      <c r="AB47">
        <v>0</v>
      </c>
      <c r="AC47">
        <v>0</v>
      </c>
      <c r="AD47">
        <v>1</v>
      </c>
      <c r="AE47">
        <v>0</v>
      </c>
      <c r="AF47" t="s">
        <v>3</v>
      </c>
      <c r="AG47">
        <v>0.5</v>
      </c>
      <c r="AH47">
        <v>2</v>
      </c>
      <c r="AI47">
        <v>37008531</v>
      </c>
      <c r="AJ47">
        <v>47</v>
      </c>
      <c r="AK47">
        <v>0</v>
      </c>
      <c r="AL47">
        <v>0</v>
      </c>
      <c r="AM47">
        <v>0</v>
      </c>
      <c r="AN47">
        <v>0</v>
      </c>
      <c r="AO47">
        <v>0</v>
      </c>
      <c r="AP47">
        <v>0</v>
      </c>
      <c r="AQ47">
        <v>0</v>
      </c>
      <c r="AR47">
        <v>0</v>
      </c>
    </row>
    <row r="48" spans="1:44">
      <c r="A48">
        <f>ROW(Source!A36)</f>
        <v>36</v>
      </c>
      <c r="B48">
        <v>37008540</v>
      </c>
      <c r="C48">
        <v>37008524</v>
      </c>
      <c r="D48">
        <v>29171808</v>
      </c>
      <c r="E48">
        <v>1</v>
      </c>
      <c r="F48">
        <v>1</v>
      </c>
      <c r="G48">
        <v>1</v>
      </c>
      <c r="H48">
        <v>3</v>
      </c>
      <c r="I48" t="s">
        <v>496</v>
      </c>
      <c r="J48" t="s">
        <v>497</v>
      </c>
      <c r="K48" t="s">
        <v>498</v>
      </c>
      <c r="L48">
        <v>1374</v>
      </c>
      <c r="N48">
        <v>1013</v>
      </c>
      <c r="O48" t="s">
        <v>499</v>
      </c>
      <c r="P48" t="s">
        <v>499</v>
      </c>
      <c r="Q48">
        <v>1</v>
      </c>
      <c r="X48">
        <v>0.53</v>
      </c>
      <c r="Y48">
        <v>1</v>
      </c>
      <c r="Z48">
        <v>0</v>
      </c>
      <c r="AA48">
        <v>0</v>
      </c>
      <c r="AB48">
        <v>0</v>
      </c>
      <c r="AC48">
        <v>0</v>
      </c>
      <c r="AD48">
        <v>1</v>
      </c>
      <c r="AE48">
        <v>0</v>
      </c>
      <c r="AF48" t="s">
        <v>3</v>
      </c>
      <c r="AG48">
        <v>0.53</v>
      </c>
      <c r="AH48">
        <v>2</v>
      </c>
      <c r="AI48">
        <v>37008532</v>
      </c>
      <c r="AJ48">
        <v>48</v>
      </c>
      <c r="AK48">
        <v>0</v>
      </c>
      <c r="AL48">
        <v>0</v>
      </c>
      <c r="AM48">
        <v>0</v>
      </c>
      <c r="AN48">
        <v>0</v>
      </c>
      <c r="AO48">
        <v>0</v>
      </c>
      <c r="AP48">
        <v>0</v>
      </c>
      <c r="AQ48">
        <v>0</v>
      </c>
      <c r="AR48">
        <v>0</v>
      </c>
    </row>
    <row r="49" spans="1:44">
      <c r="A49">
        <f>ROW(Source!A37)</f>
        <v>37</v>
      </c>
      <c r="B49">
        <v>37008549</v>
      </c>
      <c r="C49">
        <v>37008541</v>
      </c>
      <c r="D49">
        <v>29364679</v>
      </c>
      <c r="E49">
        <v>1</v>
      </c>
      <c r="F49">
        <v>1</v>
      </c>
      <c r="G49">
        <v>1</v>
      </c>
      <c r="H49">
        <v>1</v>
      </c>
      <c r="I49" t="s">
        <v>526</v>
      </c>
      <c r="J49" t="s">
        <v>3</v>
      </c>
      <c r="K49" t="s">
        <v>527</v>
      </c>
      <c r="L49">
        <v>1369</v>
      </c>
      <c r="N49">
        <v>1013</v>
      </c>
      <c r="O49" t="s">
        <v>462</v>
      </c>
      <c r="P49" t="s">
        <v>462</v>
      </c>
      <c r="Q49">
        <v>1</v>
      </c>
      <c r="X49">
        <v>141.6</v>
      </c>
      <c r="Y49">
        <v>0</v>
      </c>
      <c r="Z49">
        <v>0</v>
      </c>
      <c r="AA49">
        <v>0</v>
      </c>
      <c r="AB49">
        <v>9.92</v>
      </c>
      <c r="AC49">
        <v>0</v>
      </c>
      <c r="AD49">
        <v>1</v>
      </c>
      <c r="AE49">
        <v>1</v>
      </c>
      <c r="AF49" t="s">
        <v>3</v>
      </c>
      <c r="AG49">
        <v>141.6</v>
      </c>
      <c r="AH49">
        <v>2</v>
      </c>
      <c r="AI49">
        <v>37008542</v>
      </c>
      <c r="AJ49">
        <v>49</v>
      </c>
      <c r="AK49">
        <v>0</v>
      </c>
      <c r="AL49">
        <v>0</v>
      </c>
      <c r="AM49">
        <v>0</v>
      </c>
      <c r="AN49">
        <v>0</v>
      </c>
      <c r="AO49">
        <v>0</v>
      </c>
      <c r="AP49">
        <v>0</v>
      </c>
      <c r="AQ49">
        <v>0</v>
      </c>
      <c r="AR49">
        <v>0</v>
      </c>
    </row>
    <row r="50" spans="1:44">
      <c r="A50">
        <f>ROW(Source!A37)</f>
        <v>37</v>
      </c>
      <c r="B50">
        <v>37008550</v>
      </c>
      <c r="C50">
        <v>37008541</v>
      </c>
      <c r="D50">
        <v>121548</v>
      </c>
      <c r="E50">
        <v>1</v>
      </c>
      <c r="F50">
        <v>1</v>
      </c>
      <c r="G50">
        <v>1</v>
      </c>
      <c r="H50">
        <v>1</v>
      </c>
      <c r="I50" t="s">
        <v>141</v>
      </c>
      <c r="J50" t="s">
        <v>3</v>
      </c>
      <c r="K50" t="s">
        <v>463</v>
      </c>
      <c r="L50">
        <v>608254</v>
      </c>
      <c r="N50">
        <v>1013</v>
      </c>
      <c r="O50" t="s">
        <v>464</v>
      </c>
      <c r="P50" t="s">
        <v>464</v>
      </c>
      <c r="Q50">
        <v>1</v>
      </c>
      <c r="X50">
        <v>0.2</v>
      </c>
      <c r="Y50">
        <v>0</v>
      </c>
      <c r="Z50">
        <v>0</v>
      </c>
      <c r="AA50">
        <v>0</v>
      </c>
      <c r="AB50">
        <v>0</v>
      </c>
      <c r="AC50">
        <v>0</v>
      </c>
      <c r="AD50">
        <v>1</v>
      </c>
      <c r="AE50">
        <v>2</v>
      </c>
      <c r="AF50" t="s">
        <v>3</v>
      </c>
      <c r="AG50">
        <v>0.2</v>
      </c>
      <c r="AH50">
        <v>2</v>
      </c>
      <c r="AI50">
        <v>37008543</v>
      </c>
      <c r="AJ50">
        <v>50</v>
      </c>
      <c r="AK50">
        <v>0</v>
      </c>
      <c r="AL50">
        <v>0</v>
      </c>
      <c r="AM50">
        <v>0</v>
      </c>
      <c r="AN50">
        <v>0</v>
      </c>
      <c r="AO50">
        <v>0</v>
      </c>
      <c r="AP50">
        <v>0</v>
      </c>
      <c r="AQ50">
        <v>0</v>
      </c>
      <c r="AR50">
        <v>0</v>
      </c>
    </row>
    <row r="51" spans="1:44">
      <c r="A51">
        <f>ROW(Source!A37)</f>
        <v>37</v>
      </c>
      <c r="B51">
        <v>37008551</v>
      </c>
      <c r="C51">
        <v>37008541</v>
      </c>
      <c r="D51">
        <v>29172362</v>
      </c>
      <c r="E51">
        <v>1</v>
      </c>
      <c r="F51">
        <v>1</v>
      </c>
      <c r="G51">
        <v>1</v>
      </c>
      <c r="H51">
        <v>2</v>
      </c>
      <c r="I51" t="s">
        <v>483</v>
      </c>
      <c r="J51" t="s">
        <v>484</v>
      </c>
      <c r="K51" t="s">
        <v>485</v>
      </c>
      <c r="L51">
        <v>1368</v>
      </c>
      <c r="N51">
        <v>1011</v>
      </c>
      <c r="O51" t="s">
        <v>468</v>
      </c>
      <c r="P51" t="s">
        <v>468</v>
      </c>
      <c r="Q51">
        <v>1</v>
      </c>
      <c r="X51">
        <v>0.2</v>
      </c>
      <c r="Y51">
        <v>0</v>
      </c>
      <c r="Z51">
        <v>134.65</v>
      </c>
      <c r="AA51">
        <v>13.5</v>
      </c>
      <c r="AB51">
        <v>0</v>
      </c>
      <c r="AC51">
        <v>0</v>
      </c>
      <c r="AD51">
        <v>1</v>
      </c>
      <c r="AE51">
        <v>0</v>
      </c>
      <c r="AF51" t="s">
        <v>3</v>
      </c>
      <c r="AG51">
        <v>0.2</v>
      </c>
      <c r="AH51">
        <v>2</v>
      </c>
      <c r="AI51">
        <v>37008544</v>
      </c>
      <c r="AJ51">
        <v>51</v>
      </c>
      <c r="AK51">
        <v>0</v>
      </c>
      <c r="AL51">
        <v>0</v>
      </c>
      <c r="AM51">
        <v>0</v>
      </c>
      <c r="AN51">
        <v>0</v>
      </c>
      <c r="AO51">
        <v>0</v>
      </c>
      <c r="AP51">
        <v>0</v>
      </c>
      <c r="AQ51">
        <v>0</v>
      </c>
      <c r="AR51">
        <v>0</v>
      </c>
    </row>
    <row r="52" spans="1:44">
      <c r="A52">
        <f>ROW(Source!A37)</f>
        <v>37</v>
      </c>
      <c r="B52">
        <v>37008552</v>
      </c>
      <c r="C52">
        <v>37008541</v>
      </c>
      <c r="D52">
        <v>29174913</v>
      </c>
      <c r="E52">
        <v>1</v>
      </c>
      <c r="F52">
        <v>1</v>
      </c>
      <c r="G52">
        <v>1</v>
      </c>
      <c r="H52">
        <v>2</v>
      </c>
      <c r="I52" t="s">
        <v>469</v>
      </c>
      <c r="J52" t="s">
        <v>470</v>
      </c>
      <c r="K52" t="s">
        <v>471</v>
      </c>
      <c r="L52">
        <v>1368</v>
      </c>
      <c r="N52">
        <v>1011</v>
      </c>
      <c r="O52" t="s">
        <v>468</v>
      </c>
      <c r="P52" t="s">
        <v>468</v>
      </c>
      <c r="Q52">
        <v>1</v>
      </c>
      <c r="X52">
        <v>0.2</v>
      </c>
      <c r="Y52">
        <v>0</v>
      </c>
      <c r="Z52">
        <v>87.17</v>
      </c>
      <c r="AA52">
        <v>11.6</v>
      </c>
      <c r="AB52">
        <v>0</v>
      </c>
      <c r="AC52">
        <v>0</v>
      </c>
      <c r="AD52">
        <v>1</v>
      </c>
      <c r="AE52">
        <v>0</v>
      </c>
      <c r="AF52" t="s">
        <v>3</v>
      </c>
      <c r="AG52">
        <v>0.2</v>
      </c>
      <c r="AH52">
        <v>2</v>
      </c>
      <c r="AI52">
        <v>37008545</v>
      </c>
      <c r="AJ52">
        <v>52</v>
      </c>
      <c r="AK52">
        <v>0</v>
      </c>
      <c r="AL52">
        <v>0</v>
      </c>
      <c r="AM52">
        <v>0</v>
      </c>
      <c r="AN52">
        <v>0</v>
      </c>
      <c r="AO52">
        <v>0</v>
      </c>
      <c r="AP52">
        <v>0</v>
      </c>
      <c r="AQ52">
        <v>0</v>
      </c>
      <c r="AR52">
        <v>0</v>
      </c>
    </row>
    <row r="53" spans="1:44">
      <c r="A53">
        <f>ROW(Source!A37)</f>
        <v>37</v>
      </c>
      <c r="B53">
        <v>37008553</v>
      </c>
      <c r="C53">
        <v>37008541</v>
      </c>
      <c r="D53">
        <v>29149204</v>
      </c>
      <c r="E53">
        <v>1</v>
      </c>
      <c r="F53">
        <v>1</v>
      </c>
      <c r="G53">
        <v>1</v>
      </c>
      <c r="H53">
        <v>3</v>
      </c>
      <c r="I53" t="s">
        <v>528</v>
      </c>
      <c r="J53" t="s">
        <v>529</v>
      </c>
      <c r="K53" t="s">
        <v>530</v>
      </c>
      <c r="L53">
        <v>1348</v>
      </c>
      <c r="N53">
        <v>1009</v>
      </c>
      <c r="O53" t="s">
        <v>295</v>
      </c>
      <c r="P53" t="s">
        <v>295</v>
      </c>
      <c r="Q53">
        <v>1000</v>
      </c>
      <c r="X53">
        <v>3.15E-3</v>
      </c>
      <c r="Y53">
        <v>729.98</v>
      </c>
      <c r="Z53">
        <v>0</v>
      </c>
      <c r="AA53">
        <v>0</v>
      </c>
      <c r="AB53">
        <v>0</v>
      </c>
      <c r="AC53">
        <v>0</v>
      </c>
      <c r="AD53">
        <v>1</v>
      </c>
      <c r="AE53">
        <v>0</v>
      </c>
      <c r="AF53" t="s">
        <v>3</v>
      </c>
      <c r="AG53">
        <v>3.15E-3</v>
      </c>
      <c r="AH53">
        <v>2</v>
      </c>
      <c r="AI53">
        <v>37008546</v>
      </c>
      <c r="AJ53">
        <v>53</v>
      </c>
      <c r="AK53">
        <v>0</v>
      </c>
      <c r="AL53">
        <v>0</v>
      </c>
      <c r="AM53">
        <v>0</v>
      </c>
      <c r="AN53">
        <v>0</v>
      </c>
      <c r="AO53">
        <v>0</v>
      </c>
      <c r="AP53">
        <v>0</v>
      </c>
      <c r="AQ53">
        <v>0</v>
      </c>
      <c r="AR53">
        <v>0</v>
      </c>
    </row>
    <row r="54" spans="1:44">
      <c r="A54">
        <f>ROW(Source!A37)</f>
        <v>37</v>
      </c>
      <c r="B54">
        <v>37008554</v>
      </c>
      <c r="C54">
        <v>37008541</v>
      </c>
      <c r="D54">
        <v>29159022</v>
      </c>
      <c r="E54">
        <v>1</v>
      </c>
      <c r="F54">
        <v>1</v>
      </c>
      <c r="G54">
        <v>1</v>
      </c>
      <c r="H54">
        <v>3</v>
      </c>
      <c r="I54" t="s">
        <v>531</v>
      </c>
      <c r="J54" t="s">
        <v>532</v>
      </c>
      <c r="K54" t="s">
        <v>533</v>
      </c>
      <c r="L54">
        <v>1346</v>
      </c>
      <c r="N54">
        <v>1009</v>
      </c>
      <c r="O54" t="s">
        <v>495</v>
      </c>
      <c r="P54" t="s">
        <v>495</v>
      </c>
      <c r="Q54">
        <v>1</v>
      </c>
      <c r="X54">
        <v>3.09</v>
      </c>
      <c r="Y54">
        <v>35.799999999999997</v>
      </c>
      <c r="Z54">
        <v>0</v>
      </c>
      <c r="AA54">
        <v>0</v>
      </c>
      <c r="AB54">
        <v>0</v>
      </c>
      <c r="AC54">
        <v>0</v>
      </c>
      <c r="AD54">
        <v>1</v>
      </c>
      <c r="AE54">
        <v>0</v>
      </c>
      <c r="AF54" t="s">
        <v>3</v>
      </c>
      <c r="AG54">
        <v>3.09</v>
      </c>
      <c r="AH54">
        <v>2</v>
      </c>
      <c r="AI54">
        <v>37008547</v>
      </c>
      <c r="AJ54">
        <v>54</v>
      </c>
      <c r="AK54">
        <v>0</v>
      </c>
      <c r="AL54">
        <v>0</v>
      </c>
      <c r="AM54">
        <v>0</v>
      </c>
      <c r="AN54">
        <v>0</v>
      </c>
      <c r="AO54">
        <v>0</v>
      </c>
      <c r="AP54">
        <v>0</v>
      </c>
      <c r="AQ54">
        <v>0</v>
      </c>
      <c r="AR54">
        <v>0</v>
      </c>
    </row>
    <row r="55" spans="1:44">
      <c r="A55">
        <f>ROW(Source!A37)</f>
        <v>37</v>
      </c>
      <c r="B55">
        <v>37008555</v>
      </c>
      <c r="C55">
        <v>37008541</v>
      </c>
      <c r="D55">
        <v>29171808</v>
      </c>
      <c r="E55">
        <v>1</v>
      </c>
      <c r="F55">
        <v>1</v>
      </c>
      <c r="G55">
        <v>1</v>
      </c>
      <c r="H55">
        <v>3</v>
      </c>
      <c r="I55" t="s">
        <v>496</v>
      </c>
      <c r="J55" t="s">
        <v>497</v>
      </c>
      <c r="K55" t="s">
        <v>498</v>
      </c>
      <c r="L55">
        <v>1374</v>
      </c>
      <c r="N55">
        <v>1013</v>
      </c>
      <c r="O55" t="s">
        <v>499</v>
      </c>
      <c r="P55" t="s">
        <v>499</v>
      </c>
      <c r="Q55">
        <v>1</v>
      </c>
      <c r="X55">
        <v>28.09</v>
      </c>
      <c r="Y55">
        <v>1</v>
      </c>
      <c r="Z55">
        <v>0</v>
      </c>
      <c r="AA55">
        <v>0</v>
      </c>
      <c r="AB55">
        <v>0</v>
      </c>
      <c r="AC55">
        <v>0</v>
      </c>
      <c r="AD55">
        <v>1</v>
      </c>
      <c r="AE55">
        <v>0</v>
      </c>
      <c r="AF55" t="s">
        <v>3</v>
      </c>
      <c r="AG55">
        <v>28.09</v>
      </c>
      <c r="AH55">
        <v>2</v>
      </c>
      <c r="AI55">
        <v>37008548</v>
      </c>
      <c r="AJ55">
        <v>55</v>
      </c>
      <c r="AK55">
        <v>0</v>
      </c>
      <c r="AL55">
        <v>0</v>
      </c>
      <c r="AM55">
        <v>0</v>
      </c>
      <c r="AN55">
        <v>0</v>
      </c>
      <c r="AO55">
        <v>0</v>
      </c>
      <c r="AP55">
        <v>0</v>
      </c>
      <c r="AQ55">
        <v>0</v>
      </c>
      <c r="AR55">
        <v>0</v>
      </c>
    </row>
    <row r="56" spans="1:44">
      <c r="A56">
        <f>ROW(Source!A78)</f>
        <v>78</v>
      </c>
      <c r="B56">
        <v>37008562</v>
      </c>
      <c r="C56">
        <v>37008556</v>
      </c>
      <c r="D56">
        <v>18408291</v>
      </c>
      <c r="E56">
        <v>1</v>
      </c>
      <c r="F56">
        <v>1</v>
      </c>
      <c r="G56">
        <v>1</v>
      </c>
      <c r="H56">
        <v>1</v>
      </c>
      <c r="I56" t="s">
        <v>474</v>
      </c>
      <c r="J56" t="s">
        <v>3</v>
      </c>
      <c r="K56" t="s">
        <v>475</v>
      </c>
      <c r="L56">
        <v>1369</v>
      </c>
      <c r="N56">
        <v>1013</v>
      </c>
      <c r="O56" t="s">
        <v>462</v>
      </c>
      <c r="P56" t="s">
        <v>462</v>
      </c>
      <c r="Q56">
        <v>1</v>
      </c>
      <c r="X56">
        <v>0.44</v>
      </c>
      <c r="Y56">
        <v>0</v>
      </c>
      <c r="Z56">
        <v>0</v>
      </c>
      <c r="AA56">
        <v>0</v>
      </c>
      <c r="AB56">
        <v>8.17</v>
      </c>
      <c r="AC56">
        <v>0</v>
      </c>
      <c r="AD56">
        <v>1</v>
      </c>
      <c r="AE56">
        <v>1</v>
      </c>
      <c r="AF56" t="s">
        <v>3</v>
      </c>
      <c r="AG56">
        <v>0.44</v>
      </c>
      <c r="AH56">
        <v>2</v>
      </c>
      <c r="AI56">
        <v>37008557</v>
      </c>
      <c r="AJ56">
        <v>56</v>
      </c>
      <c r="AK56">
        <v>0</v>
      </c>
      <c r="AL56">
        <v>0</v>
      </c>
      <c r="AM56">
        <v>0</v>
      </c>
      <c r="AN56">
        <v>0</v>
      </c>
      <c r="AO56">
        <v>0</v>
      </c>
      <c r="AP56">
        <v>0</v>
      </c>
      <c r="AQ56">
        <v>0</v>
      </c>
      <c r="AR56">
        <v>0</v>
      </c>
    </row>
    <row r="57" spans="1:44">
      <c r="A57">
        <f>ROW(Source!A78)</f>
        <v>78</v>
      </c>
      <c r="B57">
        <v>37008563</v>
      </c>
      <c r="C57">
        <v>37008556</v>
      </c>
      <c r="D57">
        <v>121548</v>
      </c>
      <c r="E57">
        <v>1</v>
      </c>
      <c r="F57">
        <v>1</v>
      </c>
      <c r="G57">
        <v>1</v>
      </c>
      <c r="H57">
        <v>1</v>
      </c>
      <c r="I57" t="s">
        <v>141</v>
      </c>
      <c r="J57" t="s">
        <v>3</v>
      </c>
      <c r="K57" t="s">
        <v>463</v>
      </c>
      <c r="L57">
        <v>608254</v>
      </c>
      <c r="N57">
        <v>1013</v>
      </c>
      <c r="O57" t="s">
        <v>464</v>
      </c>
      <c r="P57" t="s">
        <v>464</v>
      </c>
      <c r="Q57">
        <v>1</v>
      </c>
      <c r="X57">
        <v>0.48</v>
      </c>
      <c r="Y57">
        <v>0</v>
      </c>
      <c r="Z57">
        <v>0</v>
      </c>
      <c r="AA57">
        <v>0</v>
      </c>
      <c r="AB57">
        <v>0</v>
      </c>
      <c r="AC57">
        <v>0</v>
      </c>
      <c r="AD57">
        <v>1</v>
      </c>
      <c r="AE57">
        <v>2</v>
      </c>
      <c r="AF57" t="s">
        <v>3</v>
      </c>
      <c r="AG57">
        <v>0.48</v>
      </c>
      <c r="AH57">
        <v>2</v>
      </c>
      <c r="AI57">
        <v>37008558</v>
      </c>
      <c r="AJ57">
        <v>57</v>
      </c>
      <c r="AK57">
        <v>0</v>
      </c>
      <c r="AL57">
        <v>0</v>
      </c>
      <c r="AM57">
        <v>0</v>
      </c>
      <c r="AN57">
        <v>0</v>
      </c>
      <c r="AO57">
        <v>0</v>
      </c>
      <c r="AP57">
        <v>0</v>
      </c>
      <c r="AQ57">
        <v>0</v>
      </c>
      <c r="AR57">
        <v>0</v>
      </c>
    </row>
    <row r="58" spans="1:44">
      <c r="A58">
        <f>ROW(Source!A78)</f>
        <v>78</v>
      </c>
      <c r="B58">
        <v>37008564</v>
      </c>
      <c r="C58">
        <v>37008556</v>
      </c>
      <c r="D58">
        <v>29172215</v>
      </c>
      <c r="E58">
        <v>1</v>
      </c>
      <c r="F58">
        <v>1</v>
      </c>
      <c r="G58">
        <v>1</v>
      </c>
      <c r="H58">
        <v>2</v>
      </c>
      <c r="I58" t="s">
        <v>534</v>
      </c>
      <c r="J58" t="s">
        <v>535</v>
      </c>
      <c r="K58" t="s">
        <v>536</v>
      </c>
      <c r="L58">
        <v>1368</v>
      </c>
      <c r="N58">
        <v>1011</v>
      </c>
      <c r="O58" t="s">
        <v>468</v>
      </c>
      <c r="P58" t="s">
        <v>468</v>
      </c>
      <c r="Q58">
        <v>1</v>
      </c>
      <c r="X58">
        <v>0.24</v>
      </c>
      <c r="Y58">
        <v>0</v>
      </c>
      <c r="Z58">
        <v>4.01</v>
      </c>
      <c r="AA58">
        <v>0</v>
      </c>
      <c r="AB58">
        <v>0</v>
      </c>
      <c r="AC58">
        <v>0</v>
      </c>
      <c r="AD58">
        <v>1</v>
      </c>
      <c r="AE58">
        <v>0</v>
      </c>
      <c r="AF58" t="s">
        <v>3</v>
      </c>
      <c r="AG58">
        <v>0.24</v>
      </c>
      <c r="AH58">
        <v>2</v>
      </c>
      <c r="AI58">
        <v>37008559</v>
      </c>
      <c r="AJ58">
        <v>58</v>
      </c>
      <c r="AK58">
        <v>0</v>
      </c>
      <c r="AL58">
        <v>0</v>
      </c>
      <c r="AM58">
        <v>0</v>
      </c>
      <c r="AN58">
        <v>0</v>
      </c>
      <c r="AO58">
        <v>0</v>
      </c>
      <c r="AP58">
        <v>0</v>
      </c>
      <c r="AQ58">
        <v>0</v>
      </c>
      <c r="AR58">
        <v>0</v>
      </c>
    </row>
    <row r="59" spans="1:44">
      <c r="A59">
        <f>ROW(Source!A78)</f>
        <v>78</v>
      </c>
      <c r="B59">
        <v>37008565</v>
      </c>
      <c r="C59">
        <v>37008556</v>
      </c>
      <c r="D59">
        <v>29172248</v>
      </c>
      <c r="E59">
        <v>1</v>
      </c>
      <c r="F59">
        <v>1</v>
      </c>
      <c r="G59">
        <v>1</v>
      </c>
      <c r="H59">
        <v>2</v>
      </c>
      <c r="I59" t="s">
        <v>537</v>
      </c>
      <c r="J59" t="s">
        <v>538</v>
      </c>
      <c r="K59" t="s">
        <v>539</v>
      </c>
      <c r="L59">
        <v>1368</v>
      </c>
      <c r="N59">
        <v>1011</v>
      </c>
      <c r="O59" t="s">
        <v>468</v>
      </c>
      <c r="P59" t="s">
        <v>468</v>
      </c>
      <c r="Q59">
        <v>1</v>
      </c>
      <c r="X59">
        <v>0.24</v>
      </c>
      <c r="Y59">
        <v>0</v>
      </c>
      <c r="Z59">
        <v>74.61</v>
      </c>
      <c r="AA59">
        <v>13.5</v>
      </c>
      <c r="AB59">
        <v>0</v>
      </c>
      <c r="AC59">
        <v>0</v>
      </c>
      <c r="AD59">
        <v>1</v>
      </c>
      <c r="AE59">
        <v>0</v>
      </c>
      <c r="AF59" t="s">
        <v>3</v>
      </c>
      <c r="AG59">
        <v>0.24</v>
      </c>
      <c r="AH59">
        <v>2</v>
      </c>
      <c r="AI59">
        <v>37008560</v>
      </c>
      <c r="AJ59">
        <v>59</v>
      </c>
      <c r="AK59">
        <v>0</v>
      </c>
      <c r="AL59">
        <v>0</v>
      </c>
      <c r="AM59">
        <v>0</v>
      </c>
      <c r="AN59">
        <v>0</v>
      </c>
      <c r="AO59">
        <v>0</v>
      </c>
      <c r="AP59">
        <v>0</v>
      </c>
      <c r="AQ59">
        <v>0</v>
      </c>
      <c r="AR59">
        <v>0</v>
      </c>
    </row>
    <row r="60" spans="1:44">
      <c r="A60">
        <f>ROW(Source!A78)</f>
        <v>78</v>
      </c>
      <c r="B60">
        <v>37008566</v>
      </c>
      <c r="C60">
        <v>37008556</v>
      </c>
      <c r="D60">
        <v>29172379</v>
      </c>
      <c r="E60">
        <v>1</v>
      </c>
      <c r="F60">
        <v>1</v>
      </c>
      <c r="G60">
        <v>1</v>
      </c>
      <c r="H60">
        <v>2</v>
      </c>
      <c r="I60" t="s">
        <v>540</v>
      </c>
      <c r="J60" t="s">
        <v>541</v>
      </c>
      <c r="K60" t="s">
        <v>542</v>
      </c>
      <c r="L60">
        <v>1368</v>
      </c>
      <c r="N60">
        <v>1011</v>
      </c>
      <c r="O60" t="s">
        <v>468</v>
      </c>
      <c r="P60" t="s">
        <v>468</v>
      </c>
      <c r="Q60">
        <v>1</v>
      </c>
      <c r="X60">
        <v>0.24</v>
      </c>
      <c r="Y60">
        <v>0</v>
      </c>
      <c r="Z60">
        <v>112</v>
      </c>
      <c r="AA60">
        <v>13.5</v>
      </c>
      <c r="AB60">
        <v>0</v>
      </c>
      <c r="AC60">
        <v>0</v>
      </c>
      <c r="AD60">
        <v>1</v>
      </c>
      <c r="AE60">
        <v>0</v>
      </c>
      <c r="AF60" t="s">
        <v>3</v>
      </c>
      <c r="AG60">
        <v>0.24</v>
      </c>
      <c r="AH60">
        <v>2</v>
      </c>
      <c r="AI60">
        <v>37008561</v>
      </c>
      <c r="AJ60">
        <v>60</v>
      </c>
      <c r="AK60">
        <v>0</v>
      </c>
      <c r="AL60">
        <v>0</v>
      </c>
      <c r="AM60">
        <v>0</v>
      </c>
      <c r="AN60">
        <v>0</v>
      </c>
      <c r="AO60">
        <v>0</v>
      </c>
      <c r="AP60">
        <v>0</v>
      </c>
      <c r="AQ60">
        <v>0</v>
      </c>
      <c r="AR60">
        <v>0</v>
      </c>
    </row>
    <row r="61" spans="1:44">
      <c r="A61">
        <f>ROW(Source!A79)</f>
        <v>79</v>
      </c>
      <c r="B61">
        <v>37008572</v>
      </c>
      <c r="C61">
        <v>37008567</v>
      </c>
      <c r="D61">
        <v>18408291</v>
      </c>
      <c r="E61">
        <v>1</v>
      </c>
      <c r="F61">
        <v>1</v>
      </c>
      <c r="G61">
        <v>1</v>
      </c>
      <c r="H61">
        <v>1</v>
      </c>
      <c r="I61" t="s">
        <v>474</v>
      </c>
      <c r="J61" t="s">
        <v>3</v>
      </c>
      <c r="K61" t="s">
        <v>475</v>
      </c>
      <c r="L61">
        <v>1369</v>
      </c>
      <c r="N61">
        <v>1013</v>
      </c>
      <c r="O61" t="s">
        <v>462</v>
      </c>
      <c r="P61" t="s">
        <v>462</v>
      </c>
      <c r="Q61">
        <v>1</v>
      </c>
      <c r="X61">
        <v>0.25</v>
      </c>
      <c r="Y61">
        <v>0</v>
      </c>
      <c r="Z61">
        <v>0</v>
      </c>
      <c r="AA61">
        <v>0</v>
      </c>
      <c r="AB61">
        <v>8.17</v>
      </c>
      <c r="AC61">
        <v>0</v>
      </c>
      <c r="AD61">
        <v>1</v>
      </c>
      <c r="AE61">
        <v>1</v>
      </c>
      <c r="AF61" t="s">
        <v>3</v>
      </c>
      <c r="AG61">
        <v>0.25</v>
      </c>
      <c r="AH61">
        <v>2</v>
      </c>
      <c r="AI61">
        <v>37008568</v>
      </c>
      <c r="AJ61">
        <v>61</v>
      </c>
      <c r="AK61">
        <v>0</v>
      </c>
      <c r="AL61">
        <v>0</v>
      </c>
      <c r="AM61">
        <v>0</v>
      </c>
      <c r="AN61">
        <v>0</v>
      </c>
      <c r="AO61">
        <v>0</v>
      </c>
      <c r="AP61">
        <v>0</v>
      </c>
      <c r="AQ61">
        <v>0</v>
      </c>
      <c r="AR61">
        <v>0</v>
      </c>
    </row>
    <row r="62" spans="1:44">
      <c r="A62">
        <f>ROW(Source!A79)</f>
        <v>79</v>
      </c>
      <c r="B62">
        <v>37008573</v>
      </c>
      <c r="C62">
        <v>37008567</v>
      </c>
      <c r="D62">
        <v>121548</v>
      </c>
      <c r="E62">
        <v>1</v>
      </c>
      <c r="F62">
        <v>1</v>
      </c>
      <c r="G62">
        <v>1</v>
      </c>
      <c r="H62">
        <v>1</v>
      </c>
      <c r="I62" t="s">
        <v>141</v>
      </c>
      <c r="J62" t="s">
        <v>3</v>
      </c>
      <c r="K62" t="s">
        <v>463</v>
      </c>
      <c r="L62">
        <v>608254</v>
      </c>
      <c r="N62">
        <v>1013</v>
      </c>
      <c r="O62" t="s">
        <v>464</v>
      </c>
      <c r="P62" t="s">
        <v>464</v>
      </c>
      <c r="Q62">
        <v>1</v>
      </c>
      <c r="X62">
        <v>0.14000000000000001</v>
      </c>
      <c r="Y62">
        <v>0</v>
      </c>
      <c r="Z62">
        <v>0</v>
      </c>
      <c r="AA62">
        <v>0</v>
      </c>
      <c r="AB62">
        <v>0</v>
      </c>
      <c r="AC62">
        <v>0</v>
      </c>
      <c r="AD62">
        <v>1</v>
      </c>
      <c r="AE62">
        <v>2</v>
      </c>
      <c r="AF62" t="s">
        <v>3</v>
      </c>
      <c r="AG62">
        <v>0.14000000000000001</v>
      </c>
      <c r="AH62">
        <v>2</v>
      </c>
      <c r="AI62">
        <v>37008569</v>
      </c>
      <c r="AJ62">
        <v>62</v>
      </c>
      <c r="AK62">
        <v>0</v>
      </c>
      <c r="AL62">
        <v>0</v>
      </c>
      <c r="AM62">
        <v>0</v>
      </c>
      <c r="AN62">
        <v>0</v>
      </c>
      <c r="AO62">
        <v>0</v>
      </c>
      <c r="AP62">
        <v>0</v>
      </c>
      <c r="AQ62">
        <v>0</v>
      </c>
      <c r="AR62">
        <v>0</v>
      </c>
    </row>
    <row r="63" spans="1:44">
      <c r="A63">
        <f>ROW(Source!A79)</f>
        <v>79</v>
      </c>
      <c r="B63">
        <v>37008574</v>
      </c>
      <c r="C63">
        <v>37008567</v>
      </c>
      <c r="D63">
        <v>29172215</v>
      </c>
      <c r="E63">
        <v>1</v>
      </c>
      <c r="F63">
        <v>1</v>
      </c>
      <c r="G63">
        <v>1</v>
      </c>
      <c r="H63">
        <v>2</v>
      </c>
      <c r="I63" t="s">
        <v>534</v>
      </c>
      <c r="J63" t="s">
        <v>535</v>
      </c>
      <c r="K63" t="s">
        <v>536</v>
      </c>
      <c r="L63">
        <v>1368</v>
      </c>
      <c r="N63">
        <v>1011</v>
      </c>
      <c r="O63" t="s">
        <v>468</v>
      </c>
      <c r="P63" t="s">
        <v>468</v>
      </c>
      <c r="Q63">
        <v>1</v>
      </c>
      <c r="X63">
        <v>0.14000000000000001</v>
      </c>
      <c r="Y63">
        <v>0</v>
      </c>
      <c r="Z63">
        <v>4.01</v>
      </c>
      <c r="AA63">
        <v>0</v>
      </c>
      <c r="AB63">
        <v>0</v>
      </c>
      <c r="AC63">
        <v>0</v>
      </c>
      <c r="AD63">
        <v>1</v>
      </c>
      <c r="AE63">
        <v>0</v>
      </c>
      <c r="AF63" t="s">
        <v>3</v>
      </c>
      <c r="AG63">
        <v>0.14000000000000001</v>
      </c>
      <c r="AH63">
        <v>2</v>
      </c>
      <c r="AI63">
        <v>37008570</v>
      </c>
      <c r="AJ63">
        <v>63</v>
      </c>
      <c r="AK63">
        <v>0</v>
      </c>
      <c r="AL63">
        <v>0</v>
      </c>
      <c r="AM63">
        <v>0</v>
      </c>
      <c r="AN63">
        <v>0</v>
      </c>
      <c r="AO63">
        <v>0</v>
      </c>
      <c r="AP63">
        <v>0</v>
      </c>
      <c r="AQ63">
        <v>0</v>
      </c>
      <c r="AR63">
        <v>0</v>
      </c>
    </row>
    <row r="64" spans="1:44">
      <c r="A64">
        <f>ROW(Source!A79)</f>
        <v>79</v>
      </c>
      <c r="B64">
        <v>37008575</v>
      </c>
      <c r="C64">
        <v>37008567</v>
      </c>
      <c r="D64">
        <v>29172248</v>
      </c>
      <c r="E64">
        <v>1</v>
      </c>
      <c r="F64">
        <v>1</v>
      </c>
      <c r="G64">
        <v>1</v>
      </c>
      <c r="H64">
        <v>2</v>
      </c>
      <c r="I64" t="s">
        <v>537</v>
      </c>
      <c r="J64" t="s">
        <v>538</v>
      </c>
      <c r="K64" t="s">
        <v>539</v>
      </c>
      <c r="L64">
        <v>1368</v>
      </c>
      <c r="N64">
        <v>1011</v>
      </c>
      <c r="O64" t="s">
        <v>468</v>
      </c>
      <c r="P64" t="s">
        <v>468</v>
      </c>
      <c r="Q64">
        <v>1</v>
      </c>
      <c r="X64">
        <v>0.14000000000000001</v>
      </c>
      <c r="Y64">
        <v>0</v>
      </c>
      <c r="Z64">
        <v>74.61</v>
      </c>
      <c r="AA64">
        <v>13.5</v>
      </c>
      <c r="AB64">
        <v>0</v>
      </c>
      <c r="AC64">
        <v>0</v>
      </c>
      <c r="AD64">
        <v>1</v>
      </c>
      <c r="AE64">
        <v>0</v>
      </c>
      <c r="AF64" t="s">
        <v>3</v>
      </c>
      <c r="AG64">
        <v>0.14000000000000001</v>
      </c>
      <c r="AH64">
        <v>2</v>
      </c>
      <c r="AI64">
        <v>37008571</v>
      </c>
      <c r="AJ64">
        <v>64</v>
      </c>
      <c r="AK64">
        <v>0</v>
      </c>
      <c r="AL64">
        <v>0</v>
      </c>
      <c r="AM64">
        <v>0</v>
      </c>
      <c r="AN64">
        <v>0</v>
      </c>
      <c r="AO64">
        <v>0</v>
      </c>
      <c r="AP64">
        <v>0</v>
      </c>
      <c r="AQ64">
        <v>0</v>
      </c>
      <c r="AR64">
        <v>0</v>
      </c>
    </row>
    <row r="65" spans="1:44">
      <c r="A65">
        <f>ROW(Source!A80)</f>
        <v>80</v>
      </c>
      <c r="B65">
        <v>37008581</v>
      </c>
      <c r="C65">
        <v>37008576</v>
      </c>
      <c r="D65">
        <v>18408291</v>
      </c>
      <c r="E65">
        <v>1</v>
      </c>
      <c r="F65">
        <v>1</v>
      </c>
      <c r="G65">
        <v>1</v>
      </c>
      <c r="H65">
        <v>1</v>
      </c>
      <c r="I65" t="s">
        <v>474</v>
      </c>
      <c r="J65" t="s">
        <v>3</v>
      </c>
      <c r="K65" t="s">
        <v>475</v>
      </c>
      <c r="L65">
        <v>1369</v>
      </c>
      <c r="N65">
        <v>1013</v>
      </c>
      <c r="O65" t="s">
        <v>462</v>
      </c>
      <c r="P65" t="s">
        <v>462</v>
      </c>
      <c r="Q65">
        <v>1</v>
      </c>
      <c r="X65">
        <v>0.3</v>
      </c>
      <c r="Y65">
        <v>0</v>
      </c>
      <c r="Z65">
        <v>0</v>
      </c>
      <c r="AA65">
        <v>0</v>
      </c>
      <c r="AB65">
        <v>8.17</v>
      </c>
      <c r="AC65">
        <v>0</v>
      </c>
      <c r="AD65">
        <v>1</v>
      </c>
      <c r="AE65">
        <v>1</v>
      </c>
      <c r="AF65" t="s">
        <v>3</v>
      </c>
      <c r="AG65">
        <v>0.3</v>
      </c>
      <c r="AH65">
        <v>2</v>
      </c>
      <c r="AI65">
        <v>37008577</v>
      </c>
      <c r="AJ65">
        <v>65</v>
      </c>
      <c r="AK65">
        <v>0</v>
      </c>
      <c r="AL65">
        <v>0</v>
      </c>
      <c r="AM65">
        <v>0</v>
      </c>
      <c r="AN65">
        <v>0</v>
      </c>
      <c r="AO65">
        <v>0</v>
      </c>
      <c r="AP65">
        <v>0</v>
      </c>
      <c r="AQ65">
        <v>0</v>
      </c>
      <c r="AR65">
        <v>0</v>
      </c>
    </row>
    <row r="66" spans="1:44">
      <c r="A66">
        <f>ROW(Source!A80)</f>
        <v>80</v>
      </c>
      <c r="B66">
        <v>37008582</v>
      </c>
      <c r="C66">
        <v>37008576</v>
      </c>
      <c r="D66">
        <v>121548</v>
      </c>
      <c r="E66">
        <v>1</v>
      </c>
      <c r="F66">
        <v>1</v>
      </c>
      <c r="G66">
        <v>1</v>
      </c>
      <c r="H66">
        <v>1</v>
      </c>
      <c r="I66" t="s">
        <v>141</v>
      </c>
      <c r="J66" t="s">
        <v>3</v>
      </c>
      <c r="K66" t="s">
        <v>463</v>
      </c>
      <c r="L66">
        <v>608254</v>
      </c>
      <c r="N66">
        <v>1013</v>
      </c>
      <c r="O66" t="s">
        <v>464</v>
      </c>
      <c r="P66" t="s">
        <v>464</v>
      </c>
      <c r="Q66">
        <v>1</v>
      </c>
      <c r="X66">
        <v>0.16</v>
      </c>
      <c r="Y66">
        <v>0</v>
      </c>
      <c r="Z66">
        <v>0</v>
      </c>
      <c r="AA66">
        <v>0</v>
      </c>
      <c r="AB66">
        <v>0</v>
      </c>
      <c r="AC66">
        <v>0</v>
      </c>
      <c r="AD66">
        <v>1</v>
      </c>
      <c r="AE66">
        <v>2</v>
      </c>
      <c r="AF66" t="s">
        <v>3</v>
      </c>
      <c r="AG66">
        <v>0.16</v>
      </c>
      <c r="AH66">
        <v>2</v>
      </c>
      <c r="AI66">
        <v>37008578</v>
      </c>
      <c r="AJ66">
        <v>66</v>
      </c>
      <c r="AK66">
        <v>0</v>
      </c>
      <c r="AL66">
        <v>0</v>
      </c>
      <c r="AM66">
        <v>0</v>
      </c>
      <c r="AN66">
        <v>0</v>
      </c>
      <c r="AO66">
        <v>0</v>
      </c>
      <c r="AP66">
        <v>0</v>
      </c>
      <c r="AQ66">
        <v>0</v>
      </c>
      <c r="AR66">
        <v>0</v>
      </c>
    </row>
    <row r="67" spans="1:44">
      <c r="A67">
        <f>ROW(Source!A80)</f>
        <v>80</v>
      </c>
      <c r="B67">
        <v>37008583</v>
      </c>
      <c r="C67">
        <v>37008576</v>
      </c>
      <c r="D67">
        <v>29172215</v>
      </c>
      <c r="E67">
        <v>1</v>
      </c>
      <c r="F67">
        <v>1</v>
      </c>
      <c r="G67">
        <v>1</v>
      </c>
      <c r="H67">
        <v>2</v>
      </c>
      <c r="I67" t="s">
        <v>534</v>
      </c>
      <c r="J67" t="s">
        <v>535</v>
      </c>
      <c r="K67" t="s">
        <v>536</v>
      </c>
      <c r="L67">
        <v>1368</v>
      </c>
      <c r="N67">
        <v>1011</v>
      </c>
      <c r="O67" t="s">
        <v>468</v>
      </c>
      <c r="P67" t="s">
        <v>468</v>
      </c>
      <c r="Q67">
        <v>1</v>
      </c>
      <c r="X67">
        <v>0.16</v>
      </c>
      <c r="Y67">
        <v>0</v>
      </c>
      <c r="Z67">
        <v>4.01</v>
      </c>
      <c r="AA67">
        <v>0</v>
      </c>
      <c r="AB67">
        <v>0</v>
      </c>
      <c r="AC67">
        <v>0</v>
      </c>
      <c r="AD67">
        <v>1</v>
      </c>
      <c r="AE67">
        <v>0</v>
      </c>
      <c r="AF67" t="s">
        <v>3</v>
      </c>
      <c r="AG67">
        <v>0.16</v>
      </c>
      <c r="AH67">
        <v>2</v>
      </c>
      <c r="AI67">
        <v>37008579</v>
      </c>
      <c r="AJ67">
        <v>67</v>
      </c>
      <c r="AK67">
        <v>0</v>
      </c>
      <c r="AL67">
        <v>0</v>
      </c>
      <c r="AM67">
        <v>0</v>
      </c>
      <c r="AN67">
        <v>0</v>
      </c>
      <c r="AO67">
        <v>0</v>
      </c>
      <c r="AP67">
        <v>0</v>
      </c>
      <c r="AQ67">
        <v>0</v>
      </c>
      <c r="AR67">
        <v>0</v>
      </c>
    </row>
    <row r="68" spans="1:44">
      <c r="A68">
        <f>ROW(Source!A80)</f>
        <v>80</v>
      </c>
      <c r="B68">
        <v>37008584</v>
      </c>
      <c r="C68">
        <v>37008576</v>
      </c>
      <c r="D68">
        <v>29172248</v>
      </c>
      <c r="E68">
        <v>1</v>
      </c>
      <c r="F68">
        <v>1</v>
      </c>
      <c r="G68">
        <v>1</v>
      </c>
      <c r="H68">
        <v>2</v>
      </c>
      <c r="I68" t="s">
        <v>537</v>
      </c>
      <c r="J68" t="s">
        <v>538</v>
      </c>
      <c r="K68" t="s">
        <v>539</v>
      </c>
      <c r="L68">
        <v>1368</v>
      </c>
      <c r="N68">
        <v>1011</v>
      </c>
      <c r="O68" t="s">
        <v>468</v>
      </c>
      <c r="P68" t="s">
        <v>468</v>
      </c>
      <c r="Q68">
        <v>1</v>
      </c>
      <c r="X68">
        <v>0.16</v>
      </c>
      <c r="Y68">
        <v>0</v>
      </c>
      <c r="Z68">
        <v>74.61</v>
      </c>
      <c r="AA68">
        <v>13.5</v>
      </c>
      <c r="AB68">
        <v>0</v>
      </c>
      <c r="AC68">
        <v>0</v>
      </c>
      <c r="AD68">
        <v>1</v>
      </c>
      <c r="AE68">
        <v>0</v>
      </c>
      <c r="AF68" t="s">
        <v>3</v>
      </c>
      <c r="AG68">
        <v>0.16</v>
      </c>
      <c r="AH68">
        <v>2</v>
      </c>
      <c r="AI68">
        <v>37008580</v>
      </c>
      <c r="AJ68">
        <v>68</v>
      </c>
      <c r="AK68">
        <v>0</v>
      </c>
      <c r="AL68">
        <v>0</v>
      </c>
      <c r="AM68">
        <v>0</v>
      </c>
      <c r="AN68">
        <v>0</v>
      </c>
      <c r="AO68">
        <v>0</v>
      </c>
      <c r="AP68">
        <v>0</v>
      </c>
      <c r="AQ68">
        <v>0</v>
      </c>
      <c r="AR68">
        <v>0</v>
      </c>
    </row>
    <row r="69" spans="1:44">
      <c r="A69">
        <f>ROW(Source!A81)</f>
        <v>81</v>
      </c>
      <c r="B69">
        <v>37008604</v>
      </c>
      <c r="C69">
        <v>37008585</v>
      </c>
      <c r="D69">
        <v>18406785</v>
      </c>
      <c r="E69">
        <v>1</v>
      </c>
      <c r="F69">
        <v>1</v>
      </c>
      <c r="G69">
        <v>1</v>
      </c>
      <c r="H69">
        <v>1</v>
      </c>
      <c r="I69" t="s">
        <v>543</v>
      </c>
      <c r="J69" t="s">
        <v>3</v>
      </c>
      <c r="K69" t="s">
        <v>544</v>
      </c>
      <c r="L69">
        <v>1369</v>
      </c>
      <c r="N69">
        <v>1013</v>
      </c>
      <c r="O69" t="s">
        <v>462</v>
      </c>
      <c r="P69" t="s">
        <v>462</v>
      </c>
      <c r="Q69">
        <v>1</v>
      </c>
      <c r="X69">
        <v>3.8</v>
      </c>
      <c r="Y69">
        <v>0</v>
      </c>
      <c r="Z69">
        <v>0</v>
      </c>
      <c r="AA69">
        <v>0</v>
      </c>
      <c r="AB69">
        <v>8.86</v>
      </c>
      <c r="AC69">
        <v>0</v>
      </c>
      <c r="AD69">
        <v>1</v>
      </c>
      <c r="AE69">
        <v>1</v>
      </c>
      <c r="AF69" t="s">
        <v>3</v>
      </c>
      <c r="AG69">
        <v>3.8</v>
      </c>
      <c r="AH69">
        <v>2</v>
      </c>
      <c r="AI69">
        <v>37008586</v>
      </c>
      <c r="AJ69">
        <v>69</v>
      </c>
      <c r="AK69">
        <v>0</v>
      </c>
      <c r="AL69">
        <v>0</v>
      </c>
      <c r="AM69">
        <v>0</v>
      </c>
      <c r="AN69">
        <v>0</v>
      </c>
      <c r="AO69">
        <v>0</v>
      </c>
      <c r="AP69">
        <v>0</v>
      </c>
      <c r="AQ69">
        <v>0</v>
      </c>
      <c r="AR69">
        <v>0</v>
      </c>
    </row>
    <row r="70" spans="1:44">
      <c r="A70">
        <f>ROW(Source!A81)</f>
        <v>81</v>
      </c>
      <c r="B70">
        <v>37008605</v>
      </c>
      <c r="C70">
        <v>37008585</v>
      </c>
      <c r="D70">
        <v>121548</v>
      </c>
      <c r="E70">
        <v>1</v>
      </c>
      <c r="F70">
        <v>1</v>
      </c>
      <c r="G70">
        <v>1</v>
      </c>
      <c r="H70">
        <v>1</v>
      </c>
      <c r="I70" t="s">
        <v>141</v>
      </c>
      <c r="J70" t="s">
        <v>3</v>
      </c>
      <c r="K70" t="s">
        <v>463</v>
      </c>
      <c r="L70">
        <v>608254</v>
      </c>
      <c r="N70">
        <v>1013</v>
      </c>
      <c r="O70" t="s">
        <v>464</v>
      </c>
      <c r="P70" t="s">
        <v>464</v>
      </c>
      <c r="Q70">
        <v>1</v>
      </c>
      <c r="X70">
        <v>0.78</v>
      </c>
      <c r="Y70">
        <v>0</v>
      </c>
      <c r="Z70">
        <v>0</v>
      </c>
      <c r="AA70">
        <v>0</v>
      </c>
      <c r="AB70">
        <v>0</v>
      </c>
      <c r="AC70">
        <v>0</v>
      </c>
      <c r="AD70">
        <v>1</v>
      </c>
      <c r="AE70">
        <v>2</v>
      </c>
      <c r="AF70" t="s">
        <v>3</v>
      </c>
      <c r="AG70">
        <v>0.78</v>
      </c>
      <c r="AH70">
        <v>2</v>
      </c>
      <c r="AI70">
        <v>37008587</v>
      </c>
      <c r="AJ70">
        <v>70</v>
      </c>
      <c r="AK70">
        <v>0</v>
      </c>
      <c r="AL70">
        <v>0</v>
      </c>
      <c r="AM70">
        <v>0</v>
      </c>
      <c r="AN70">
        <v>0</v>
      </c>
      <c r="AO70">
        <v>0</v>
      </c>
      <c r="AP70">
        <v>0</v>
      </c>
      <c r="AQ70">
        <v>0</v>
      </c>
      <c r="AR70">
        <v>0</v>
      </c>
    </row>
    <row r="71" spans="1:44">
      <c r="A71">
        <f>ROW(Source!A81)</f>
        <v>81</v>
      </c>
      <c r="B71">
        <v>37008606</v>
      </c>
      <c r="C71">
        <v>37008585</v>
      </c>
      <c r="D71">
        <v>29173722</v>
      </c>
      <c r="E71">
        <v>1</v>
      </c>
      <c r="F71">
        <v>1</v>
      </c>
      <c r="G71">
        <v>1</v>
      </c>
      <c r="H71">
        <v>2</v>
      </c>
      <c r="I71" t="s">
        <v>478</v>
      </c>
      <c r="J71" t="s">
        <v>479</v>
      </c>
      <c r="K71" t="s">
        <v>480</v>
      </c>
      <c r="L71">
        <v>1368</v>
      </c>
      <c r="N71">
        <v>1011</v>
      </c>
      <c r="O71" t="s">
        <v>468</v>
      </c>
      <c r="P71" t="s">
        <v>468</v>
      </c>
      <c r="Q71">
        <v>1</v>
      </c>
      <c r="X71">
        <v>0.78</v>
      </c>
      <c r="Y71">
        <v>0</v>
      </c>
      <c r="Z71">
        <v>138.54</v>
      </c>
      <c r="AA71">
        <v>11.6</v>
      </c>
      <c r="AB71">
        <v>0</v>
      </c>
      <c r="AC71">
        <v>0</v>
      </c>
      <c r="AD71">
        <v>1</v>
      </c>
      <c r="AE71">
        <v>0</v>
      </c>
      <c r="AF71" t="s">
        <v>3</v>
      </c>
      <c r="AG71">
        <v>0.78</v>
      </c>
      <c r="AH71">
        <v>2</v>
      </c>
      <c r="AI71">
        <v>37008588</v>
      </c>
      <c r="AJ71">
        <v>71</v>
      </c>
      <c r="AK71">
        <v>0</v>
      </c>
      <c r="AL71">
        <v>0</v>
      </c>
      <c r="AM71">
        <v>0</v>
      </c>
      <c r="AN71">
        <v>0</v>
      </c>
      <c r="AO71">
        <v>0</v>
      </c>
      <c r="AP71">
        <v>0</v>
      </c>
      <c r="AQ71">
        <v>0</v>
      </c>
      <c r="AR71">
        <v>0</v>
      </c>
    </row>
    <row r="72" spans="1:44">
      <c r="A72">
        <f>ROW(Source!A81)</f>
        <v>81</v>
      </c>
      <c r="B72">
        <v>37008607</v>
      </c>
      <c r="C72">
        <v>37008585</v>
      </c>
      <c r="D72">
        <v>29174913</v>
      </c>
      <c r="E72">
        <v>1</v>
      </c>
      <c r="F72">
        <v>1</v>
      </c>
      <c r="G72">
        <v>1</v>
      </c>
      <c r="H72">
        <v>2</v>
      </c>
      <c r="I72" t="s">
        <v>469</v>
      </c>
      <c r="J72" t="s">
        <v>470</v>
      </c>
      <c r="K72" t="s">
        <v>471</v>
      </c>
      <c r="L72">
        <v>1368</v>
      </c>
      <c r="N72">
        <v>1011</v>
      </c>
      <c r="O72" t="s">
        <v>468</v>
      </c>
      <c r="P72" t="s">
        <v>468</v>
      </c>
      <c r="Q72">
        <v>1</v>
      </c>
      <c r="X72">
        <v>0.19</v>
      </c>
      <c r="Y72">
        <v>0</v>
      </c>
      <c r="Z72">
        <v>87.17</v>
      </c>
      <c r="AA72">
        <v>11.6</v>
      </c>
      <c r="AB72">
        <v>0</v>
      </c>
      <c r="AC72">
        <v>0</v>
      </c>
      <c r="AD72">
        <v>1</v>
      </c>
      <c r="AE72">
        <v>0</v>
      </c>
      <c r="AF72" t="s">
        <v>3</v>
      </c>
      <c r="AG72">
        <v>0.19</v>
      </c>
      <c r="AH72">
        <v>2</v>
      </c>
      <c r="AI72">
        <v>37008589</v>
      </c>
      <c r="AJ72">
        <v>72</v>
      </c>
      <c r="AK72">
        <v>0</v>
      </c>
      <c r="AL72">
        <v>0</v>
      </c>
      <c r="AM72">
        <v>0</v>
      </c>
      <c r="AN72">
        <v>0</v>
      </c>
      <c r="AO72">
        <v>0</v>
      </c>
      <c r="AP72">
        <v>0</v>
      </c>
      <c r="AQ72">
        <v>0</v>
      </c>
      <c r="AR72">
        <v>0</v>
      </c>
    </row>
    <row r="73" spans="1:44">
      <c r="A73">
        <f>ROW(Source!A81)</f>
        <v>81</v>
      </c>
      <c r="B73">
        <v>37008608</v>
      </c>
      <c r="C73">
        <v>37008585</v>
      </c>
      <c r="D73">
        <v>29110350</v>
      </c>
      <c r="E73">
        <v>1</v>
      </c>
      <c r="F73">
        <v>1</v>
      </c>
      <c r="G73">
        <v>1</v>
      </c>
      <c r="H73">
        <v>3</v>
      </c>
      <c r="I73" t="s">
        <v>545</v>
      </c>
      <c r="J73" t="s">
        <v>546</v>
      </c>
      <c r="K73" t="s">
        <v>547</v>
      </c>
      <c r="L73">
        <v>1348</v>
      </c>
      <c r="N73">
        <v>1009</v>
      </c>
      <c r="O73" t="s">
        <v>295</v>
      </c>
      <c r="P73" t="s">
        <v>295</v>
      </c>
      <c r="Q73">
        <v>1000</v>
      </c>
      <c r="X73">
        <v>4.0000000000000002E-4</v>
      </c>
      <c r="Y73">
        <v>15707</v>
      </c>
      <c r="Z73">
        <v>0</v>
      </c>
      <c r="AA73">
        <v>0</v>
      </c>
      <c r="AB73">
        <v>0</v>
      </c>
      <c r="AC73">
        <v>0</v>
      </c>
      <c r="AD73">
        <v>1</v>
      </c>
      <c r="AE73">
        <v>0</v>
      </c>
      <c r="AF73" t="s">
        <v>3</v>
      </c>
      <c r="AG73">
        <v>4.0000000000000002E-4</v>
      </c>
      <c r="AH73">
        <v>2</v>
      </c>
      <c r="AI73">
        <v>37008590</v>
      </c>
      <c r="AJ73">
        <v>73</v>
      </c>
      <c r="AK73">
        <v>0</v>
      </c>
      <c r="AL73">
        <v>0</v>
      </c>
      <c r="AM73">
        <v>0</v>
      </c>
      <c r="AN73">
        <v>0</v>
      </c>
      <c r="AO73">
        <v>0</v>
      </c>
      <c r="AP73">
        <v>0</v>
      </c>
      <c r="AQ73">
        <v>0</v>
      </c>
      <c r="AR73">
        <v>0</v>
      </c>
    </row>
    <row r="74" spans="1:44">
      <c r="A74">
        <f>ROW(Source!A81)</f>
        <v>81</v>
      </c>
      <c r="B74">
        <v>37008609</v>
      </c>
      <c r="C74">
        <v>37008585</v>
      </c>
      <c r="D74">
        <v>29107658</v>
      </c>
      <c r="E74">
        <v>1</v>
      </c>
      <c r="F74">
        <v>1</v>
      </c>
      <c r="G74">
        <v>1</v>
      </c>
      <c r="H74">
        <v>3</v>
      </c>
      <c r="I74" t="s">
        <v>548</v>
      </c>
      <c r="J74" t="s">
        <v>549</v>
      </c>
      <c r="K74" t="s">
        <v>550</v>
      </c>
      <c r="L74">
        <v>1348</v>
      </c>
      <c r="N74">
        <v>1009</v>
      </c>
      <c r="O74" t="s">
        <v>295</v>
      </c>
      <c r="P74" t="s">
        <v>295</v>
      </c>
      <c r="Q74">
        <v>1000</v>
      </c>
      <c r="X74">
        <v>3.0000000000000001E-5</v>
      </c>
      <c r="Y74">
        <v>9661.51</v>
      </c>
      <c r="Z74">
        <v>0</v>
      </c>
      <c r="AA74">
        <v>0</v>
      </c>
      <c r="AB74">
        <v>0</v>
      </c>
      <c r="AC74">
        <v>0</v>
      </c>
      <c r="AD74">
        <v>1</v>
      </c>
      <c r="AE74">
        <v>0</v>
      </c>
      <c r="AF74" t="s">
        <v>3</v>
      </c>
      <c r="AG74">
        <v>3.0000000000000001E-5</v>
      </c>
      <c r="AH74">
        <v>2</v>
      </c>
      <c r="AI74">
        <v>37008591</v>
      </c>
      <c r="AJ74">
        <v>74</v>
      </c>
      <c r="AK74">
        <v>0</v>
      </c>
      <c r="AL74">
        <v>0</v>
      </c>
      <c r="AM74">
        <v>0</v>
      </c>
      <c r="AN74">
        <v>0</v>
      </c>
      <c r="AO74">
        <v>0</v>
      </c>
      <c r="AP74">
        <v>0</v>
      </c>
      <c r="AQ74">
        <v>0</v>
      </c>
      <c r="AR74">
        <v>0</v>
      </c>
    </row>
    <row r="75" spans="1:44">
      <c r="A75">
        <f>ROW(Source!A81)</f>
        <v>81</v>
      </c>
      <c r="B75">
        <v>37008610</v>
      </c>
      <c r="C75">
        <v>37008585</v>
      </c>
      <c r="D75">
        <v>29114247</v>
      </c>
      <c r="E75">
        <v>1</v>
      </c>
      <c r="F75">
        <v>1</v>
      </c>
      <c r="G75">
        <v>1</v>
      </c>
      <c r="H75">
        <v>3</v>
      </c>
      <c r="I75" t="s">
        <v>551</v>
      </c>
      <c r="J75" t="s">
        <v>552</v>
      </c>
      <c r="K75" t="s">
        <v>525</v>
      </c>
      <c r="L75">
        <v>1348</v>
      </c>
      <c r="N75">
        <v>1009</v>
      </c>
      <c r="O75" t="s">
        <v>295</v>
      </c>
      <c r="P75" t="s">
        <v>295</v>
      </c>
      <c r="Q75">
        <v>1000</v>
      </c>
      <c r="X75">
        <v>0</v>
      </c>
      <c r="Y75">
        <v>9040.01</v>
      </c>
      <c r="Z75">
        <v>0</v>
      </c>
      <c r="AA75">
        <v>0</v>
      </c>
      <c r="AB75">
        <v>0</v>
      </c>
      <c r="AC75">
        <v>1</v>
      </c>
      <c r="AD75">
        <v>0</v>
      </c>
      <c r="AE75">
        <v>0</v>
      </c>
      <c r="AF75" t="s">
        <v>3</v>
      </c>
      <c r="AG75">
        <v>0</v>
      </c>
      <c r="AH75">
        <v>2</v>
      </c>
      <c r="AI75">
        <v>37008592</v>
      </c>
      <c r="AJ75">
        <v>75</v>
      </c>
      <c r="AK75">
        <v>0</v>
      </c>
      <c r="AL75">
        <v>0</v>
      </c>
      <c r="AM75">
        <v>0</v>
      </c>
      <c r="AN75">
        <v>0</v>
      </c>
      <c r="AO75">
        <v>0</v>
      </c>
      <c r="AP75">
        <v>0</v>
      </c>
      <c r="AQ75">
        <v>0</v>
      </c>
      <c r="AR75">
        <v>0</v>
      </c>
    </row>
    <row r="76" spans="1:44">
      <c r="A76">
        <f>ROW(Source!A81)</f>
        <v>81</v>
      </c>
      <c r="B76">
        <v>37008611</v>
      </c>
      <c r="C76">
        <v>37008585</v>
      </c>
      <c r="D76">
        <v>29107800</v>
      </c>
      <c r="E76">
        <v>1</v>
      </c>
      <c r="F76">
        <v>1</v>
      </c>
      <c r="G76">
        <v>1</v>
      </c>
      <c r="H76">
        <v>3</v>
      </c>
      <c r="I76" t="s">
        <v>553</v>
      </c>
      <c r="J76" t="s">
        <v>554</v>
      </c>
      <c r="K76" t="s">
        <v>555</v>
      </c>
      <c r="L76">
        <v>1346</v>
      </c>
      <c r="N76">
        <v>1009</v>
      </c>
      <c r="O76" t="s">
        <v>495</v>
      </c>
      <c r="P76" t="s">
        <v>495</v>
      </c>
      <c r="Q76">
        <v>1</v>
      </c>
      <c r="X76">
        <v>0.02</v>
      </c>
      <c r="Y76">
        <v>1.81</v>
      </c>
      <c r="Z76">
        <v>0</v>
      </c>
      <c r="AA76">
        <v>0</v>
      </c>
      <c r="AB76">
        <v>0</v>
      </c>
      <c r="AC76">
        <v>0</v>
      </c>
      <c r="AD76">
        <v>1</v>
      </c>
      <c r="AE76">
        <v>0</v>
      </c>
      <c r="AF76" t="s">
        <v>3</v>
      </c>
      <c r="AG76">
        <v>0.02</v>
      </c>
      <c r="AH76">
        <v>2</v>
      </c>
      <c r="AI76">
        <v>37008593</v>
      </c>
      <c r="AJ76">
        <v>76</v>
      </c>
      <c r="AK76">
        <v>0</v>
      </c>
      <c r="AL76">
        <v>0</v>
      </c>
      <c r="AM76">
        <v>0</v>
      </c>
      <c r="AN76">
        <v>0</v>
      </c>
      <c r="AO76">
        <v>0</v>
      </c>
      <c r="AP76">
        <v>0</v>
      </c>
      <c r="AQ76">
        <v>0</v>
      </c>
      <c r="AR76">
        <v>0</v>
      </c>
    </row>
    <row r="77" spans="1:44">
      <c r="A77">
        <f>ROW(Source!A81)</f>
        <v>81</v>
      </c>
      <c r="B77">
        <v>37008612</v>
      </c>
      <c r="C77">
        <v>37008585</v>
      </c>
      <c r="D77">
        <v>29107671</v>
      </c>
      <c r="E77">
        <v>1</v>
      </c>
      <c r="F77">
        <v>1</v>
      </c>
      <c r="G77">
        <v>1</v>
      </c>
      <c r="H77">
        <v>3</v>
      </c>
      <c r="I77" t="s">
        <v>556</v>
      </c>
      <c r="J77" t="s">
        <v>557</v>
      </c>
      <c r="K77" t="s">
        <v>558</v>
      </c>
      <c r="L77">
        <v>1346</v>
      </c>
      <c r="N77">
        <v>1009</v>
      </c>
      <c r="O77" t="s">
        <v>495</v>
      </c>
      <c r="P77" t="s">
        <v>495</v>
      </c>
      <c r="Q77">
        <v>1</v>
      </c>
      <c r="X77">
        <v>0.1</v>
      </c>
      <c r="Y77">
        <v>14.44</v>
      </c>
      <c r="Z77">
        <v>0</v>
      </c>
      <c r="AA77">
        <v>0</v>
      </c>
      <c r="AB77">
        <v>0</v>
      </c>
      <c r="AC77">
        <v>0</v>
      </c>
      <c r="AD77">
        <v>1</v>
      </c>
      <c r="AE77">
        <v>0</v>
      </c>
      <c r="AF77" t="s">
        <v>3</v>
      </c>
      <c r="AG77">
        <v>0.1</v>
      </c>
      <c r="AH77">
        <v>2</v>
      </c>
      <c r="AI77">
        <v>37008594</v>
      </c>
      <c r="AJ77">
        <v>77</v>
      </c>
      <c r="AK77">
        <v>0</v>
      </c>
      <c r="AL77">
        <v>0</v>
      </c>
      <c r="AM77">
        <v>0</v>
      </c>
      <c r="AN77">
        <v>0</v>
      </c>
      <c r="AO77">
        <v>0</v>
      </c>
      <c r="AP77">
        <v>0</v>
      </c>
      <c r="AQ77">
        <v>0</v>
      </c>
      <c r="AR77">
        <v>0</v>
      </c>
    </row>
    <row r="78" spans="1:44">
      <c r="A78">
        <f>ROW(Source!A81)</f>
        <v>81</v>
      </c>
      <c r="B78">
        <v>37008613</v>
      </c>
      <c r="C78">
        <v>37008585</v>
      </c>
      <c r="D78">
        <v>29113060</v>
      </c>
      <c r="E78">
        <v>1</v>
      </c>
      <c r="F78">
        <v>1</v>
      </c>
      <c r="G78">
        <v>1</v>
      </c>
      <c r="H78">
        <v>3</v>
      </c>
      <c r="I78" t="s">
        <v>559</v>
      </c>
      <c r="J78" t="s">
        <v>560</v>
      </c>
      <c r="K78" t="s">
        <v>561</v>
      </c>
      <c r="L78">
        <v>1348</v>
      </c>
      <c r="N78">
        <v>1009</v>
      </c>
      <c r="O78" t="s">
        <v>295</v>
      </c>
      <c r="P78" t="s">
        <v>295</v>
      </c>
      <c r="Q78">
        <v>1000</v>
      </c>
      <c r="X78">
        <v>0</v>
      </c>
      <c r="Y78">
        <v>0</v>
      </c>
      <c r="Z78">
        <v>0</v>
      </c>
      <c r="AA78">
        <v>0</v>
      </c>
      <c r="AB78">
        <v>0</v>
      </c>
      <c r="AC78">
        <v>1</v>
      </c>
      <c r="AD78">
        <v>0</v>
      </c>
      <c r="AE78">
        <v>0</v>
      </c>
      <c r="AF78" t="s">
        <v>3</v>
      </c>
      <c r="AG78">
        <v>0</v>
      </c>
      <c r="AH78">
        <v>2</v>
      </c>
      <c r="AI78">
        <v>37008595</v>
      </c>
      <c r="AJ78">
        <v>78</v>
      </c>
      <c r="AK78">
        <v>0</v>
      </c>
      <c r="AL78">
        <v>0</v>
      </c>
      <c r="AM78">
        <v>0</v>
      </c>
      <c r="AN78">
        <v>0</v>
      </c>
      <c r="AO78">
        <v>0</v>
      </c>
      <c r="AP78">
        <v>0</v>
      </c>
      <c r="AQ78">
        <v>0</v>
      </c>
      <c r="AR78">
        <v>0</v>
      </c>
    </row>
    <row r="79" spans="1:44">
      <c r="A79">
        <f>ROW(Source!A81)</f>
        <v>81</v>
      </c>
      <c r="B79">
        <v>37008614</v>
      </c>
      <c r="C79">
        <v>37008585</v>
      </c>
      <c r="D79">
        <v>29121665</v>
      </c>
      <c r="E79">
        <v>1</v>
      </c>
      <c r="F79">
        <v>1</v>
      </c>
      <c r="G79">
        <v>1</v>
      </c>
      <c r="H79">
        <v>3</v>
      </c>
      <c r="I79" t="s">
        <v>562</v>
      </c>
      <c r="J79" t="s">
        <v>563</v>
      </c>
      <c r="K79" t="s">
        <v>564</v>
      </c>
      <c r="L79">
        <v>1354</v>
      </c>
      <c r="N79">
        <v>1010</v>
      </c>
      <c r="O79" t="s">
        <v>186</v>
      </c>
      <c r="P79" t="s">
        <v>186</v>
      </c>
      <c r="Q79">
        <v>1</v>
      </c>
      <c r="X79">
        <v>0</v>
      </c>
      <c r="Y79">
        <v>0</v>
      </c>
      <c r="Z79">
        <v>0</v>
      </c>
      <c r="AA79">
        <v>0</v>
      </c>
      <c r="AB79">
        <v>0</v>
      </c>
      <c r="AC79">
        <v>1</v>
      </c>
      <c r="AD79">
        <v>0</v>
      </c>
      <c r="AE79">
        <v>0</v>
      </c>
      <c r="AF79" t="s">
        <v>3</v>
      </c>
      <c r="AG79">
        <v>0</v>
      </c>
      <c r="AH79">
        <v>2</v>
      </c>
      <c r="AI79">
        <v>37008596</v>
      </c>
      <c r="AJ79">
        <v>79</v>
      </c>
      <c r="AK79">
        <v>0</v>
      </c>
      <c r="AL79">
        <v>0</v>
      </c>
      <c r="AM79">
        <v>0</v>
      </c>
      <c r="AN79">
        <v>0</v>
      </c>
      <c r="AO79">
        <v>0</v>
      </c>
      <c r="AP79">
        <v>0</v>
      </c>
      <c r="AQ79">
        <v>0</v>
      </c>
      <c r="AR79">
        <v>0</v>
      </c>
    </row>
    <row r="80" spans="1:44">
      <c r="A80">
        <f>ROW(Source!A81)</f>
        <v>81</v>
      </c>
      <c r="B80">
        <v>37008615</v>
      </c>
      <c r="C80">
        <v>37008585</v>
      </c>
      <c r="D80">
        <v>29121654</v>
      </c>
      <c r="E80">
        <v>1</v>
      </c>
      <c r="F80">
        <v>1</v>
      </c>
      <c r="G80">
        <v>1</v>
      </c>
      <c r="H80">
        <v>3</v>
      </c>
      <c r="I80" t="s">
        <v>565</v>
      </c>
      <c r="J80" t="s">
        <v>566</v>
      </c>
      <c r="K80" t="s">
        <v>567</v>
      </c>
      <c r="L80">
        <v>1354</v>
      </c>
      <c r="N80">
        <v>1010</v>
      </c>
      <c r="O80" t="s">
        <v>186</v>
      </c>
      <c r="P80" t="s">
        <v>186</v>
      </c>
      <c r="Q80">
        <v>1</v>
      </c>
      <c r="X80">
        <v>0</v>
      </c>
      <c r="Y80">
        <v>0</v>
      </c>
      <c r="Z80">
        <v>0</v>
      </c>
      <c r="AA80">
        <v>0</v>
      </c>
      <c r="AB80">
        <v>0</v>
      </c>
      <c r="AC80">
        <v>1</v>
      </c>
      <c r="AD80">
        <v>0</v>
      </c>
      <c r="AE80">
        <v>0</v>
      </c>
      <c r="AF80" t="s">
        <v>3</v>
      </c>
      <c r="AG80">
        <v>0</v>
      </c>
      <c r="AH80">
        <v>2</v>
      </c>
      <c r="AI80">
        <v>37008597</v>
      </c>
      <c r="AJ80">
        <v>80</v>
      </c>
      <c r="AK80">
        <v>0</v>
      </c>
      <c r="AL80">
        <v>0</v>
      </c>
      <c r="AM80">
        <v>0</v>
      </c>
      <c r="AN80">
        <v>0</v>
      </c>
      <c r="AO80">
        <v>0</v>
      </c>
      <c r="AP80">
        <v>0</v>
      </c>
      <c r="AQ80">
        <v>0</v>
      </c>
      <c r="AR80">
        <v>0</v>
      </c>
    </row>
    <row r="81" spans="1:44">
      <c r="A81">
        <f>ROW(Source!A81)</f>
        <v>81</v>
      </c>
      <c r="B81">
        <v>37008616</v>
      </c>
      <c r="C81">
        <v>37008585</v>
      </c>
      <c r="D81">
        <v>29121544</v>
      </c>
      <c r="E81">
        <v>1</v>
      </c>
      <c r="F81">
        <v>1</v>
      </c>
      <c r="G81">
        <v>1</v>
      </c>
      <c r="H81">
        <v>3</v>
      </c>
      <c r="I81" t="s">
        <v>568</v>
      </c>
      <c r="J81" t="s">
        <v>569</v>
      </c>
      <c r="K81" t="s">
        <v>570</v>
      </c>
      <c r="L81">
        <v>1354</v>
      </c>
      <c r="N81">
        <v>1010</v>
      </c>
      <c r="O81" t="s">
        <v>186</v>
      </c>
      <c r="P81" t="s">
        <v>186</v>
      </c>
      <c r="Q81">
        <v>1</v>
      </c>
      <c r="X81">
        <v>0.1</v>
      </c>
      <c r="Y81">
        <v>0</v>
      </c>
      <c r="Z81">
        <v>0</v>
      </c>
      <c r="AA81">
        <v>0</v>
      </c>
      <c r="AB81">
        <v>0</v>
      </c>
      <c r="AC81">
        <v>0</v>
      </c>
      <c r="AD81">
        <v>0</v>
      </c>
      <c r="AE81">
        <v>0</v>
      </c>
      <c r="AF81" t="s">
        <v>3</v>
      </c>
      <c r="AG81">
        <v>0.1</v>
      </c>
      <c r="AH81">
        <v>2</v>
      </c>
      <c r="AI81">
        <v>37008598</v>
      </c>
      <c r="AJ81">
        <v>81</v>
      </c>
      <c r="AK81">
        <v>0</v>
      </c>
      <c r="AL81">
        <v>0</v>
      </c>
      <c r="AM81">
        <v>0</v>
      </c>
      <c r="AN81">
        <v>0</v>
      </c>
      <c r="AO81">
        <v>0</v>
      </c>
      <c r="AP81">
        <v>0</v>
      </c>
      <c r="AQ81">
        <v>0</v>
      </c>
      <c r="AR81">
        <v>0</v>
      </c>
    </row>
    <row r="82" spans="1:44">
      <c r="A82">
        <f>ROW(Source!A81)</f>
        <v>81</v>
      </c>
      <c r="B82">
        <v>37008617</v>
      </c>
      <c r="C82">
        <v>37008585</v>
      </c>
      <c r="D82">
        <v>29122423</v>
      </c>
      <c r="E82">
        <v>1</v>
      </c>
      <c r="F82">
        <v>1</v>
      </c>
      <c r="G82">
        <v>1</v>
      </c>
      <c r="H82">
        <v>3</v>
      </c>
      <c r="I82" t="s">
        <v>571</v>
      </c>
      <c r="J82" t="s">
        <v>572</v>
      </c>
      <c r="K82" t="s">
        <v>573</v>
      </c>
      <c r="L82">
        <v>1348</v>
      </c>
      <c r="N82">
        <v>1009</v>
      </c>
      <c r="O82" t="s">
        <v>295</v>
      </c>
      <c r="P82" t="s">
        <v>295</v>
      </c>
      <c r="Q82">
        <v>1000</v>
      </c>
      <c r="X82">
        <v>1E-4</v>
      </c>
      <c r="Y82">
        <v>9927.0300000000007</v>
      </c>
      <c r="Z82">
        <v>0</v>
      </c>
      <c r="AA82">
        <v>0</v>
      </c>
      <c r="AB82">
        <v>0</v>
      </c>
      <c r="AC82">
        <v>0</v>
      </c>
      <c r="AD82">
        <v>1</v>
      </c>
      <c r="AE82">
        <v>0</v>
      </c>
      <c r="AF82" t="s">
        <v>3</v>
      </c>
      <c r="AG82">
        <v>1E-4</v>
      </c>
      <c r="AH82">
        <v>2</v>
      </c>
      <c r="AI82">
        <v>37008599</v>
      </c>
      <c r="AJ82">
        <v>82</v>
      </c>
      <c r="AK82">
        <v>0</v>
      </c>
      <c r="AL82">
        <v>0</v>
      </c>
      <c r="AM82">
        <v>0</v>
      </c>
      <c r="AN82">
        <v>0</v>
      </c>
      <c r="AO82">
        <v>0</v>
      </c>
      <c r="AP82">
        <v>0</v>
      </c>
      <c r="AQ82">
        <v>0</v>
      </c>
      <c r="AR82">
        <v>0</v>
      </c>
    </row>
    <row r="83" spans="1:44">
      <c r="A83">
        <f>ROW(Source!A81)</f>
        <v>81</v>
      </c>
      <c r="B83">
        <v>37008618</v>
      </c>
      <c r="C83">
        <v>37008585</v>
      </c>
      <c r="D83">
        <v>29129110</v>
      </c>
      <c r="E83">
        <v>1</v>
      </c>
      <c r="F83">
        <v>1</v>
      </c>
      <c r="G83">
        <v>1</v>
      </c>
      <c r="H83">
        <v>3</v>
      </c>
      <c r="I83" t="s">
        <v>574</v>
      </c>
      <c r="J83" t="s">
        <v>575</v>
      </c>
      <c r="K83" t="s">
        <v>576</v>
      </c>
      <c r="L83">
        <v>1346</v>
      </c>
      <c r="N83">
        <v>1009</v>
      </c>
      <c r="O83" t="s">
        <v>495</v>
      </c>
      <c r="P83" t="s">
        <v>495</v>
      </c>
      <c r="Q83">
        <v>1</v>
      </c>
      <c r="X83">
        <v>0</v>
      </c>
      <c r="Y83">
        <v>0</v>
      </c>
      <c r="Z83">
        <v>0</v>
      </c>
      <c r="AA83">
        <v>0</v>
      </c>
      <c r="AB83">
        <v>0</v>
      </c>
      <c r="AC83">
        <v>1</v>
      </c>
      <c r="AD83">
        <v>0</v>
      </c>
      <c r="AE83">
        <v>0</v>
      </c>
      <c r="AF83" t="s">
        <v>3</v>
      </c>
      <c r="AG83">
        <v>0</v>
      </c>
      <c r="AH83">
        <v>2</v>
      </c>
      <c r="AI83">
        <v>37008600</v>
      </c>
      <c r="AJ83">
        <v>83</v>
      </c>
      <c r="AK83">
        <v>0</v>
      </c>
      <c r="AL83">
        <v>0</v>
      </c>
      <c r="AM83">
        <v>0</v>
      </c>
      <c r="AN83">
        <v>0</v>
      </c>
      <c r="AO83">
        <v>0</v>
      </c>
      <c r="AP83">
        <v>0</v>
      </c>
      <c r="AQ83">
        <v>0</v>
      </c>
      <c r="AR83">
        <v>0</v>
      </c>
    </row>
    <row r="84" spans="1:44">
      <c r="A84">
        <f>ROW(Source!A81)</f>
        <v>81</v>
      </c>
      <c r="B84">
        <v>37008619</v>
      </c>
      <c r="C84">
        <v>37008585</v>
      </c>
      <c r="D84">
        <v>29128724</v>
      </c>
      <c r="E84">
        <v>1</v>
      </c>
      <c r="F84">
        <v>1</v>
      </c>
      <c r="G84">
        <v>1</v>
      </c>
      <c r="H84">
        <v>3</v>
      </c>
      <c r="I84" t="s">
        <v>577</v>
      </c>
      <c r="J84" t="s">
        <v>578</v>
      </c>
      <c r="K84" t="s">
        <v>579</v>
      </c>
      <c r="L84">
        <v>1348</v>
      </c>
      <c r="N84">
        <v>1009</v>
      </c>
      <c r="O84" t="s">
        <v>295</v>
      </c>
      <c r="P84" t="s">
        <v>295</v>
      </c>
      <c r="Q84">
        <v>1000</v>
      </c>
      <c r="X84">
        <v>0</v>
      </c>
      <c r="Y84">
        <v>0</v>
      </c>
      <c r="Z84">
        <v>0</v>
      </c>
      <c r="AA84">
        <v>0</v>
      </c>
      <c r="AB84">
        <v>0</v>
      </c>
      <c r="AC84">
        <v>1</v>
      </c>
      <c r="AD84">
        <v>0</v>
      </c>
      <c r="AE84">
        <v>0</v>
      </c>
      <c r="AF84" t="s">
        <v>3</v>
      </c>
      <c r="AG84">
        <v>0</v>
      </c>
      <c r="AH84">
        <v>2</v>
      </c>
      <c r="AI84">
        <v>37008601</v>
      </c>
      <c r="AJ84">
        <v>84</v>
      </c>
      <c r="AK84">
        <v>0</v>
      </c>
      <c r="AL84">
        <v>0</v>
      </c>
      <c r="AM84">
        <v>0</v>
      </c>
      <c r="AN84">
        <v>0</v>
      </c>
      <c r="AO84">
        <v>0</v>
      </c>
      <c r="AP84">
        <v>0</v>
      </c>
      <c r="AQ84">
        <v>0</v>
      </c>
      <c r="AR84">
        <v>0</v>
      </c>
    </row>
    <row r="85" spans="1:44">
      <c r="A85">
        <f>ROW(Source!A81)</f>
        <v>81</v>
      </c>
      <c r="B85">
        <v>37008620</v>
      </c>
      <c r="C85">
        <v>37008585</v>
      </c>
      <c r="D85">
        <v>29148255</v>
      </c>
      <c r="E85">
        <v>1</v>
      </c>
      <c r="F85">
        <v>1</v>
      </c>
      <c r="G85">
        <v>1</v>
      </c>
      <c r="H85">
        <v>3</v>
      </c>
      <c r="I85" t="s">
        <v>580</v>
      </c>
      <c r="J85" t="s">
        <v>581</v>
      </c>
      <c r="K85" t="s">
        <v>582</v>
      </c>
      <c r="L85">
        <v>1354</v>
      </c>
      <c r="N85">
        <v>1010</v>
      </c>
      <c r="O85" t="s">
        <v>186</v>
      </c>
      <c r="P85" t="s">
        <v>186</v>
      </c>
      <c r="Q85">
        <v>1</v>
      </c>
      <c r="X85">
        <v>0</v>
      </c>
      <c r="Y85">
        <v>2822.47</v>
      </c>
      <c r="Z85">
        <v>0</v>
      </c>
      <c r="AA85">
        <v>0</v>
      </c>
      <c r="AB85">
        <v>0</v>
      </c>
      <c r="AC85">
        <v>1</v>
      </c>
      <c r="AD85">
        <v>0</v>
      </c>
      <c r="AE85">
        <v>0</v>
      </c>
      <c r="AF85" t="s">
        <v>3</v>
      </c>
      <c r="AG85">
        <v>0</v>
      </c>
      <c r="AH85">
        <v>2</v>
      </c>
      <c r="AI85">
        <v>37008602</v>
      </c>
      <c r="AJ85">
        <v>85</v>
      </c>
      <c r="AK85">
        <v>0</v>
      </c>
      <c r="AL85">
        <v>0</v>
      </c>
      <c r="AM85">
        <v>0</v>
      </c>
      <c r="AN85">
        <v>0</v>
      </c>
      <c r="AO85">
        <v>0</v>
      </c>
      <c r="AP85">
        <v>0</v>
      </c>
      <c r="AQ85">
        <v>0</v>
      </c>
      <c r="AR85">
        <v>0</v>
      </c>
    </row>
    <row r="86" spans="1:44">
      <c r="A86">
        <f>ROW(Source!A81)</f>
        <v>81</v>
      </c>
      <c r="B86">
        <v>37008621</v>
      </c>
      <c r="C86">
        <v>37008585</v>
      </c>
      <c r="D86">
        <v>29164123</v>
      </c>
      <c r="E86">
        <v>1</v>
      </c>
      <c r="F86">
        <v>1</v>
      </c>
      <c r="G86">
        <v>1</v>
      </c>
      <c r="H86">
        <v>3</v>
      </c>
      <c r="I86" t="s">
        <v>154</v>
      </c>
      <c r="J86" t="s">
        <v>156</v>
      </c>
      <c r="K86" t="s">
        <v>155</v>
      </c>
      <c r="L86">
        <v>1355</v>
      </c>
      <c r="N86">
        <v>1010</v>
      </c>
      <c r="O86" t="s">
        <v>40</v>
      </c>
      <c r="P86" t="s">
        <v>40</v>
      </c>
      <c r="Q86">
        <v>100</v>
      </c>
      <c r="X86">
        <v>0.06</v>
      </c>
      <c r="Y86">
        <v>601</v>
      </c>
      <c r="Z86">
        <v>0</v>
      </c>
      <c r="AA86">
        <v>0</v>
      </c>
      <c r="AB86">
        <v>0</v>
      </c>
      <c r="AC86">
        <v>0</v>
      </c>
      <c r="AD86">
        <v>1</v>
      </c>
      <c r="AE86">
        <v>0</v>
      </c>
      <c r="AF86" t="s">
        <v>3</v>
      </c>
      <c r="AG86">
        <v>0.06</v>
      </c>
      <c r="AH86">
        <v>2</v>
      </c>
      <c r="AI86">
        <v>37008603</v>
      </c>
      <c r="AJ86">
        <v>86</v>
      </c>
      <c r="AK86">
        <v>0</v>
      </c>
      <c r="AL86">
        <v>0</v>
      </c>
      <c r="AM86">
        <v>0</v>
      </c>
      <c r="AN86">
        <v>0</v>
      </c>
      <c r="AO86">
        <v>0</v>
      </c>
      <c r="AP86">
        <v>0</v>
      </c>
      <c r="AQ86">
        <v>0</v>
      </c>
      <c r="AR86">
        <v>0</v>
      </c>
    </row>
    <row r="87" spans="1:44">
      <c r="A87">
        <f>ROW(Source!A83)</f>
        <v>83</v>
      </c>
      <c r="B87">
        <v>37008643</v>
      </c>
      <c r="C87">
        <v>37008623</v>
      </c>
      <c r="D87">
        <v>18406785</v>
      </c>
      <c r="E87">
        <v>1</v>
      </c>
      <c r="F87">
        <v>1</v>
      </c>
      <c r="G87">
        <v>1</v>
      </c>
      <c r="H87">
        <v>1</v>
      </c>
      <c r="I87" t="s">
        <v>543</v>
      </c>
      <c r="J87" t="s">
        <v>3</v>
      </c>
      <c r="K87" t="s">
        <v>544</v>
      </c>
      <c r="L87">
        <v>1369</v>
      </c>
      <c r="N87">
        <v>1013</v>
      </c>
      <c r="O87" t="s">
        <v>462</v>
      </c>
      <c r="P87" t="s">
        <v>462</v>
      </c>
      <c r="Q87">
        <v>1</v>
      </c>
      <c r="X87">
        <v>7.9</v>
      </c>
      <c r="Y87">
        <v>0</v>
      </c>
      <c r="Z87">
        <v>0</v>
      </c>
      <c r="AA87">
        <v>0</v>
      </c>
      <c r="AB87">
        <v>8.86</v>
      </c>
      <c r="AC87">
        <v>0</v>
      </c>
      <c r="AD87">
        <v>1</v>
      </c>
      <c r="AE87">
        <v>1</v>
      </c>
      <c r="AF87" t="s">
        <v>3</v>
      </c>
      <c r="AG87">
        <v>7.9</v>
      </c>
      <c r="AH87">
        <v>2</v>
      </c>
      <c r="AI87">
        <v>37008624</v>
      </c>
      <c r="AJ87">
        <v>87</v>
      </c>
      <c r="AK87">
        <v>0</v>
      </c>
      <c r="AL87">
        <v>0</v>
      </c>
      <c r="AM87">
        <v>0</v>
      </c>
      <c r="AN87">
        <v>0</v>
      </c>
      <c r="AO87">
        <v>0</v>
      </c>
      <c r="AP87">
        <v>0</v>
      </c>
      <c r="AQ87">
        <v>0</v>
      </c>
      <c r="AR87">
        <v>0</v>
      </c>
    </row>
    <row r="88" spans="1:44">
      <c r="A88">
        <f>ROW(Source!A83)</f>
        <v>83</v>
      </c>
      <c r="B88">
        <v>37008644</v>
      </c>
      <c r="C88">
        <v>37008623</v>
      </c>
      <c r="D88">
        <v>121548</v>
      </c>
      <c r="E88">
        <v>1</v>
      </c>
      <c r="F88">
        <v>1</v>
      </c>
      <c r="G88">
        <v>1</v>
      </c>
      <c r="H88">
        <v>1</v>
      </c>
      <c r="I88" t="s">
        <v>141</v>
      </c>
      <c r="J88" t="s">
        <v>3</v>
      </c>
      <c r="K88" t="s">
        <v>463</v>
      </c>
      <c r="L88">
        <v>608254</v>
      </c>
      <c r="N88">
        <v>1013</v>
      </c>
      <c r="O88" t="s">
        <v>464</v>
      </c>
      <c r="P88" t="s">
        <v>464</v>
      </c>
      <c r="Q88">
        <v>1</v>
      </c>
      <c r="X88">
        <v>1.86</v>
      </c>
      <c r="Y88">
        <v>0</v>
      </c>
      <c r="Z88">
        <v>0</v>
      </c>
      <c r="AA88">
        <v>0</v>
      </c>
      <c r="AB88">
        <v>0</v>
      </c>
      <c r="AC88">
        <v>0</v>
      </c>
      <c r="AD88">
        <v>1</v>
      </c>
      <c r="AE88">
        <v>2</v>
      </c>
      <c r="AF88" t="s">
        <v>3</v>
      </c>
      <c r="AG88">
        <v>1.86</v>
      </c>
      <c r="AH88">
        <v>2</v>
      </c>
      <c r="AI88">
        <v>37008625</v>
      </c>
      <c r="AJ88">
        <v>88</v>
      </c>
      <c r="AK88">
        <v>0</v>
      </c>
      <c r="AL88">
        <v>0</v>
      </c>
      <c r="AM88">
        <v>0</v>
      </c>
      <c r="AN88">
        <v>0</v>
      </c>
      <c r="AO88">
        <v>0</v>
      </c>
      <c r="AP88">
        <v>0</v>
      </c>
      <c r="AQ88">
        <v>0</v>
      </c>
      <c r="AR88">
        <v>0</v>
      </c>
    </row>
    <row r="89" spans="1:44">
      <c r="A89">
        <f>ROW(Source!A83)</f>
        <v>83</v>
      </c>
      <c r="B89">
        <v>37008645</v>
      </c>
      <c r="C89">
        <v>37008623</v>
      </c>
      <c r="D89">
        <v>29173722</v>
      </c>
      <c r="E89">
        <v>1</v>
      </c>
      <c r="F89">
        <v>1</v>
      </c>
      <c r="G89">
        <v>1</v>
      </c>
      <c r="H89">
        <v>2</v>
      </c>
      <c r="I89" t="s">
        <v>478</v>
      </c>
      <c r="J89" t="s">
        <v>479</v>
      </c>
      <c r="K89" t="s">
        <v>480</v>
      </c>
      <c r="L89">
        <v>1368</v>
      </c>
      <c r="N89">
        <v>1011</v>
      </c>
      <c r="O89" t="s">
        <v>468</v>
      </c>
      <c r="P89" t="s">
        <v>468</v>
      </c>
      <c r="Q89">
        <v>1</v>
      </c>
      <c r="X89">
        <v>1.86</v>
      </c>
      <c r="Y89">
        <v>0</v>
      </c>
      <c r="Z89">
        <v>138.54</v>
      </c>
      <c r="AA89">
        <v>11.6</v>
      </c>
      <c r="AB89">
        <v>0</v>
      </c>
      <c r="AC89">
        <v>0</v>
      </c>
      <c r="AD89">
        <v>1</v>
      </c>
      <c r="AE89">
        <v>0</v>
      </c>
      <c r="AF89" t="s">
        <v>3</v>
      </c>
      <c r="AG89">
        <v>1.86</v>
      </c>
      <c r="AH89">
        <v>2</v>
      </c>
      <c r="AI89">
        <v>37008626</v>
      </c>
      <c r="AJ89">
        <v>89</v>
      </c>
      <c r="AK89">
        <v>0</v>
      </c>
      <c r="AL89">
        <v>0</v>
      </c>
      <c r="AM89">
        <v>0</v>
      </c>
      <c r="AN89">
        <v>0</v>
      </c>
      <c r="AO89">
        <v>0</v>
      </c>
      <c r="AP89">
        <v>0</v>
      </c>
      <c r="AQ89">
        <v>0</v>
      </c>
      <c r="AR89">
        <v>0</v>
      </c>
    </row>
    <row r="90" spans="1:44">
      <c r="A90">
        <f>ROW(Source!A83)</f>
        <v>83</v>
      </c>
      <c r="B90">
        <v>37008646</v>
      </c>
      <c r="C90">
        <v>37008623</v>
      </c>
      <c r="D90">
        <v>29174913</v>
      </c>
      <c r="E90">
        <v>1</v>
      </c>
      <c r="F90">
        <v>1</v>
      </c>
      <c r="G90">
        <v>1</v>
      </c>
      <c r="H90">
        <v>2</v>
      </c>
      <c r="I90" t="s">
        <v>469</v>
      </c>
      <c r="J90" t="s">
        <v>470</v>
      </c>
      <c r="K90" t="s">
        <v>471</v>
      </c>
      <c r="L90">
        <v>1368</v>
      </c>
      <c r="N90">
        <v>1011</v>
      </c>
      <c r="O90" t="s">
        <v>468</v>
      </c>
      <c r="P90" t="s">
        <v>468</v>
      </c>
      <c r="Q90">
        <v>1</v>
      </c>
      <c r="X90">
        <v>0.4</v>
      </c>
      <c r="Y90">
        <v>0</v>
      </c>
      <c r="Z90">
        <v>87.17</v>
      </c>
      <c r="AA90">
        <v>11.6</v>
      </c>
      <c r="AB90">
        <v>0</v>
      </c>
      <c r="AC90">
        <v>0</v>
      </c>
      <c r="AD90">
        <v>1</v>
      </c>
      <c r="AE90">
        <v>0</v>
      </c>
      <c r="AF90" t="s">
        <v>3</v>
      </c>
      <c r="AG90">
        <v>0.4</v>
      </c>
      <c r="AH90">
        <v>2</v>
      </c>
      <c r="AI90">
        <v>37008627</v>
      </c>
      <c r="AJ90">
        <v>90</v>
      </c>
      <c r="AK90">
        <v>0</v>
      </c>
      <c r="AL90">
        <v>0</v>
      </c>
      <c r="AM90">
        <v>0</v>
      </c>
      <c r="AN90">
        <v>0</v>
      </c>
      <c r="AO90">
        <v>0</v>
      </c>
      <c r="AP90">
        <v>0</v>
      </c>
      <c r="AQ90">
        <v>0</v>
      </c>
      <c r="AR90">
        <v>0</v>
      </c>
    </row>
    <row r="91" spans="1:44">
      <c r="A91">
        <f>ROW(Source!A83)</f>
        <v>83</v>
      </c>
      <c r="B91">
        <v>37008647</v>
      </c>
      <c r="C91">
        <v>37008623</v>
      </c>
      <c r="D91">
        <v>29110350</v>
      </c>
      <c r="E91">
        <v>1</v>
      </c>
      <c r="F91">
        <v>1</v>
      </c>
      <c r="G91">
        <v>1</v>
      </c>
      <c r="H91">
        <v>3</v>
      </c>
      <c r="I91" t="s">
        <v>545</v>
      </c>
      <c r="J91" t="s">
        <v>546</v>
      </c>
      <c r="K91" t="s">
        <v>547</v>
      </c>
      <c r="L91">
        <v>1348</v>
      </c>
      <c r="N91">
        <v>1009</v>
      </c>
      <c r="O91" t="s">
        <v>295</v>
      </c>
      <c r="P91" t="s">
        <v>295</v>
      </c>
      <c r="Q91">
        <v>1000</v>
      </c>
      <c r="X91">
        <v>4.0000000000000002E-4</v>
      </c>
      <c r="Y91">
        <v>15707</v>
      </c>
      <c r="Z91">
        <v>0</v>
      </c>
      <c r="AA91">
        <v>0</v>
      </c>
      <c r="AB91">
        <v>0</v>
      </c>
      <c r="AC91">
        <v>0</v>
      </c>
      <c r="AD91">
        <v>1</v>
      </c>
      <c r="AE91">
        <v>0</v>
      </c>
      <c r="AF91" t="s">
        <v>3</v>
      </c>
      <c r="AG91">
        <v>4.0000000000000002E-4</v>
      </c>
      <c r="AH91">
        <v>2</v>
      </c>
      <c r="AI91">
        <v>37008628</v>
      </c>
      <c r="AJ91">
        <v>91</v>
      </c>
      <c r="AK91">
        <v>0</v>
      </c>
      <c r="AL91">
        <v>0</v>
      </c>
      <c r="AM91">
        <v>0</v>
      </c>
      <c r="AN91">
        <v>0</v>
      </c>
      <c r="AO91">
        <v>0</v>
      </c>
      <c r="AP91">
        <v>0</v>
      </c>
      <c r="AQ91">
        <v>0</v>
      </c>
      <c r="AR91">
        <v>0</v>
      </c>
    </row>
    <row r="92" spans="1:44">
      <c r="A92">
        <f>ROW(Source!A83)</f>
        <v>83</v>
      </c>
      <c r="B92">
        <v>37008648</v>
      </c>
      <c r="C92">
        <v>37008623</v>
      </c>
      <c r="D92">
        <v>29107658</v>
      </c>
      <c r="E92">
        <v>1</v>
      </c>
      <c r="F92">
        <v>1</v>
      </c>
      <c r="G92">
        <v>1</v>
      </c>
      <c r="H92">
        <v>3</v>
      </c>
      <c r="I92" t="s">
        <v>548</v>
      </c>
      <c r="J92" t="s">
        <v>549</v>
      </c>
      <c r="K92" t="s">
        <v>550</v>
      </c>
      <c r="L92">
        <v>1348</v>
      </c>
      <c r="N92">
        <v>1009</v>
      </c>
      <c r="O92" t="s">
        <v>295</v>
      </c>
      <c r="P92" t="s">
        <v>295</v>
      </c>
      <c r="Q92">
        <v>1000</v>
      </c>
      <c r="X92">
        <v>3.0000000000000001E-5</v>
      </c>
      <c r="Y92">
        <v>9661.51</v>
      </c>
      <c r="Z92">
        <v>0</v>
      </c>
      <c r="AA92">
        <v>0</v>
      </c>
      <c r="AB92">
        <v>0</v>
      </c>
      <c r="AC92">
        <v>0</v>
      </c>
      <c r="AD92">
        <v>1</v>
      </c>
      <c r="AE92">
        <v>0</v>
      </c>
      <c r="AF92" t="s">
        <v>3</v>
      </c>
      <c r="AG92">
        <v>3.0000000000000001E-5</v>
      </c>
      <c r="AH92">
        <v>2</v>
      </c>
      <c r="AI92">
        <v>37008629</v>
      </c>
      <c r="AJ92">
        <v>92</v>
      </c>
      <c r="AK92">
        <v>0</v>
      </c>
      <c r="AL92">
        <v>0</v>
      </c>
      <c r="AM92">
        <v>0</v>
      </c>
      <c r="AN92">
        <v>0</v>
      </c>
      <c r="AO92">
        <v>0</v>
      </c>
      <c r="AP92">
        <v>0</v>
      </c>
      <c r="AQ92">
        <v>0</v>
      </c>
      <c r="AR92">
        <v>0</v>
      </c>
    </row>
    <row r="93" spans="1:44">
      <c r="A93">
        <f>ROW(Source!A83)</f>
        <v>83</v>
      </c>
      <c r="B93">
        <v>37008649</v>
      </c>
      <c r="C93">
        <v>37008623</v>
      </c>
      <c r="D93">
        <v>29114247</v>
      </c>
      <c r="E93">
        <v>1</v>
      </c>
      <c r="F93">
        <v>1</v>
      </c>
      <c r="G93">
        <v>1</v>
      </c>
      <c r="H93">
        <v>3</v>
      </c>
      <c r="I93" t="s">
        <v>551</v>
      </c>
      <c r="J93" t="s">
        <v>552</v>
      </c>
      <c r="K93" t="s">
        <v>525</v>
      </c>
      <c r="L93">
        <v>1348</v>
      </c>
      <c r="N93">
        <v>1009</v>
      </c>
      <c r="O93" t="s">
        <v>295</v>
      </c>
      <c r="P93" t="s">
        <v>295</v>
      </c>
      <c r="Q93">
        <v>1000</v>
      </c>
      <c r="X93">
        <v>0</v>
      </c>
      <c r="Y93">
        <v>9040.01</v>
      </c>
      <c r="Z93">
        <v>0</v>
      </c>
      <c r="AA93">
        <v>0</v>
      </c>
      <c r="AB93">
        <v>0</v>
      </c>
      <c r="AC93">
        <v>1</v>
      </c>
      <c r="AD93">
        <v>0</v>
      </c>
      <c r="AE93">
        <v>0</v>
      </c>
      <c r="AF93" t="s">
        <v>3</v>
      </c>
      <c r="AG93">
        <v>0</v>
      </c>
      <c r="AH93">
        <v>2</v>
      </c>
      <c r="AI93">
        <v>37008630</v>
      </c>
      <c r="AJ93">
        <v>93</v>
      </c>
      <c r="AK93">
        <v>0</v>
      </c>
      <c r="AL93">
        <v>0</v>
      </c>
      <c r="AM93">
        <v>0</v>
      </c>
      <c r="AN93">
        <v>0</v>
      </c>
      <c r="AO93">
        <v>0</v>
      </c>
      <c r="AP93">
        <v>0</v>
      </c>
      <c r="AQ93">
        <v>0</v>
      </c>
      <c r="AR93">
        <v>0</v>
      </c>
    </row>
    <row r="94" spans="1:44">
      <c r="A94">
        <f>ROW(Source!A83)</f>
        <v>83</v>
      </c>
      <c r="B94">
        <v>37008650</v>
      </c>
      <c r="C94">
        <v>37008623</v>
      </c>
      <c r="D94">
        <v>29107800</v>
      </c>
      <c r="E94">
        <v>1</v>
      </c>
      <c r="F94">
        <v>1</v>
      </c>
      <c r="G94">
        <v>1</v>
      </c>
      <c r="H94">
        <v>3</v>
      </c>
      <c r="I94" t="s">
        <v>553</v>
      </c>
      <c r="J94" t="s">
        <v>554</v>
      </c>
      <c r="K94" t="s">
        <v>555</v>
      </c>
      <c r="L94">
        <v>1346</v>
      </c>
      <c r="N94">
        <v>1009</v>
      </c>
      <c r="O94" t="s">
        <v>495</v>
      </c>
      <c r="P94" t="s">
        <v>495</v>
      </c>
      <c r="Q94">
        <v>1</v>
      </c>
      <c r="X94">
        <v>0.02</v>
      </c>
      <c r="Y94">
        <v>1.81</v>
      </c>
      <c r="Z94">
        <v>0</v>
      </c>
      <c r="AA94">
        <v>0</v>
      </c>
      <c r="AB94">
        <v>0</v>
      </c>
      <c r="AC94">
        <v>0</v>
      </c>
      <c r="AD94">
        <v>1</v>
      </c>
      <c r="AE94">
        <v>0</v>
      </c>
      <c r="AF94" t="s">
        <v>3</v>
      </c>
      <c r="AG94">
        <v>0.02</v>
      </c>
      <c r="AH94">
        <v>2</v>
      </c>
      <c r="AI94">
        <v>37008631</v>
      </c>
      <c r="AJ94">
        <v>94</v>
      </c>
      <c r="AK94">
        <v>0</v>
      </c>
      <c r="AL94">
        <v>0</v>
      </c>
      <c r="AM94">
        <v>0</v>
      </c>
      <c r="AN94">
        <v>0</v>
      </c>
      <c r="AO94">
        <v>0</v>
      </c>
      <c r="AP94">
        <v>0</v>
      </c>
      <c r="AQ94">
        <v>0</v>
      </c>
      <c r="AR94">
        <v>0</v>
      </c>
    </row>
    <row r="95" spans="1:44">
      <c r="A95">
        <f>ROW(Source!A83)</f>
        <v>83</v>
      </c>
      <c r="B95">
        <v>37008651</v>
      </c>
      <c r="C95">
        <v>37008623</v>
      </c>
      <c r="D95">
        <v>29107671</v>
      </c>
      <c r="E95">
        <v>1</v>
      </c>
      <c r="F95">
        <v>1</v>
      </c>
      <c r="G95">
        <v>1</v>
      </c>
      <c r="H95">
        <v>3</v>
      </c>
      <c r="I95" t="s">
        <v>556</v>
      </c>
      <c r="J95" t="s">
        <v>557</v>
      </c>
      <c r="K95" t="s">
        <v>558</v>
      </c>
      <c r="L95">
        <v>1346</v>
      </c>
      <c r="N95">
        <v>1009</v>
      </c>
      <c r="O95" t="s">
        <v>495</v>
      </c>
      <c r="P95" t="s">
        <v>495</v>
      </c>
      <c r="Q95">
        <v>1</v>
      </c>
      <c r="X95">
        <v>0.1</v>
      </c>
      <c r="Y95">
        <v>14.44</v>
      </c>
      <c r="Z95">
        <v>0</v>
      </c>
      <c r="AA95">
        <v>0</v>
      </c>
      <c r="AB95">
        <v>0</v>
      </c>
      <c r="AC95">
        <v>0</v>
      </c>
      <c r="AD95">
        <v>1</v>
      </c>
      <c r="AE95">
        <v>0</v>
      </c>
      <c r="AF95" t="s">
        <v>3</v>
      </c>
      <c r="AG95">
        <v>0.1</v>
      </c>
      <c r="AH95">
        <v>2</v>
      </c>
      <c r="AI95">
        <v>37008632</v>
      </c>
      <c r="AJ95">
        <v>95</v>
      </c>
      <c r="AK95">
        <v>0</v>
      </c>
      <c r="AL95">
        <v>0</v>
      </c>
      <c r="AM95">
        <v>0</v>
      </c>
      <c r="AN95">
        <v>0</v>
      </c>
      <c r="AO95">
        <v>0</v>
      </c>
      <c r="AP95">
        <v>0</v>
      </c>
      <c r="AQ95">
        <v>0</v>
      </c>
      <c r="AR95">
        <v>0</v>
      </c>
    </row>
    <row r="96" spans="1:44">
      <c r="A96">
        <f>ROW(Source!A83)</f>
        <v>83</v>
      </c>
      <c r="B96">
        <v>37008652</v>
      </c>
      <c r="C96">
        <v>37008623</v>
      </c>
      <c r="D96">
        <v>29113060</v>
      </c>
      <c r="E96">
        <v>1</v>
      </c>
      <c r="F96">
        <v>1</v>
      </c>
      <c r="G96">
        <v>1</v>
      </c>
      <c r="H96">
        <v>3</v>
      </c>
      <c r="I96" t="s">
        <v>559</v>
      </c>
      <c r="J96" t="s">
        <v>560</v>
      </c>
      <c r="K96" t="s">
        <v>561</v>
      </c>
      <c r="L96">
        <v>1348</v>
      </c>
      <c r="N96">
        <v>1009</v>
      </c>
      <c r="O96" t="s">
        <v>295</v>
      </c>
      <c r="P96" t="s">
        <v>295</v>
      </c>
      <c r="Q96">
        <v>1000</v>
      </c>
      <c r="X96">
        <v>0</v>
      </c>
      <c r="Y96">
        <v>0</v>
      </c>
      <c r="Z96">
        <v>0</v>
      </c>
      <c r="AA96">
        <v>0</v>
      </c>
      <c r="AB96">
        <v>0</v>
      </c>
      <c r="AC96">
        <v>1</v>
      </c>
      <c r="AD96">
        <v>0</v>
      </c>
      <c r="AE96">
        <v>0</v>
      </c>
      <c r="AF96" t="s">
        <v>3</v>
      </c>
      <c r="AG96">
        <v>0</v>
      </c>
      <c r="AH96">
        <v>2</v>
      </c>
      <c r="AI96">
        <v>37008633</v>
      </c>
      <c r="AJ96">
        <v>96</v>
      </c>
      <c r="AK96">
        <v>0</v>
      </c>
      <c r="AL96">
        <v>0</v>
      </c>
      <c r="AM96">
        <v>0</v>
      </c>
      <c r="AN96">
        <v>0</v>
      </c>
      <c r="AO96">
        <v>0</v>
      </c>
      <c r="AP96">
        <v>0</v>
      </c>
      <c r="AQ96">
        <v>0</v>
      </c>
      <c r="AR96">
        <v>0</v>
      </c>
    </row>
    <row r="97" spans="1:44">
      <c r="A97">
        <f>ROW(Source!A83)</f>
        <v>83</v>
      </c>
      <c r="B97">
        <v>37008653</v>
      </c>
      <c r="C97">
        <v>37008623</v>
      </c>
      <c r="D97">
        <v>29121665</v>
      </c>
      <c r="E97">
        <v>1</v>
      </c>
      <c r="F97">
        <v>1</v>
      </c>
      <c r="G97">
        <v>1</v>
      </c>
      <c r="H97">
        <v>3</v>
      </c>
      <c r="I97" t="s">
        <v>562</v>
      </c>
      <c r="J97" t="s">
        <v>563</v>
      </c>
      <c r="K97" t="s">
        <v>564</v>
      </c>
      <c r="L97">
        <v>1354</v>
      </c>
      <c r="N97">
        <v>1010</v>
      </c>
      <c r="O97" t="s">
        <v>186</v>
      </c>
      <c r="P97" t="s">
        <v>186</v>
      </c>
      <c r="Q97">
        <v>1</v>
      </c>
      <c r="X97">
        <v>0</v>
      </c>
      <c r="Y97">
        <v>0</v>
      </c>
      <c r="Z97">
        <v>0</v>
      </c>
      <c r="AA97">
        <v>0</v>
      </c>
      <c r="AB97">
        <v>0</v>
      </c>
      <c r="AC97">
        <v>1</v>
      </c>
      <c r="AD97">
        <v>0</v>
      </c>
      <c r="AE97">
        <v>0</v>
      </c>
      <c r="AF97" t="s">
        <v>3</v>
      </c>
      <c r="AG97">
        <v>0</v>
      </c>
      <c r="AH97">
        <v>2</v>
      </c>
      <c r="AI97">
        <v>37008634</v>
      </c>
      <c r="AJ97">
        <v>97</v>
      </c>
      <c r="AK97">
        <v>0</v>
      </c>
      <c r="AL97">
        <v>0</v>
      </c>
      <c r="AM97">
        <v>0</v>
      </c>
      <c r="AN97">
        <v>0</v>
      </c>
      <c r="AO97">
        <v>0</v>
      </c>
      <c r="AP97">
        <v>0</v>
      </c>
      <c r="AQ97">
        <v>0</v>
      </c>
      <c r="AR97">
        <v>0</v>
      </c>
    </row>
    <row r="98" spans="1:44">
      <c r="A98">
        <f>ROW(Source!A83)</f>
        <v>83</v>
      </c>
      <c r="B98">
        <v>37008654</v>
      </c>
      <c r="C98">
        <v>37008623</v>
      </c>
      <c r="D98">
        <v>29121654</v>
      </c>
      <c r="E98">
        <v>1</v>
      </c>
      <c r="F98">
        <v>1</v>
      </c>
      <c r="G98">
        <v>1</v>
      </c>
      <c r="H98">
        <v>3</v>
      </c>
      <c r="I98" t="s">
        <v>565</v>
      </c>
      <c r="J98" t="s">
        <v>566</v>
      </c>
      <c r="K98" t="s">
        <v>567</v>
      </c>
      <c r="L98">
        <v>1354</v>
      </c>
      <c r="N98">
        <v>1010</v>
      </c>
      <c r="O98" t="s">
        <v>186</v>
      </c>
      <c r="P98" t="s">
        <v>186</v>
      </c>
      <c r="Q98">
        <v>1</v>
      </c>
      <c r="X98">
        <v>0</v>
      </c>
      <c r="Y98">
        <v>0</v>
      </c>
      <c r="Z98">
        <v>0</v>
      </c>
      <c r="AA98">
        <v>0</v>
      </c>
      <c r="AB98">
        <v>0</v>
      </c>
      <c r="AC98">
        <v>1</v>
      </c>
      <c r="AD98">
        <v>0</v>
      </c>
      <c r="AE98">
        <v>0</v>
      </c>
      <c r="AF98" t="s">
        <v>3</v>
      </c>
      <c r="AG98">
        <v>0</v>
      </c>
      <c r="AH98">
        <v>2</v>
      </c>
      <c r="AI98">
        <v>37008635</v>
      </c>
      <c r="AJ98">
        <v>98</v>
      </c>
      <c r="AK98">
        <v>0</v>
      </c>
      <c r="AL98">
        <v>0</v>
      </c>
      <c r="AM98">
        <v>0</v>
      </c>
      <c r="AN98">
        <v>0</v>
      </c>
      <c r="AO98">
        <v>0</v>
      </c>
      <c r="AP98">
        <v>0</v>
      </c>
      <c r="AQ98">
        <v>0</v>
      </c>
      <c r="AR98">
        <v>0</v>
      </c>
    </row>
    <row r="99" spans="1:44">
      <c r="A99">
        <f>ROW(Source!A83)</f>
        <v>83</v>
      </c>
      <c r="B99">
        <v>37008655</v>
      </c>
      <c r="C99">
        <v>37008623</v>
      </c>
      <c r="D99">
        <v>29121544</v>
      </c>
      <c r="E99">
        <v>1</v>
      </c>
      <c r="F99">
        <v>1</v>
      </c>
      <c r="G99">
        <v>1</v>
      </c>
      <c r="H99">
        <v>3</v>
      </c>
      <c r="I99" t="s">
        <v>568</v>
      </c>
      <c r="J99" t="s">
        <v>569</v>
      </c>
      <c r="K99" t="s">
        <v>570</v>
      </c>
      <c r="L99">
        <v>1354</v>
      </c>
      <c r="N99">
        <v>1010</v>
      </c>
      <c r="O99" t="s">
        <v>186</v>
      </c>
      <c r="P99" t="s">
        <v>186</v>
      </c>
      <c r="Q99">
        <v>1</v>
      </c>
      <c r="X99">
        <v>0.1</v>
      </c>
      <c r="Y99">
        <v>0</v>
      </c>
      <c r="Z99">
        <v>0</v>
      </c>
      <c r="AA99">
        <v>0</v>
      </c>
      <c r="AB99">
        <v>0</v>
      </c>
      <c r="AC99">
        <v>0</v>
      </c>
      <c r="AD99">
        <v>0</v>
      </c>
      <c r="AE99">
        <v>0</v>
      </c>
      <c r="AF99" t="s">
        <v>3</v>
      </c>
      <c r="AG99">
        <v>0.1</v>
      </c>
      <c r="AH99">
        <v>2</v>
      </c>
      <c r="AI99">
        <v>37008636</v>
      </c>
      <c r="AJ99">
        <v>99</v>
      </c>
      <c r="AK99">
        <v>0</v>
      </c>
      <c r="AL99">
        <v>0</v>
      </c>
      <c r="AM99">
        <v>0</v>
      </c>
      <c r="AN99">
        <v>0</v>
      </c>
      <c r="AO99">
        <v>0</v>
      </c>
      <c r="AP99">
        <v>0</v>
      </c>
      <c r="AQ99">
        <v>0</v>
      </c>
      <c r="AR99">
        <v>0</v>
      </c>
    </row>
    <row r="100" spans="1:44">
      <c r="A100">
        <f>ROW(Source!A83)</f>
        <v>83</v>
      </c>
      <c r="B100">
        <v>37008656</v>
      </c>
      <c r="C100">
        <v>37008623</v>
      </c>
      <c r="D100">
        <v>29122423</v>
      </c>
      <c r="E100">
        <v>1</v>
      </c>
      <c r="F100">
        <v>1</v>
      </c>
      <c r="G100">
        <v>1</v>
      </c>
      <c r="H100">
        <v>3</v>
      </c>
      <c r="I100" t="s">
        <v>571</v>
      </c>
      <c r="J100" t="s">
        <v>572</v>
      </c>
      <c r="K100" t="s">
        <v>573</v>
      </c>
      <c r="L100">
        <v>1348</v>
      </c>
      <c r="N100">
        <v>1009</v>
      </c>
      <c r="O100" t="s">
        <v>295</v>
      </c>
      <c r="P100" t="s">
        <v>295</v>
      </c>
      <c r="Q100">
        <v>1000</v>
      </c>
      <c r="X100">
        <v>1E-4</v>
      </c>
      <c r="Y100">
        <v>9927.0300000000007</v>
      </c>
      <c r="Z100">
        <v>0</v>
      </c>
      <c r="AA100">
        <v>0</v>
      </c>
      <c r="AB100">
        <v>0</v>
      </c>
      <c r="AC100">
        <v>0</v>
      </c>
      <c r="AD100">
        <v>1</v>
      </c>
      <c r="AE100">
        <v>0</v>
      </c>
      <c r="AF100" t="s">
        <v>3</v>
      </c>
      <c r="AG100">
        <v>1E-4</v>
      </c>
      <c r="AH100">
        <v>2</v>
      </c>
      <c r="AI100">
        <v>37008637</v>
      </c>
      <c r="AJ100">
        <v>100</v>
      </c>
      <c r="AK100">
        <v>0</v>
      </c>
      <c r="AL100">
        <v>0</v>
      </c>
      <c r="AM100">
        <v>0</v>
      </c>
      <c r="AN100">
        <v>0</v>
      </c>
      <c r="AO100">
        <v>0</v>
      </c>
      <c r="AP100">
        <v>0</v>
      </c>
      <c r="AQ100">
        <v>0</v>
      </c>
      <c r="AR100">
        <v>0</v>
      </c>
    </row>
    <row r="101" spans="1:44">
      <c r="A101">
        <f>ROW(Source!A83)</f>
        <v>83</v>
      </c>
      <c r="B101">
        <v>37008657</v>
      </c>
      <c r="C101">
        <v>37008623</v>
      </c>
      <c r="D101">
        <v>29128276</v>
      </c>
      <c r="E101">
        <v>1</v>
      </c>
      <c r="F101">
        <v>1</v>
      </c>
      <c r="G101">
        <v>1</v>
      </c>
      <c r="H101">
        <v>3</v>
      </c>
      <c r="I101" t="s">
        <v>583</v>
      </c>
      <c r="J101" t="s">
        <v>584</v>
      </c>
      <c r="K101" t="s">
        <v>585</v>
      </c>
      <c r="L101">
        <v>1346</v>
      </c>
      <c r="N101">
        <v>1009</v>
      </c>
      <c r="O101" t="s">
        <v>495</v>
      </c>
      <c r="P101" t="s">
        <v>495</v>
      </c>
      <c r="Q101">
        <v>1</v>
      </c>
      <c r="X101">
        <v>0</v>
      </c>
      <c r="Y101">
        <v>0</v>
      </c>
      <c r="Z101">
        <v>0</v>
      </c>
      <c r="AA101">
        <v>0</v>
      </c>
      <c r="AB101">
        <v>0</v>
      </c>
      <c r="AC101">
        <v>1</v>
      </c>
      <c r="AD101">
        <v>0</v>
      </c>
      <c r="AE101">
        <v>0</v>
      </c>
      <c r="AF101" t="s">
        <v>3</v>
      </c>
      <c r="AG101">
        <v>0</v>
      </c>
      <c r="AH101">
        <v>2</v>
      </c>
      <c r="AI101">
        <v>37008638</v>
      </c>
      <c r="AJ101">
        <v>101</v>
      </c>
      <c r="AK101">
        <v>0</v>
      </c>
      <c r="AL101">
        <v>0</v>
      </c>
      <c r="AM101">
        <v>0</v>
      </c>
      <c r="AN101">
        <v>0</v>
      </c>
      <c r="AO101">
        <v>0</v>
      </c>
      <c r="AP101">
        <v>0</v>
      </c>
      <c r="AQ101">
        <v>0</v>
      </c>
      <c r="AR101">
        <v>0</v>
      </c>
    </row>
    <row r="102" spans="1:44">
      <c r="A102">
        <f>ROW(Source!A83)</f>
        <v>83</v>
      </c>
      <c r="B102">
        <v>37008658</v>
      </c>
      <c r="C102">
        <v>37008623</v>
      </c>
      <c r="D102">
        <v>29129110</v>
      </c>
      <c r="E102">
        <v>1</v>
      </c>
      <c r="F102">
        <v>1</v>
      </c>
      <c r="G102">
        <v>1</v>
      </c>
      <c r="H102">
        <v>3</v>
      </c>
      <c r="I102" t="s">
        <v>574</v>
      </c>
      <c r="J102" t="s">
        <v>575</v>
      </c>
      <c r="K102" t="s">
        <v>576</v>
      </c>
      <c r="L102">
        <v>1346</v>
      </c>
      <c r="N102">
        <v>1009</v>
      </c>
      <c r="O102" t="s">
        <v>495</v>
      </c>
      <c r="P102" t="s">
        <v>495</v>
      </c>
      <c r="Q102">
        <v>1</v>
      </c>
      <c r="X102">
        <v>0</v>
      </c>
      <c r="Y102">
        <v>0</v>
      </c>
      <c r="Z102">
        <v>0</v>
      </c>
      <c r="AA102">
        <v>0</v>
      </c>
      <c r="AB102">
        <v>0</v>
      </c>
      <c r="AC102">
        <v>1</v>
      </c>
      <c r="AD102">
        <v>0</v>
      </c>
      <c r="AE102">
        <v>0</v>
      </c>
      <c r="AF102" t="s">
        <v>3</v>
      </c>
      <c r="AG102">
        <v>0</v>
      </c>
      <c r="AH102">
        <v>2</v>
      </c>
      <c r="AI102">
        <v>37008639</v>
      </c>
      <c r="AJ102">
        <v>102</v>
      </c>
      <c r="AK102">
        <v>0</v>
      </c>
      <c r="AL102">
        <v>0</v>
      </c>
      <c r="AM102">
        <v>0</v>
      </c>
      <c r="AN102">
        <v>0</v>
      </c>
      <c r="AO102">
        <v>0</v>
      </c>
      <c r="AP102">
        <v>0</v>
      </c>
      <c r="AQ102">
        <v>0</v>
      </c>
      <c r="AR102">
        <v>0</v>
      </c>
    </row>
    <row r="103" spans="1:44">
      <c r="A103">
        <f>ROW(Source!A83)</f>
        <v>83</v>
      </c>
      <c r="B103">
        <v>37008659</v>
      </c>
      <c r="C103">
        <v>37008623</v>
      </c>
      <c r="D103">
        <v>29128724</v>
      </c>
      <c r="E103">
        <v>1</v>
      </c>
      <c r="F103">
        <v>1</v>
      </c>
      <c r="G103">
        <v>1</v>
      </c>
      <c r="H103">
        <v>3</v>
      </c>
      <c r="I103" t="s">
        <v>577</v>
      </c>
      <c r="J103" t="s">
        <v>578</v>
      </c>
      <c r="K103" t="s">
        <v>579</v>
      </c>
      <c r="L103">
        <v>1348</v>
      </c>
      <c r="N103">
        <v>1009</v>
      </c>
      <c r="O103" t="s">
        <v>295</v>
      </c>
      <c r="P103" t="s">
        <v>295</v>
      </c>
      <c r="Q103">
        <v>1000</v>
      </c>
      <c r="X103">
        <v>0</v>
      </c>
      <c r="Y103">
        <v>0</v>
      </c>
      <c r="Z103">
        <v>0</v>
      </c>
      <c r="AA103">
        <v>0</v>
      </c>
      <c r="AB103">
        <v>0</v>
      </c>
      <c r="AC103">
        <v>1</v>
      </c>
      <c r="AD103">
        <v>0</v>
      </c>
      <c r="AE103">
        <v>0</v>
      </c>
      <c r="AF103" t="s">
        <v>3</v>
      </c>
      <c r="AG103">
        <v>0</v>
      </c>
      <c r="AH103">
        <v>2</v>
      </c>
      <c r="AI103">
        <v>37008640</v>
      </c>
      <c r="AJ103">
        <v>103</v>
      </c>
      <c r="AK103">
        <v>0</v>
      </c>
      <c r="AL103">
        <v>0</v>
      </c>
      <c r="AM103">
        <v>0</v>
      </c>
      <c r="AN103">
        <v>0</v>
      </c>
      <c r="AO103">
        <v>0</v>
      </c>
      <c r="AP103">
        <v>0</v>
      </c>
      <c r="AQ103">
        <v>0</v>
      </c>
      <c r="AR103">
        <v>0</v>
      </c>
    </row>
    <row r="104" spans="1:44">
      <c r="A104">
        <f>ROW(Source!A83)</f>
        <v>83</v>
      </c>
      <c r="B104">
        <v>37008660</v>
      </c>
      <c r="C104">
        <v>37008623</v>
      </c>
      <c r="D104">
        <v>29148255</v>
      </c>
      <c r="E104">
        <v>1</v>
      </c>
      <c r="F104">
        <v>1</v>
      </c>
      <c r="G104">
        <v>1</v>
      </c>
      <c r="H104">
        <v>3</v>
      </c>
      <c r="I104" t="s">
        <v>580</v>
      </c>
      <c r="J104" t="s">
        <v>581</v>
      </c>
      <c r="K104" t="s">
        <v>582</v>
      </c>
      <c r="L104">
        <v>1354</v>
      </c>
      <c r="N104">
        <v>1010</v>
      </c>
      <c r="O104" t="s">
        <v>186</v>
      </c>
      <c r="P104" t="s">
        <v>186</v>
      </c>
      <c r="Q104">
        <v>1</v>
      </c>
      <c r="X104">
        <v>0</v>
      </c>
      <c r="Y104">
        <v>2822.47</v>
      </c>
      <c r="Z104">
        <v>0</v>
      </c>
      <c r="AA104">
        <v>0</v>
      </c>
      <c r="AB104">
        <v>0</v>
      </c>
      <c r="AC104">
        <v>1</v>
      </c>
      <c r="AD104">
        <v>0</v>
      </c>
      <c r="AE104">
        <v>0</v>
      </c>
      <c r="AF104" t="s">
        <v>3</v>
      </c>
      <c r="AG104">
        <v>0</v>
      </c>
      <c r="AH104">
        <v>2</v>
      </c>
      <c r="AI104">
        <v>37008641</v>
      </c>
      <c r="AJ104">
        <v>104</v>
      </c>
      <c r="AK104">
        <v>0</v>
      </c>
      <c r="AL104">
        <v>0</v>
      </c>
      <c r="AM104">
        <v>0</v>
      </c>
      <c r="AN104">
        <v>0</v>
      </c>
      <c r="AO104">
        <v>0</v>
      </c>
      <c r="AP104">
        <v>0</v>
      </c>
      <c r="AQ104">
        <v>0</v>
      </c>
      <c r="AR104">
        <v>0</v>
      </c>
    </row>
    <row r="105" spans="1:44">
      <c r="A105">
        <f>ROW(Source!A83)</f>
        <v>83</v>
      </c>
      <c r="B105">
        <v>37008661</v>
      </c>
      <c r="C105">
        <v>37008623</v>
      </c>
      <c r="D105">
        <v>29164123</v>
      </c>
      <c r="E105">
        <v>1</v>
      </c>
      <c r="F105">
        <v>1</v>
      </c>
      <c r="G105">
        <v>1</v>
      </c>
      <c r="H105">
        <v>3</v>
      </c>
      <c r="I105" t="s">
        <v>154</v>
      </c>
      <c r="J105" t="s">
        <v>156</v>
      </c>
      <c r="K105" t="s">
        <v>155</v>
      </c>
      <c r="L105">
        <v>1355</v>
      </c>
      <c r="N105">
        <v>1010</v>
      </c>
      <c r="O105" t="s">
        <v>40</v>
      </c>
      <c r="P105" t="s">
        <v>40</v>
      </c>
      <c r="Q105">
        <v>100</v>
      </c>
      <c r="X105">
        <v>0.06</v>
      </c>
      <c r="Y105">
        <v>601</v>
      </c>
      <c r="Z105">
        <v>0</v>
      </c>
      <c r="AA105">
        <v>0</v>
      </c>
      <c r="AB105">
        <v>0</v>
      </c>
      <c r="AC105">
        <v>0</v>
      </c>
      <c r="AD105">
        <v>1</v>
      </c>
      <c r="AE105">
        <v>0</v>
      </c>
      <c r="AF105" t="s">
        <v>3</v>
      </c>
      <c r="AG105">
        <v>0.06</v>
      </c>
      <c r="AH105">
        <v>2</v>
      </c>
      <c r="AI105">
        <v>37008642</v>
      </c>
      <c r="AJ105">
        <v>105</v>
      </c>
      <c r="AK105">
        <v>0</v>
      </c>
      <c r="AL105">
        <v>0</v>
      </c>
      <c r="AM105">
        <v>0</v>
      </c>
      <c r="AN105">
        <v>0</v>
      </c>
      <c r="AO105">
        <v>0</v>
      </c>
      <c r="AP105">
        <v>0</v>
      </c>
      <c r="AQ105">
        <v>0</v>
      </c>
      <c r="AR105">
        <v>0</v>
      </c>
    </row>
    <row r="106" spans="1:44">
      <c r="A106">
        <f>ROW(Source!A85)</f>
        <v>85</v>
      </c>
      <c r="B106">
        <v>37008683</v>
      </c>
      <c r="C106">
        <v>37008663</v>
      </c>
      <c r="D106">
        <v>18406785</v>
      </c>
      <c r="E106">
        <v>1</v>
      </c>
      <c r="F106">
        <v>1</v>
      </c>
      <c r="G106">
        <v>1</v>
      </c>
      <c r="H106">
        <v>1</v>
      </c>
      <c r="I106" t="s">
        <v>543</v>
      </c>
      <c r="J106" t="s">
        <v>3</v>
      </c>
      <c r="K106" t="s">
        <v>544</v>
      </c>
      <c r="L106">
        <v>1369</v>
      </c>
      <c r="N106">
        <v>1013</v>
      </c>
      <c r="O106" t="s">
        <v>462</v>
      </c>
      <c r="P106" t="s">
        <v>462</v>
      </c>
      <c r="Q106">
        <v>1</v>
      </c>
      <c r="X106">
        <v>12.11</v>
      </c>
      <c r="Y106">
        <v>0</v>
      </c>
      <c r="Z106">
        <v>0</v>
      </c>
      <c r="AA106">
        <v>0</v>
      </c>
      <c r="AB106">
        <v>8.86</v>
      </c>
      <c r="AC106">
        <v>0</v>
      </c>
      <c r="AD106">
        <v>1</v>
      </c>
      <c r="AE106">
        <v>1</v>
      </c>
      <c r="AF106" t="s">
        <v>3</v>
      </c>
      <c r="AG106">
        <v>12.11</v>
      </c>
      <c r="AH106">
        <v>2</v>
      </c>
      <c r="AI106">
        <v>37008664</v>
      </c>
      <c r="AJ106">
        <v>106</v>
      </c>
      <c r="AK106">
        <v>0</v>
      </c>
      <c r="AL106">
        <v>0</v>
      </c>
      <c r="AM106">
        <v>0</v>
      </c>
      <c r="AN106">
        <v>0</v>
      </c>
      <c r="AO106">
        <v>0</v>
      </c>
      <c r="AP106">
        <v>0</v>
      </c>
      <c r="AQ106">
        <v>0</v>
      </c>
      <c r="AR106">
        <v>0</v>
      </c>
    </row>
    <row r="107" spans="1:44">
      <c r="A107">
        <f>ROW(Source!A85)</f>
        <v>85</v>
      </c>
      <c r="B107">
        <v>37008684</v>
      </c>
      <c r="C107">
        <v>37008663</v>
      </c>
      <c r="D107">
        <v>121548</v>
      </c>
      <c r="E107">
        <v>1</v>
      </c>
      <c r="F107">
        <v>1</v>
      </c>
      <c r="G107">
        <v>1</v>
      </c>
      <c r="H107">
        <v>1</v>
      </c>
      <c r="I107" t="s">
        <v>141</v>
      </c>
      <c r="J107" t="s">
        <v>3</v>
      </c>
      <c r="K107" t="s">
        <v>463</v>
      </c>
      <c r="L107">
        <v>608254</v>
      </c>
      <c r="N107">
        <v>1013</v>
      </c>
      <c r="O107" t="s">
        <v>464</v>
      </c>
      <c r="P107" t="s">
        <v>464</v>
      </c>
      <c r="Q107">
        <v>1</v>
      </c>
      <c r="X107">
        <v>3.01</v>
      </c>
      <c r="Y107">
        <v>0</v>
      </c>
      <c r="Z107">
        <v>0</v>
      </c>
      <c r="AA107">
        <v>0</v>
      </c>
      <c r="AB107">
        <v>0</v>
      </c>
      <c r="AC107">
        <v>0</v>
      </c>
      <c r="AD107">
        <v>1</v>
      </c>
      <c r="AE107">
        <v>2</v>
      </c>
      <c r="AF107" t="s">
        <v>3</v>
      </c>
      <c r="AG107">
        <v>3.01</v>
      </c>
      <c r="AH107">
        <v>2</v>
      </c>
      <c r="AI107">
        <v>37008665</v>
      </c>
      <c r="AJ107">
        <v>107</v>
      </c>
      <c r="AK107">
        <v>0</v>
      </c>
      <c r="AL107">
        <v>0</v>
      </c>
      <c r="AM107">
        <v>0</v>
      </c>
      <c r="AN107">
        <v>0</v>
      </c>
      <c r="AO107">
        <v>0</v>
      </c>
      <c r="AP107">
        <v>0</v>
      </c>
      <c r="AQ107">
        <v>0</v>
      </c>
      <c r="AR107">
        <v>0</v>
      </c>
    </row>
    <row r="108" spans="1:44">
      <c r="A108">
        <f>ROW(Source!A85)</f>
        <v>85</v>
      </c>
      <c r="B108">
        <v>37008685</v>
      </c>
      <c r="C108">
        <v>37008663</v>
      </c>
      <c r="D108">
        <v>29173722</v>
      </c>
      <c r="E108">
        <v>1</v>
      </c>
      <c r="F108">
        <v>1</v>
      </c>
      <c r="G108">
        <v>1</v>
      </c>
      <c r="H108">
        <v>2</v>
      </c>
      <c r="I108" t="s">
        <v>478</v>
      </c>
      <c r="J108" t="s">
        <v>479</v>
      </c>
      <c r="K108" t="s">
        <v>480</v>
      </c>
      <c r="L108">
        <v>1368</v>
      </c>
      <c r="N108">
        <v>1011</v>
      </c>
      <c r="O108" t="s">
        <v>468</v>
      </c>
      <c r="P108" t="s">
        <v>468</v>
      </c>
      <c r="Q108">
        <v>1</v>
      </c>
      <c r="X108">
        <v>3.01</v>
      </c>
      <c r="Y108">
        <v>0</v>
      </c>
      <c r="Z108">
        <v>138.54</v>
      </c>
      <c r="AA108">
        <v>11.6</v>
      </c>
      <c r="AB108">
        <v>0</v>
      </c>
      <c r="AC108">
        <v>0</v>
      </c>
      <c r="AD108">
        <v>1</v>
      </c>
      <c r="AE108">
        <v>0</v>
      </c>
      <c r="AF108" t="s">
        <v>3</v>
      </c>
      <c r="AG108">
        <v>3.01</v>
      </c>
      <c r="AH108">
        <v>2</v>
      </c>
      <c r="AI108">
        <v>37008666</v>
      </c>
      <c r="AJ108">
        <v>108</v>
      </c>
      <c r="AK108">
        <v>0</v>
      </c>
      <c r="AL108">
        <v>0</v>
      </c>
      <c r="AM108">
        <v>0</v>
      </c>
      <c r="AN108">
        <v>0</v>
      </c>
      <c r="AO108">
        <v>0</v>
      </c>
      <c r="AP108">
        <v>0</v>
      </c>
      <c r="AQ108">
        <v>0</v>
      </c>
      <c r="AR108">
        <v>0</v>
      </c>
    </row>
    <row r="109" spans="1:44">
      <c r="A109">
        <f>ROW(Source!A85)</f>
        <v>85</v>
      </c>
      <c r="B109">
        <v>37008686</v>
      </c>
      <c r="C109">
        <v>37008663</v>
      </c>
      <c r="D109">
        <v>29174913</v>
      </c>
      <c r="E109">
        <v>1</v>
      </c>
      <c r="F109">
        <v>1</v>
      </c>
      <c r="G109">
        <v>1</v>
      </c>
      <c r="H109">
        <v>2</v>
      </c>
      <c r="I109" t="s">
        <v>469</v>
      </c>
      <c r="J109" t="s">
        <v>470</v>
      </c>
      <c r="K109" t="s">
        <v>471</v>
      </c>
      <c r="L109">
        <v>1368</v>
      </c>
      <c r="N109">
        <v>1011</v>
      </c>
      <c r="O109" t="s">
        <v>468</v>
      </c>
      <c r="P109" t="s">
        <v>468</v>
      </c>
      <c r="Q109">
        <v>1</v>
      </c>
      <c r="X109">
        <v>0.61</v>
      </c>
      <c r="Y109">
        <v>0</v>
      </c>
      <c r="Z109">
        <v>87.17</v>
      </c>
      <c r="AA109">
        <v>11.6</v>
      </c>
      <c r="AB109">
        <v>0</v>
      </c>
      <c r="AC109">
        <v>0</v>
      </c>
      <c r="AD109">
        <v>1</v>
      </c>
      <c r="AE109">
        <v>0</v>
      </c>
      <c r="AF109" t="s">
        <v>3</v>
      </c>
      <c r="AG109">
        <v>0.61</v>
      </c>
      <c r="AH109">
        <v>2</v>
      </c>
      <c r="AI109">
        <v>37008667</v>
      </c>
      <c r="AJ109">
        <v>109</v>
      </c>
      <c r="AK109">
        <v>0</v>
      </c>
      <c r="AL109">
        <v>0</v>
      </c>
      <c r="AM109">
        <v>0</v>
      </c>
      <c r="AN109">
        <v>0</v>
      </c>
      <c r="AO109">
        <v>0</v>
      </c>
      <c r="AP109">
        <v>0</v>
      </c>
      <c r="AQ109">
        <v>0</v>
      </c>
      <c r="AR109">
        <v>0</v>
      </c>
    </row>
    <row r="110" spans="1:44">
      <c r="A110">
        <f>ROW(Source!A85)</f>
        <v>85</v>
      </c>
      <c r="B110">
        <v>37008687</v>
      </c>
      <c r="C110">
        <v>37008663</v>
      </c>
      <c r="D110">
        <v>29110350</v>
      </c>
      <c r="E110">
        <v>1</v>
      </c>
      <c r="F110">
        <v>1</v>
      </c>
      <c r="G110">
        <v>1</v>
      </c>
      <c r="H110">
        <v>3</v>
      </c>
      <c r="I110" t="s">
        <v>545</v>
      </c>
      <c r="J110" t="s">
        <v>546</v>
      </c>
      <c r="K110" t="s">
        <v>547</v>
      </c>
      <c r="L110">
        <v>1348</v>
      </c>
      <c r="N110">
        <v>1009</v>
      </c>
      <c r="O110" t="s">
        <v>295</v>
      </c>
      <c r="P110" t="s">
        <v>295</v>
      </c>
      <c r="Q110">
        <v>1000</v>
      </c>
      <c r="X110">
        <v>4.0000000000000002E-4</v>
      </c>
      <c r="Y110">
        <v>15707</v>
      </c>
      <c r="Z110">
        <v>0</v>
      </c>
      <c r="AA110">
        <v>0</v>
      </c>
      <c r="AB110">
        <v>0</v>
      </c>
      <c r="AC110">
        <v>0</v>
      </c>
      <c r="AD110">
        <v>1</v>
      </c>
      <c r="AE110">
        <v>0</v>
      </c>
      <c r="AF110" t="s">
        <v>3</v>
      </c>
      <c r="AG110">
        <v>4.0000000000000002E-4</v>
      </c>
      <c r="AH110">
        <v>2</v>
      </c>
      <c r="AI110">
        <v>37008668</v>
      </c>
      <c r="AJ110">
        <v>110</v>
      </c>
      <c r="AK110">
        <v>0</v>
      </c>
      <c r="AL110">
        <v>0</v>
      </c>
      <c r="AM110">
        <v>0</v>
      </c>
      <c r="AN110">
        <v>0</v>
      </c>
      <c r="AO110">
        <v>0</v>
      </c>
      <c r="AP110">
        <v>0</v>
      </c>
      <c r="AQ110">
        <v>0</v>
      </c>
      <c r="AR110">
        <v>0</v>
      </c>
    </row>
    <row r="111" spans="1:44">
      <c r="A111">
        <f>ROW(Source!A85)</f>
        <v>85</v>
      </c>
      <c r="B111">
        <v>37008688</v>
      </c>
      <c r="C111">
        <v>37008663</v>
      </c>
      <c r="D111">
        <v>29107658</v>
      </c>
      <c r="E111">
        <v>1</v>
      </c>
      <c r="F111">
        <v>1</v>
      </c>
      <c r="G111">
        <v>1</v>
      </c>
      <c r="H111">
        <v>3</v>
      </c>
      <c r="I111" t="s">
        <v>548</v>
      </c>
      <c r="J111" t="s">
        <v>549</v>
      </c>
      <c r="K111" t="s">
        <v>550</v>
      </c>
      <c r="L111">
        <v>1348</v>
      </c>
      <c r="N111">
        <v>1009</v>
      </c>
      <c r="O111" t="s">
        <v>295</v>
      </c>
      <c r="P111" t="s">
        <v>295</v>
      </c>
      <c r="Q111">
        <v>1000</v>
      </c>
      <c r="X111">
        <v>3.0000000000000001E-5</v>
      </c>
      <c r="Y111">
        <v>9661.51</v>
      </c>
      <c r="Z111">
        <v>0</v>
      </c>
      <c r="AA111">
        <v>0</v>
      </c>
      <c r="AB111">
        <v>0</v>
      </c>
      <c r="AC111">
        <v>0</v>
      </c>
      <c r="AD111">
        <v>1</v>
      </c>
      <c r="AE111">
        <v>0</v>
      </c>
      <c r="AF111" t="s">
        <v>3</v>
      </c>
      <c r="AG111">
        <v>3.0000000000000001E-5</v>
      </c>
      <c r="AH111">
        <v>2</v>
      </c>
      <c r="AI111">
        <v>37008669</v>
      </c>
      <c r="AJ111">
        <v>111</v>
      </c>
      <c r="AK111">
        <v>0</v>
      </c>
      <c r="AL111">
        <v>0</v>
      </c>
      <c r="AM111">
        <v>0</v>
      </c>
      <c r="AN111">
        <v>0</v>
      </c>
      <c r="AO111">
        <v>0</v>
      </c>
      <c r="AP111">
        <v>0</v>
      </c>
      <c r="AQ111">
        <v>0</v>
      </c>
      <c r="AR111">
        <v>0</v>
      </c>
    </row>
    <row r="112" spans="1:44">
      <c r="A112">
        <f>ROW(Source!A85)</f>
        <v>85</v>
      </c>
      <c r="B112">
        <v>37008689</v>
      </c>
      <c r="C112">
        <v>37008663</v>
      </c>
      <c r="D112">
        <v>29114247</v>
      </c>
      <c r="E112">
        <v>1</v>
      </c>
      <c r="F112">
        <v>1</v>
      </c>
      <c r="G112">
        <v>1</v>
      </c>
      <c r="H112">
        <v>3</v>
      </c>
      <c r="I112" t="s">
        <v>551</v>
      </c>
      <c r="J112" t="s">
        <v>552</v>
      </c>
      <c r="K112" t="s">
        <v>525</v>
      </c>
      <c r="L112">
        <v>1348</v>
      </c>
      <c r="N112">
        <v>1009</v>
      </c>
      <c r="O112" t="s">
        <v>295</v>
      </c>
      <c r="P112" t="s">
        <v>295</v>
      </c>
      <c r="Q112">
        <v>1000</v>
      </c>
      <c r="X112">
        <v>0</v>
      </c>
      <c r="Y112">
        <v>9040.01</v>
      </c>
      <c r="Z112">
        <v>0</v>
      </c>
      <c r="AA112">
        <v>0</v>
      </c>
      <c r="AB112">
        <v>0</v>
      </c>
      <c r="AC112">
        <v>1</v>
      </c>
      <c r="AD112">
        <v>0</v>
      </c>
      <c r="AE112">
        <v>0</v>
      </c>
      <c r="AF112" t="s">
        <v>3</v>
      </c>
      <c r="AG112">
        <v>0</v>
      </c>
      <c r="AH112">
        <v>2</v>
      </c>
      <c r="AI112">
        <v>37008670</v>
      </c>
      <c r="AJ112">
        <v>112</v>
      </c>
      <c r="AK112">
        <v>0</v>
      </c>
      <c r="AL112">
        <v>0</v>
      </c>
      <c r="AM112">
        <v>0</v>
      </c>
      <c r="AN112">
        <v>0</v>
      </c>
      <c r="AO112">
        <v>0</v>
      </c>
      <c r="AP112">
        <v>0</v>
      </c>
      <c r="AQ112">
        <v>0</v>
      </c>
      <c r="AR112">
        <v>0</v>
      </c>
    </row>
    <row r="113" spans="1:44">
      <c r="A113">
        <f>ROW(Source!A85)</f>
        <v>85</v>
      </c>
      <c r="B113">
        <v>37008690</v>
      </c>
      <c r="C113">
        <v>37008663</v>
      </c>
      <c r="D113">
        <v>29107800</v>
      </c>
      <c r="E113">
        <v>1</v>
      </c>
      <c r="F113">
        <v>1</v>
      </c>
      <c r="G113">
        <v>1</v>
      </c>
      <c r="H113">
        <v>3</v>
      </c>
      <c r="I113" t="s">
        <v>553</v>
      </c>
      <c r="J113" t="s">
        <v>554</v>
      </c>
      <c r="K113" t="s">
        <v>555</v>
      </c>
      <c r="L113">
        <v>1346</v>
      </c>
      <c r="N113">
        <v>1009</v>
      </c>
      <c r="O113" t="s">
        <v>495</v>
      </c>
      <c r="P113" t="s">
        <v>495</v>
      </c>
      <c r="Q113">
        <v>1</v>
      </c>
      <c r="X113">
        <v>0.02</v>
      </c>
      <c r="Y113">
        <v>1.81</v>
      </c>
      <c r="Z113">
        <v>0</v>
      </c>
      <c r="AA113">
        <v>0</v>
      </c>
      <c r="AB113">
        <v>0</v>
      </c>
      <c r="AC113">
        <v>0</v>
      </c>
      <c r="AD113">
        <v>1</v>
      </c>
      <c r="AE113">
        <v>0</v>
      </c>
      <c r="AF113" t="s">
        <v>3</v>
      </c>
      <c r="AG113">
        <v>0.02</v>
      </c>
      <c r="AH113">
        <v>2</v>
      </c>
      <c r="AI113">
        <v>37008671</v>
      </c>
      <c r="AJ113">
        <v>113</v>
      </c>
      <c r="AK113">
        <v>0</v>
      </c>
      <c r="AL113">
        <v>0</v>
      </c>
      <c r="AM113">
        <v>0</v>
      </c>
      <c r="AN113">
        <v>0</v>
      </c>
      <c r="AO113">
        <v>0</v>
      </c>
      <c r="AP113">
        <v>0</v>
      </c>
      <c r="AQ113">
        <v>0</v>
      </c>
      <c r="AR113">
        <v>0</v>
      </c>
    </row>
    <row r="114" spans="1:44">
      <c r="A114">
        <f>ROW(Source!A85)</f>
        <v>85</v>
      </c>
      <c r="B114">
        <v>37008691</v>
      </c>
      <c r="C114">
        <v>37008663</v>
      </c>
      <c r="D114">
        <v>29107671</v>
      </c>
      <c r="E114">
        <v>1</v>
      </c>
      <c r="F114">
        <v>1</v>
      </c>
      <c r="G114">
        <v>1</v>
      </c>
      <c r="H114">
        <v>3</v>
      </c>
      <c r="I114" t="s">
        <v>556</v>
      </c>
      <c r="J114" t="s">
        <v>557</v>
      </c>
      <c r="K114" t="s">
        <v>558</v>
      </c>
      <c r="L114">
        <v>1346</v>
      </c>
      <c r="N114">
        <v>1009</v>
      </c>
      <c r="O114" t="s">
        <v>495</v>
      </c>
      <c r="P114" t="s">
        <v>495</v>
      </c>
      <c r="Q114">
        <v>1</v>
      </c>
      <c r="X114">
        <v>0.1</v>
      </c>
      <c r="Y114">
        <v>14.44</v>
      </c>
      <c r="Z114">
        <v>0</v>
      </c>
      <c r="AA114">
        <v>0</v>
      </c>
      <c r="AB114">
        <v>0</v>
      </c>
      <c r="AC114">
        <v>0</v>
      </c>
      <c r="AD114">
        <v>1</v>
      </c>
      <c r="AE114">
        <v>0</v>
      </c>
      <c r="AF114" t="s">
        <v>3</v>
      </c>
      <c r="AG114">
        <v>0.1</v>
      </c>
      <c r="AH114">
        <v>2</v>
      </c>
      <c r="AI114">
        <v>37008672</v>
      </c>
      <c r="AJ114">
        <v>114</v>
      </c>
      <c r="AK114">
        <v>0</v>
      </c>
      <c r="AL114">
        <v>0</v>
      </c>
      <c r="AM114">
        <v>0</v>
      </c>
      <c r="AN114">
        <v>0</v>
      </c>
      <c r="AO114">
        <v>0</v>
      </c>
      <c r="AP114">
        <v>0</v>
      </c>
      <c r="AQ114">
        <v>0</v>
      </c>
      <c r="AR114">
        <v>0</v>
      </c>
    </row>
    <row r="115" spans="1:44">
      <c r="A115">
        <f>ROW(Source!A85)</f>
        <v>85</v>
      </c>
      <c r="B115">
        <v>37008692</v>
      </c>
      <c r="C115">
        <v>37008663</v>
      </c>
      <c r="D115">
        <v>29113060</v>
      </c>
      <c r="E115">
        <v>1</v>
      </c>
      <c r="F115">
        <v>1</v>
      </c>
      <c r="G115">
        <v>1</v>
      </c>
      <c r="H115">
        <v>3</v>
      </c>
      <c r="I115" t="s">
        <v>559</v>
      </c>
      <c r="J115" t="s">
        <v>560</v>
      </c>
      <c r="K115" t="s">
        <v>561</v>
      </c>
      <c r="L115">
        <v>1348</v>
      </c>
      <c r="N115">
        <v>1009</v>
      </c>
      <c r="O115" t="s">
        <v>295</v>
      </c>
      <c r="P115" t="s">
        <v>295</v>
      </c>
      <c r="Q115">
        <v>1000</v>
      </c>
      <c r="X115">
        <v>0</v>
      </c>
      <c r="Y115">
        <v>0</v>
      </c>
      <c r="Z115">
        <v>0</v>
      </c>
      <c r="AA115">
        <v>0</v>
      </c>
      <c r="AB115">
        <v>0</v>
      </c>
      <c r="AC115">
        <v>1</v>
      </c>
      <c r="AD115">
        <v>0</v>
      </c>
      <c r="AE115">
        <v>0</v>
      </c>
      <c r="AF115" t="s">
        <v>3</v>
      </c>
      <c r="AG115">
        <v>0</v>
      </c>
      <c r="AH115">
        <v>2</v>
      </c>
      <c r="AI115">
        <v>37008673</v>
      </c>
      <c r="AJ115">
        <v>115</v>
      </c>
      <c r="AK115">
        <v>0</v>
      </c>
      <c r="AL115">
        <v>0</v>
      </c>
      <c r="AM115">
        <v>0</v>
      </c>
      <c r="AN115">
        <v>0</v>
      </c>
      <c r="AO115">
        <v>0</v>
      </c>
      <c r="AP115">
        <v>0</v>
      </c>
      <c r="AQ115">
        <v>0</v>
      </c>
      <c r="AR115">
        <v>0</v>
      </c>
    </row>
    <row r="116" spans="1:44">
      <c r="A116">
        <f>ROW(Source!A85)</f>
        <v>85</v>
      </c>
      <c r="B116">
        <v>37008693</v>
      </c>
      <c r="C116">
        <v>37008663</v>
      </c>
      <c r="D116">
        <v>29121665</v>
      </c>
      <c r="E116">
        <v>1</v>
      </c>
      <c r="F116">
        <v>1</v>
      </c>
      <c r="G116">
        <v>1</v>
      </c>
      <c r="H116">
        <v>3</v>
      </c>
      <c r="I116" t="s">
        <v>562</v>
      </c>
      <c r="J116" t="s">
        <v>563</v>
      </c>
      <c r="K116" t="s">
        <v>564</v>
      </c>
      <c r="L116">
        <v>1354</v>
      </c>
      <c r="N116">
        <v>1010</v>
      </c>
      <c r="O116" t="s">
        <v>186</v>
      </c>
      <c r="P116" t="s">
        <v>186</v>
      </c>
      <c r="Q116">
        <v>1</v>
      </c>
      <c r="X116">
        <v>0</v>
      </c>
      <c r="Y116">
        <v>0</v>
      </c>
      <c r="Z116">
        <v>0</v>
      </c>
      <c r="AA116">
        <v>0</v>
      </c>
      <c r="AB116">
        <v>0</v>
      </c>
      <c r="AC116">
        <v>1</v>
      </c>
      <c r="AD116">
        <v>0</v>
      </c>
      <c r="AE116">
        <v>0</v>
      </c>
      <c r="AF116" t="s">
        <v>3</v>
      </c>
      <c r="AG116">
        <v>0</v>
      </c>
      <c r="AH116">
        <v>2</v>
      </c>
      <c r="AI116">
        <v>37008674</v>
      </c>
      <c r="AJ116">
        <v>116</v>
      </c>
      <c r="AK116">
        <v>0</v>
      </c>
      <c r="AL116">
        <v>0</v>
      </c>
      <c r="AM116">
        <v>0</v>
      </c>
      <c r="AN116">
        <v>0</v>
      </c>
      <c r="AO116">
        <v>0</v>
      </c>
      <c r="AP116">
        <v>0</v>
      </c>
      <c r="AQ116">
        <v>0</v>
      </c>
      <c r="AR116">
        <v>0</v>
      </c>
    </row>
    <row r="117" spans="1:44">
      <c r="A117">
        <f>ROW(Source!A85)</f>
        <v>85</v>
      </c>
      <c r="B117">
        <v>37008694</v>
      </c>
      <c r="C117">
        <v>37008663</v>
      </c>
      <c r="D117">
        <v>29121654</v>
      </c>
      <c r="E117">
        <v>1</v>
      </c>
      <c r="F117">
        <v>1</v>
      </c>
      <c r="G117">
        <v>1</v>
      </c>
      <c r="H117">
        <v>3</v>
      </c>
      <c r="I117" t="s">
        <v>565</v>
      </c>
      <c r="J117" t="s">
        <v>566</v>
      </c>
      <c r="K117" t="s">
        <v>567</v>
      </c>
      <c r="L117">
        <v>1354</v>
      </c>
      <c r="N117">
        <v>1010</v>
      </c>
      <c r="O117" t="s">
        <v>186</v>
      </c>
      <c r="P117" t="s">
        <v>186</v>
      </c>
      <c r="Q117">
        <v>1</v>
      </c>
      <c r="X117">
        <v>0</v>
      </c>
      <c r="Y117">
        <v>0</v>
      </c>
      <c r="Z117">
        <v>0</v>
      </c>
      <c r="AA117">
        <v>0</v>
      </c>
      <c r="AB117">
        <v>0</v>
      </c>
      <c r="AC117">
        <v>1</v>
      </c>
      <c r="AD117">
        <v>0</v>
      </c>
      <c r="AE117">
        <v>0</v>
      </c>
      <c r="AF117" t="s">
        <v>3</v>
      </c>
      <c r="AG117">
        <v>0</v>
      </c>
      <c r="AH117">
        <v>2</v>
      </c>
      <c r="AI117">
        <v>37008675</v>
      </c>
      <c r="AJ117">
        <v>117</v>
      </c>
      <c r="AK117">
        <v>0</v>
      </c>
      <c r="AL117">
        <v>0</v>
      </c>
      <c r="AM117">
        <v>0</v>
      </c>
      <c r="AN117">
        <v>0</v>
      </c>
      <c r="AO117">
        <v>0</v>
      </c>
      <c r="AP117">
        <v>0</v>
      </c>
      <c r="AQ117">
        <v>0</v>
      </c>
      <c r="AR117">
        <v>0</v>
      </c>
    </row>
    <row r="118" spans="1:44">
      <c r="A118">
        <f>ROW(Source!A85)</f>
        <v>85</v>
      </c>
      <c r="B118">
        <v>37008695</v>
      </c>
      <c r="C118">
        <v>37008663</v>
      </c>
      <c r="D118">
        <v>29121544</v>
      </c>
      <c r="E118">
        <v>1</v>
      </c>
      <c r="F118">
        <v>1</v>
      </c>
      <c r="G118">
        <v>1</v>
      </c>
      <c r="H118">
        <v>3</v>
      </c>
      <c r="I118" t="s">
        <v>568</v>
      </c>
      <c r="J118" t="s">
        <v>569</v>
      </c>
      <c r="K118" t="s">
        <v>570</v>
      </c>
      <c r="L118">
        <v>1354</v>
      </c>
      <c r="N118">
        <v>1010</v>
      </c>
      <c r="O118" t="s">
        <v>186</v>
      </c>
      <c r="P118" t="s">
        <v>186</v>
      </c>
      <c r="Q118">
        <v>1</v>
      </c>
      <c r="X118">
        <v>0.1</v>
      </c>
      <c r="Y118">
        <v>0</v>
      </c>
      <c r="Z118">
        <v>0</v>
      </c>
      <c r="AA118">
        <v>0</v>
      </c>
      <c r="AB118">
        <v>0</v>
      </c>
      <c r="AC118">
        <v>0</v>
      </c>
      <c r="AD118">
        <v>0</v>
      </c>
      <c r="AE118">
        <v>0</v>
      </c>
      <c r="AF118" t="s">
        <v>3</v>
      </c>
      <c r="AG118">
        <v>0.1</v>
      </c>
      <c r="AH118">
        <v>2</v>
      </c>
      <c r="AI118">
        <v>37008676</v>
      </c>
      <c r="AJ118">
        <v>118</v>
      </c>
      <c r="AK118">
        <v>0</v>
      </c>
      <c r="AL118">
        <v>0</v>
      </c>
      <c r="AM118">
        <v>0</v>
      </c>
      <c r="AN118">
        <v>0</v>
      </c>
      <c r="AO118">
        <v>0</v>
      </c>
      <c r="AP118">
        <v>0</v>
      </c>
      <c r="AQ118">
        <v>0</v>
      </c>
      <c r="AR118">
        <v>0</v>
      </c>
    </row>
    <row r="119" spans="1:44">
      <c r="A119">
        <f>ROW(Source!A85)</f>
        <v>85</v>
      </c>
      <c r="B119">
        <v>37008696</v>
      </c>
      <c r="C119">
        <v>37008663</v>
      </c>
      <c r="D119">
        <v>29122423</v>
      </c>
      <c r="E119">
        <v>1</v>
      </c>
      <c r="F119">
        <v>1</v>
      </c>
      <c r="G119">
        <v>1</v>
      </c>
      <c r="H119">
        <v>3</v>
      </c>
      <c r="I119" t="s">
        <v>571</v>
      </c>
      <c r="J119" t="s">
        <v>572</v>
      </c>
      <c r="K119" t="s">
        <v>573</v>
      </c>
      <c r="L119">
        <v>1348</v>
      </c>
      <c r="N119">
        <v>1009</v>
      </c>
      <c r="O119" t="s">
        <v>295</v>
      </c>
      <c r="P119" t="s">
        <v>295</v>
      </c>
      <c r="Q119">
        <v>1000</v>
      </c>
      <c r="X119">
        <v>1E-4</v>
      </c>
      <c r="Y119">
        <v>9927.0300000000007</v>
      </c>
      <c r="Z119">
        <v>0</v>
      </c>
      <c r="AA119">
        <v>0</v>
      </c>
      <c r="AB119">
        <v>0</v>
      </c>
      <c r="AC119">
        <v>0</v>
      </c>
      <c r="AD119">
        <v>1</v>
      </c>
      <c r="AE119">
        <v>0</v>
      </c>
      <c r="AF119" t="s">
        <v>3</v>
      </c>
      <c r="AG119">
        <v>1E-4</v>
      </c>
      <c r="AH119">
        <v>2</v>
      </c>
      <c r="AI119">
        <v>37008677</v>
      </c>
      <c r="AJ119">
        <v>119</v>
      </c>
      <c r="AK119">
        <v>0</v>
      </c>
      <c r="AL119">
        <v>0</v>
      </c>
      <c r="AM119">
        <v>0</v>
      </c>
      <c r="AN119">
        <v>0</v>
      </c>
      <c r="AO119">
        <v>0</v>
      </c>
      <c r="AP119">
        <v>0</v>
      </c>
      <c r="AQ119">
        <v>0</v>
      </c>
      <c r="AR119">
        <v>0</v>
      </c>
    </row>
    <row r="120" spans="1:44">
      <c r="A120">
        <f>ROW(Source!A85)</f>
        <v>85</v>
      </c>
      <c r="B120">
        <v>37008697</v>
      </c>
      <c r="C120">
        <v>37008663</v>
      </c>
      <c r="D120">
        <v>29128276</v>
      </c>
      <c r="E120">
        <v>1</v>
      </c>
      <c r="F120">
        <v>1</v>
      </c>
      <c r="G120">
        <v>1</v>
      </c>
      <c r="H120">
        <v>3</v>
      </c>
      <c r="I120" t="s">
        <v>583</v>
      </c>
      <c r="J120" t="s">
        <v>584</v>
      </c>
      <c r="K120" t="s">
        <v>585</v>
      </c>
      <c r="L120">
        <v>1346</v>
      </c>
      <c r="N120">
        <v>1009</v>
      </c>
      <c r="O120" t="s">
        <v>495</v>
      </c>
      <c r="P120" t="s">
        <v>495</v>
      </c>
      <c r="Q120">
        <v>1</v>
      </c>
      <c r="X120">
        <v>0</v>
      </c>
      <c r="Y120">
        <v>0</v>
      </c>
      <c r="Z120">
        <v>0</v>
      </c>
      <c r="AA120">
        <v>0</v>
      </c>
      <c r="AB120">
        <v>0</v>
      </c>
      <c r="AC120">
        <v>1</v>
      </c>
      <c r="AD120">
        <v>0</v>
      </c>
      <c r="AE120">
        <v>0</v>
      </c>
      <c r="AF120" t="s">
        <v>3</v>
      </c>
      <c r="AG120">
        <v>0</v>
      </c>
      <c r="AH120">
        <v>2</v>
      </c>
      <c r="AI120">
        <v>37008678</v>
      </c>
      <c r="AJ120">
        <v>120</v>
      </c>
      <c r="AK120">
        <v>0</v>
      </c>
      <c r="AL120">
        <v>0</v>
      </c>
      <c r="AM120">
        <v>0</v>
      </c>
      <c r="AN120">
        <v>0</v>
      </c>
      <c r="AO120">
        <v>0</v>
      </c>
      <c r="AP120">
        <v>0</v>
      </c>
      <c r="AQ120">
        <v>0</v>
      </c>
      <c r="AR120">
        <v>0</v>
      </c>
    </row>
    <row r="121" spans="1:44">
      <c r="A121">
        <f>ROW(Source!A85)</f>
        <v>85</v>
      </c>
      <c r="B121">
        <v>37008698</v>
      </c>
      <c r="C121">
        <v>37008663</v>
      </c>
      <c r="D121">
        <v>29129110</v>
      </c>
      <c r="E121">
        <v>1</v>
      </c>
      <c r="F121">
        <v>1</v>
      </c>
      <c r="G121">
        <v>1</v>
      </c>
      <c r="H121">
        <v>3</v>
      </c>
      <c r="I121" t="s">
        <v>574</v>
      </c>
      <c r="J121" t="s">
        <v>575</v>
      </c>
      <c r="K121" t="s">
        <v>576</v>
      </c>
      <c r="L121">
        <v>1346</v>
      </c>
      <c r="N121">
        <v>1009</v>
      </c>
      <c r="O121" t="s">
        <v>495</v>
      </c>
      <c r="P121" t="s">
        <v>495</v>
      </c>
      <c r="Q121">
        <v>1</v>
      </c>
      <c r="X121">
        <v>0</v>
      </c>
      <c r="Y121">
        <v>0</v>
      </c>
      <c r="Z121">
        <v>0</v>
      </c>
      <c r="AA121">
        <v>0</v>
      </c>
      <c r="AB121">
        <v>0</v>
      </c>
      <c r="AC121">
        <v>1</v>
      </c>
      <c r="AD121">
        <v>0</v>
      </c>
      <c r="AE121">
        <v>0</v>
      </c>
      <c r="AF121" t="s">
        <v>3</v>
      </c>
      <c r="AG121">
        <v>0</v>
      </c>
      <c r="AH121">
        <v>2</v>
      </c>
      <c r="AI121">
        <v>37008679</v>
      </c>
      <c r="AJ121">
        <v>121</v>
      </c>
      <c r="AK121">
        <v>0</v>
      </c>
      <c r="AL121">
        <v>0</v>
      </c>
      <c r="AM121">
        <v>0</v>
      </c>
      <c r="AN121">
        <v>0</v>
      </c>
      <c r="AO121">
        <v>0</v>
      </c>
      <c r="AP121">
        <v>0</v>
      </c>
      <c r="AQ121">
        <v>0</v>
      </c>
      <c r="AR121">
        <v>0</v>
      </c>
    </row>
    <row r="122" spans="1:44">
      <c r="A122">
        <f>ROW(Source!A85)</f>
        <v>85</v>
      </c>
      <c r="B122">
        <v>37008699</v>
      </c>
      <c r="C122">
        <v>37008663</v>
      </c>
      <c r="D122">
        <v>29128724</v>
      </c>
      <c r="E122">
        <v>1</v>
      </c>
      <c r="F122">
        <v>1</v>
      </c>
      <c r="G122">
        <v>1</v>
      </c>
      <c r="H122">
        <v>3</v>
      </c>
      <c r="I122" t="s">
        <v>577</v>
      </c>
      <c r="J122" t="s">
        <v>578</v>
      </c>
      <c r="K122" t="s">
        <v>579</v>
      </c>
      <c r="L122">
        <v>1348</v>
      </c>
      <c r="N122">
        <v>1009</v>
      </c>
      <c r="O122" t="s">
        <v>295</v>
      </c>
      <c r="P122" t="s">
        <v>295</v>
      </c>
      <c r="Q122">
        <v>1000</v>
      </c>
      <c r="X122">
        <v>0</v>
      </c>
      <c r="Y122">
        <v>0</v>
      </c>
      <c r="Z122">
        <v>0</v>
      </c>
      <c r="AA122">
        <v>0</v>
      </c>
      <c r="AB122">
        <v>0</v>
      </c>
      <c r="AC122">
        <v>1</v>
      </c>
      <c r="AD122">
        <v>0</v>
      </c>
      <c r="AE122">
        <v>0</v>
      </c>
      <c r="AF122" t="s">
        <v>3</v>
      </c>
      <c r="AG122">
        <v>0</v>
      </c>
      <c r="AH122">
        <v>2</v>
      </c>
      <c r="AI122">
        <v>37008680</v>
      </c>
      <c r="AJ122">
        <v>122</v>
      </c>
      <c r="AK122">
        <v>0</v>
      </c>
      <c r="AL122">
        <v>0</v>
      </c>
      <c r="AM122">
        <v>0</v>
      </c>
      <c r="AN122">
        <v>0</v>
      </c>
      <c r="AO122">
        <v>0</v>
      </c>
      <c r="AP122">
        <v>0</v>
      </c>
      <c r="AQ122">
        <v>0</v>
      </c>
      <c r="AR122">
        <v>0</v>
      </c>
    </row>
    <row r="123" spans="1:44">
      <c r="A123">
        <f>ROW(Source!A85)</f>
        <v>85</v>
      </c>
      <c r="B123">
        <v>37008700</v>
      </c>
      <c r="C123">
        <v>37008663</v>
      </c>
      <c r="D123">
        <v>29148255</v>
      </c>
      <c r="E123">
        <v>1</v>
      </c>
      <c r="F123">
        <v>1</v>
      </c>
      <c r="G123">
        <v>1</v>
      </c>
      <c r="H123">
        <v>3</v>
      </c>
      <c r="I123" t="s">
        <v>580</v>
      </c>
      <c r="J123" t="s">
        <v>581</v>
      </c>
      <c r="K123" t="s">
        <v>582</v>
      </c>
      <c r="L123">
        <v>1354</v>
      </c>
      <c r="N123">
        <v>1010</v>
      </c>
      <c r="O123" t="s">
        <v>186</v>
      </c>
      <c r="P123" t="s">
        <v>186</v>
      </c>
      <c r="Q123">
        <v>1</v>
      </c>
      <c r="X123">
        <v>0</v>
      </c>
      <c r="Y123">
        <v>2822.47</v>
      </c>
      <c r="Z123">
        <v>0</v>
      </c>
      <c r="AA123">
        <v>0</v>
      </c>
      <c r="AB123">
        <v>0</v>
      </c>
      <c r="AC123">
        <v>1</v>
      </c>
      <c r="AD123">
        <v>0</v>
      </c>
      <c r="AE123">
        <v>0</v>
      </c>
      <c r="AF123" t="s">
        <v>3</v>
      </c>
      <c r="AG123">
        <v>0</v>
      </c>
      <c r="AH123">
        <v>2</v>
      </c>
      <c r="AI123">
        <v>37008681</v>
      </c>
      <c r="AJ123">
        <v>123</v>
      </c>
      <c r="AK123">
        <v>0</v>
      </c>
      <c r="AL123">
        <v>0</v>
      </c>
      <c r="AM123">
        <v>0</v>
      </c>
      <c r="AN123">
        <v>0</v>
      </c>
      <c r="AO123">
        <v>0</v>
      </c>
      <c r="AP123">
        <v>0</v>
      </c>
      <c r="AQ123">
        <v>0</v>
      </c>
      <c r="AR123">
        <v>0</v>
      </c>
    </row>
    <row r="124" spans="1:44">
      <c r="A124">
        <f>ROW(Source!A85)</f>
        <v>85</v>
      </c>
      <c r="B124">
        <v>37008701</v>
      </c>
      <c r="C124">
        <v>37008663</v>
      </c>
      <c r="D124">
        <v>29164123</v>
      </c>
      <c r="E124">
        <v>1</v>
      </c>
      <c r="F124">
        <v>1</v>
      </c>
      <c r="G124">
        <v>1</v>
      </c>
      <c r="H124">
        <v>3</v>
      </c>
      <c r="I124" t="s">
        <v>154</v>
      </c>
      <c r="J124" t="s">
        <v>156</v>
      </c>
      <c r="K124" t="s">
        <v>155</v>
      </c>
      <c r="L124">
        <v>1355</v>
      </c>
      <c r="N124">
        <v>1010</v>
      </c>
      <c r="O124" t="s">
        <v>40</v>
      </c>
      <c r="P124" t="s">
        <v>40</v>
      </c>
      <c r="Q124">
        <v>100</v>
      </c>
      <c r="X124">
        <v>0.06</v>
      </c>
      <c r="Y124">
        <v>601</v>
      </c>
      <c r="Z124">
        <v>0</v>
      </c>
      <c r="AA124">
        <v>0</v>
      </c>
      <c r="AB124">
        <v>0</v>
      </c>
      <c r="AC124">
        <v>0</v>
      </c>
      <c r="AD124">
        <v>1</v>
      </c>
      <c r="AE124">
        <v>0</v>
      </c>
      <c r="AF124" t="s">
        <v>3</v>
      </c>
      <c r="AG124">
        <v>0.06</v>
      </c>
      <c r="AH124">
        <v>2</v>
      </c>
      <c r="AI124">
        <v>37008682</v>
      </c>
      <c r="AJ124">
        <v>124</v>
      </c>
      <c r="AK124">
        <v>0</v>
      </c>
      <c r="AL124">
        <v>0</v>
      </c>
      <c r="AM124">
        <v>0</v>
      </c>
      <c r="AN124">
        <v>0</v>
      </c>
      <c r="AO124">
        <v>0</v>
      </c>
      <c r="AP124">
        <v>0</v>
      </c>
      <c r="AQ124">
        <v>0</v>
      </c>
      <c r="AR124">
        <v>0</v>
      </c>
    </row>
    <row r="125" spans="1:44">
      <c r="A125">
        <f>ROW(Source!A87)</f>
        <v>87</v>
      </c>
      <c r="B125">
        <v>37008718</v>
      </c>
      <c r="C125">
        <v>37008703</v>
      </c>
      <c r="D125">
        <v>18410280</v>
      </c>
      <c r="E125">
        <v>1</v>
      </c>
      <c r="F125">
        <v>1</v>
      </c>
      <c r="G125">
        <v>1</v>
      </c>
      <c r="H125">
        <v>1</v>
      </c>
      <c r="I125" t="s">
        <v>586</v>
      </c>
      <c r="J125" t="s">
        <v>3</v>
      </c>
      <c r="K125" t="s">
        <v>587</v>
      </c>
      <c r="L125">
        <v>1369</v>
      </c>
      <c r="N125">
        <v>1013</v>
      </c>
      <c r="O125" t="s">
        <v>462</v>
      </c>
      <c r="P125" t="s">
        <v>462</v>
      </c>
      <c r="Q125">
        <v>1</v>
      </c>
      <c r="X125">
        <v>135.93</v>
      </c>
      <c r="Y125">
        <v>0</v>
      </c>
      <c r="Z125">
        <v>0</v>
      </c>
      <c r="AA125">
        <v>0</v>
      </c>
      <c r="AB125">
        <v>9.51</v>
      </c>
      <c r="AC125">
        <v>0</v>
      </c>
      <c r="AD125">
        <v>1</v>
      </c>
      <c r="AE125">
        <v>1</v>
      </c>
      <c r="AF125" t="s">
        <v>171</v>
      </c>
      <c r="AG125">
        <v>163.11600000000001</v>
      </c>
      <c r="AH125">
        <v>2</v>
      </c>
      <c r="AI125">
        <v>37008704</v>
      </c>
      <c r="AJ125">
        <v>125</v>
      </c>
      <c r="AK125">
        <v>0</v>
      </c>
      <c r="AL125">
        <v>0</v>
      </c>
      <c r="AM125">
        <v>0</v>
      </c>
      <c r="AN125">
        <v>0</v>
      </c>
      <c r="AO125">
        <v>0</v>
      </c>
      <c r="AP125">
        <v>0</v>
      </c>
      <c r="AQ125">
        <v>0</v>
      </c>
      <c r="AR125">
        <v>0</v>
      </c>
    </row>
    <row r="126" spans="1:44">
      <c r="A126">
        <f>ROW(Source!A87)</f>
        <v>87</v>
      </c>
      <c r="B126">
        <v>37008719</v>
      </c>
      <c r="C126">
        <v>37008703</v>
      </c>
      <c r="D126">
        <v>121548</v>
      </c>
      <c r="E126">
        <v>1</v>
      </c>
      <c r="F126">
        <v>1</v>
      </c>
      <c r="G126">
        <v>1</v>
      </c>
      <c r="H126">
        <v>1</v>
      </c>
      <c r="I126" t="s">
        <v>141</v>
      </c>
      <c r="J126" t="s">
        <v>3</v>
      </c>
      <c r="K126" t="s">
        <v>463</v>
      </c>
      <c r="L126">
        <v>608254</v>
      </c>
      <c r="N126">
        <v>1013</v>
      </c>
      <c r="O126" t="s">
        <v>464</v>
      </c>
      <c r="P126" t="s">
        <v>464</v>
      </c>
      <c r="Q126">
        <v>1</v>
      </c>
      <c r="X126">
        <v>12.4</v>
      </c>
      <c r="Y126">
        <v>0</v>
      </c>
      <c r="Z126">
        <v>0</v>
      </c>
      <c r="AA126">
        <v>0</v>
      </c>
      <c r="AB126">
        <v>0</v>
      </c>
      <c r="AC126">
        <v>0</v>
      </c>
      <c r="AD126">
        <v>1</v>
      </c>
      <c r="AE126">
        <v>2</v>
      </c>
      <c r="AF126" t="s">
        <v>171</v>
      </c>
      <c r="AG126">
        <v>14.88</v>
      </c>
      <c r="AH126">
        <v>2</v>
      </c>
      <c r="AI126">
        <v>37008705</v>
      </c>
      <c r="AJ126">
        <v>126</v>
      </c>
      <c r="AK126">
        <v>0</v>
      </c>
      <c r="AL126">
        <v>0</v>
      </c>
      <c r="AM126">
        <v>0</v>
      </c>
      <c r="AN126">
        <v>0</v>
      </c>
      <c r="AO126">
        <v>0</v>
      </c>
      <c r="AP126">
        <v>0</v>
      </c>
      <c r="AQ126">
        <v>0</v>
      </c>
      <c r="AR126">
        <v>0</v>
      </c>
    </row>
    <row r="127" spans="1:44">
      <c r="A127">
        <f>ROW(Source!A87)</f>
        <v>87</v>
      </c>
      <c r="B127">
        <v>37008720</v>
      </c>
      <c r="C127">
        <v>37008703</v>
      </c>
      <c r="D127">
        <v>29172379</v>
      </c>
      <c r="E127">
        <v>1</v>
      </c>
      <c r="F127">
        <v>1</v>
      </c>
      <c r="G127">
        <v>1</v>
      </c>
      <c r="H127">
        <v>2</v>
      </c>
      <c r="I127" t="s">
        <v>540</v>
      </c>
      <c r="J127" t="s">
        <v>588</v>
      </c>
      <c r="K127" t="s">
        <v>542</v>
      </c>
      <c r="L127">
        <v>1368</v>
      </c>
      <c r="N127">
        <v>1011</v>
      </c>
      <c r="O127" t="s">
        <v>468</v>
      </c>
      <c r="P127" t="s">
        <v>468</v>
      </c>
      <c r="Q127">
        <v>1</v>
      </c>
      <c r="X127">
        <v>0.82</v>
      </c>
      <c r="Y127">
        <v>0</v>
      </c>
      <c r="Z127">
        <v>112</v>
      </c>
      <c r="AA127">
        <v>13.5</v>
      </c>
      <c r="AB127">
        <v>0</v>
      </c>
      <c r="AC127">
        <v>0</v>
      </c>
      <c r="AD127">
        <v>1</v>
      </c>
      <c r="AE127">
        <v>0</v>
      </c>
      <c r="AF127" t="s">
        <v>171</v>
      </c>
      <c r="AG127">
        <v>0.98399999999999999</v>
      </c>
      <c r="AH127">
        <v>2</v>
      </c>
      <c r="AI127">
        <v>37008706</v>
      </c>
      <c r="AJ127">
        <v>127</v>
      </c>
      <c r="AK127">
        <v>0</v>
      </c>
      <c r="AL127">
        <v>0</v>
      </c>
      <c r="AM127">
        <v>0</v>
      </c>
      <c r="AN127">
        <v>0</v>
      </c>
      <c r="AO127">
        <v>0</v>
      </c>
      <c r="AP127">
        <v>0</v>
      </c>
      <c r="AQ127">
        <v>0</v>
      </c>
      <c r="AR127">
        <v>0</v>
      </c>
    </row>
    <row r="128" spans="1:44">
      <c r="A128">
        <f>ROW(Source!A87)</f>
        <v>87</v>
      </c>
      <c r="B128">
        <v>37008721</v>
      </c>
      <c r="C128">
        <v>37008703</v>
      </c>
      <c r="D128">
        <v>29172497</v>
      </c>
      <c r="E128">
        <v>1</v>
      </c>
      <c r="F128">
        <v>1</v>
      </c>
      <c r="G128">
        <v>1</v>
      </c>
      <c r="H128">
        <v>2</v>
      </c>
      <c r="I128" t="s">
        <v>589</v>
      </c>
      <c r="J128" t="s">
        <v>590</v>
      </c>
      <c r="K128" t="s">
        <v>591</v>
      </c>
      <c r="L128">
        <v>1368</v>
      </c>
      <c r="N128">
        <v>1011</v>
      </c>
      <c r="O128" t="s">
        <v>468</v>
      </c>
      <c r="P128" t="s">
        <v>468</v>
      </c>
      <c r="Q128">
        <v>1</v>
      </c>
      <c r="X128">
        <v>9.34</v>
      </c>
      <c r="Y128">
        <v>0</v>
      </c>
      <c r="Z128">
        <v>1</v>
      </c>
      <c r="AA128">
        <v>0</v>
      </c>
      <c r="AB128">
        <v>0</v>
      </c>
      <c r="AC128">
        <v>0</v>
      </c>
      <c r="AD128">
        <v>1</v>
      </c>
      <c r="AE128">
        <v>0</v>
      </c>
      <c r="AF128" t="s">
        <v>171</v>
      </c>
      <c r="AG128">
        <v>11.208</v>
      </c>
      <c r="AH128">
        <v>2</v>
      </c>
      <c r="AI128">
        <v>37008707</v>
      </c>
      <c r="AJ128">
        <v>128</v>
      </c>
      <c r="AK128">
        <v>0</v>
      </c>
      <c r="AL128">
        <v>0</v>
      </c>
      <c r="AM128">
        <v>0</v>
      </c>
      <c r="AN128">
        <v>0</v>
      </c>
      <c r="AO128">
        <v>0</v>
      </c>
      <c r="AP128">
        <v>0</v>
      </c>
      <c r="AQ128">
        <v>0</v>
      </c>
      <c r="AR128">
        <v>0</v>
      </c>
    </row>
    <row r="129" spans="1:44">
      <c r="A129">
        <f>ROW(Source!A87)</f>
        <v>87</v>
      </c>
      <c r="B129">
        <v>37008722</v>
      </c>
      <c r="C129">
        <v>37008703</v>
      </c>
      <c r="D129">
        <v>29172519</v>
      </c>
      <c r="E129">
        <v>1</v>
      </c>
      <c r="F129">
        <v>1</v>
      </c>
      <c r="G129">
        <v>1</v>
      </c>
      <c r="H129">
        <v>2</v>
      </c>
      <c r="I129" t="s">
        <v>592</v>
      </c>
      <c r="J129" t="s">
        <v>593</v>
      </c>
      <c r="K129" t="s">
        <v>594</v>
      </c>
      <c r="L129">
        <v>1368</v>
      </c>
      <c r="N129">
        <v>1011</v>
      </c>
      <c r="O129" t="s">
        <v>468</v>
      </c>
      <c r="P129" t="s">
        <v>468</v>
      </c>
      <c r="Q129">
        <v>1</v>
      </c>
      <c r="X129">
        <v>11.58</v>
      </c>
      <c r="Y129">
        <v>0</v>
      </c>
      <c r="Z129">
        <v>80.739999999999995</v>
      </c>
      <c r="AA129">
        <v>11.6</v>
      </c>
      <c r="AB129">
        <v>0</v>
      </c>
      <c r="AC129">
        <v>0</v>
      </c>
      <c r="AD129">
        <v>1</v>
      </c>
      <c r="AE129">
        <v>0</v>
      </c>
      <c r="AF129" t="s">
        <v>171</v>
      </c>
      <c r="AG129">
        <v>13.896000000000001</v>
      </c>
      <c r="AH129">
        <v>2</v>
      </c>
      <c r="AI129">
        <v>37008708</v>
      </c>
      <c r="AJ129">
        <v>129</v>
      </c>
      <c r="AK129">
        <v>0</v>
      </c>
      <c r="AL129">
        <v>0</v>
      </c>
      <c r="AM129">
        <v>0</v>
      </c>
      <c r="AN129">
        <v>0</v>
      </c>
      <c r="AO129">
        <v>0</v>
      </c>
      <c r="AP129">
        <v>0</v>
      </c>
      <c r="AQ129">
        <v>0</v>
      </c>
      <c r="AR129">
        <v>0</v>
      </c>
    </row>
    <row r="130" spans="1:44">
      <c r="A130">
        <f>ROW(Source!A87)</f>
        <v>87</v>
      </c>
      <c r="B130">
        <v>37008723</v>
      </c>
      <c r="C130">
        <v>37008703</v>
      </c>
      <c r="D130">
        <v>29174913</v>
      </c>
      <c r="E130">
        <v>1</v>
      </c>
      <c r="F130">
        <v>1</v>
      </c>
      <c r="G130">
        <v>1</v>
      </c>
      <c r="H130">
        <v>2</v>
      </c>
      <c r="I130" t="s">
        <v>469</v>
      </c>
      <c r="J130" t="s">
        <v>470</v>
      </c>
      <c r="K130" t="s">
        <v>471</v>
      </c>
      <c r="L130">
        <v>1368</v>
      </c>
      <c r="N130">
        <v>1011</v>
      </c>
      <c r="O130" t="s">
        <v>468</v>
      </c>
      <c r="P130" t="s">
        <v>468</v>
      </c>
      <c r="Q130">
        <v>1</v>
      </c>
      <c r="X130">
        <v>0.33</v>
      </c>
      <c r="Y130">
        <v>0</v>
      </c>
      <c r="Z130">
        <v>87.17</v>
      </c>
      <c r="AA130">
        <v>11.6</v>
      </c>
      <c r="AB130">
        <v>0</v>
      </c>
      <c r="AC130">
        <v>0</v>
      </c>
      <c r="AD130">
        <v>1</v>
      </c>
      <c r="AE130">
        <v>0</v>
      </c>
      <c r="AF130" t="s">
        <v>171</v>
      </c>
      <c r="AG130">
        <v>0.39600000000000002</v>
      </c>
      <c r="AH130">
        <v>2</v>
      </c>
      <c r="AI130">
        <v>37008709</v>
      </c>
      <c r="AJ130">
        <v>130</v>
      </c>
      <c r="AK130">
        <v>0</v>
      </c>
      <c r="AL130">
        <v>0</v>
      </c>
      <c r="AM130">
        <v>0</v>
      </c>
      <c r="AN130">
        <v>0</v>
      </c>
      <c r="AO130">
        <v>0</v>
      </c>
      <c r="AP130">
        <v>0</v>
      </c>
      <c r="AQ130">
        <v>0</v>
      </c>
      <c r="AR130">
        <v>0</v>
      </c>
    </row>
    <row r="131" spans="1:44">
      <c r="A131">
        <f>ROW(Source!A87)</f>
        <v>87</v>
      </c>
      <c r="B131">
        <v>37008724</v>
      </c>
      <c r="C131">
        <v>37008703</v>
      </c>
      <c r="D131">
        <v>29121812</v>
      </c>
      <c r="E131">
        <v>1</v>
      </c>
      <c r="F131">
        <v>1</v>
      </c>
      <c r="G131">
        <v>1</v>
      </c>
      <c r="H131">
        <v>3</v>
      </c>
      <c r="I131" t="s">
        <v>595</v>
      </c>
      <c r="J131" t="s">
        <v>596</v>
      </c>
      <c r="K131" t="s">
        <v>597</v>
      </c>
      <c r="L131">
        <v>1355</v>
      </c>
      <c r="N131">
        <v>1010</v>
      </c>
      <c r="O131" t="s">
        <v>40</v>
      </c>
      <c r="P131" t="s">
        <v>40</v>
      </c>
      <c r="Q131">
        <v>100</v>
      </c>
      <c r="X131">
        <v>0</v>
      </c>
      <c r="Y131">
        <v>11055</v>
      </c>
      <c r="Z131">
        <v>0</v>
      </c>
      <c r="AA131">
        <v>0</v>
      </c>
      <c r="AB131">
        <v>0</v>
      </c>
      <c r="AC131">
        <v>1</v>
      </c>
      <c r="AD131">
        <v>0</v>
      </c>
      <c r="AE131">
        <v>0</v>
      </c>
      <c r="AF131" t="s">
        <v>3</v>
      </c>
      <c r="AG131">
        <v>0</v>
      </c>
      <c r="AH131">
        <v>2</v>
      </c>
      <c r="AI131">
        <v>37008710</v>
      </c>
      <c r="AJ131">
        <v>131</v>
      </c>
      <c r="AK131">
        <v>0</v>
      </c>
      <c r="AL131">
        <v>0</v>
      </c>
      <c r="AM131">
        <v>0</v>
      </c>
      <c r="AN131">
        <v>0</v>
      </c>
      <c r="AO131">
        <v>0</v>
      </c>
      <c r="AP131">
        <v>0</v>
      </c>
      <c r="AQ131">
        <v>0</v>
      </c>
      <c r="AR131">
        <v>0</v>
      </c>
    </row>
    <row r="132" spans="1:44">
      <c r="A132">
        <f>ROW(Source!A87)</f>
        <v>87</v>
      </c>
      <c r="B132">
        <v>37008725</v>
      </c>
      <c r="C132">
        <v>37008703</v>
      </c>
      <c r="D132">
        <v>29121913</v>
      </c>
      <c r="E132">
        <v>1</v>
      </c>
      <c r="F132">
        <v>1</v>
      </c>
      <c r="G132">
        <v>1</v>
      </c>
      <c r="H132">
        <v>3</v>
      </c>
      <c r="I132" t="s">
        <v>175</v>
      </c>
      <c r="J132" t="s">
        <v>178</v>
      </c>
      <c r="K132" t="s">
        <v>176</v>
      </c>
      <c r="L132">
        <v>1035</v>
      </c>
      <c r="N132">
        <v>1013</v>
      </c>
      <c r="O132" t="s">
        <v>177</v>
      </c>
      <c r="P132" t="s">
        <v>177</v>
      </c>
      <c r="Q132">
        <v>1</v>
      </c>
      <c r="X132">
        <v>2</v>
      </c>
      <c r="Y132">
        <v>239.43</v>
      </c>
      <c r="Z132">
        <v>0</v>
      </c>
      <c r="AA132">
        <v>0</v>
      </c>
      <c r="AB132">
        <v>0</v>
      </c>
      <c r="AC132">
        <v>0</v>
      </c>
      <c r="AD132">
        <v>1</v>
      </c>
      <c r="AE132">
        <v>0</v>
      </c>
      <c r="AF132" t="s">
        <v>3</v>
      </c>
      <c r="AG132">
        <v>2</v>
      </c>
      <c r="AH132">
        <v>2</v>
      </c>
      <c r="AI132">
        <v>37008711</v>
      </c>
      <c r="AJ132">
        <v>132</v>
      </c>
      <c r="AK132">
        <v>0</v>
      </c>
      <c r="AL132">
        <v>0</v>
      </c>
      <c r="AM132">
        <v>0</v>
      </c>
      <c r="AN132">
        <v>0</v>
      </c>
      <c r="AO132">
        <v>0</v>
      </c>
      <c r="AP132">
        <v>0</v>
      </c>
      <c r="AQ132">
        <v>0</v>
      </c>
      <c r="AR132">
        <v>0</v>
      </c>
    </row>
    <row r="133" spans="1:44">
      <c r="A133">
        <f>ROW(Source!A87)</f>
        <v>87</v>
      </c>
      <c r="B133">
        <v>37008726</v>
      </c>
      <c r="C133">
        <v>37008703</v>
      </c>
      <c r="D133">
        <v>29121915</v>
      </c>
      <c r="E133">
        <v>1</v>
      </c>
      <c r="F133">
        <v>1</v>
      </c>
      <c r="G133">
        <v>1</v>
      </c>
      <c r="H133">
        <v>3</v>
      </c>
      <c r="I133" t="s">
        <v>180</v>
      </c>
      <c r="J133" t="s">
        <v>182</v>
      </c>
      <c r="K133" t="s">
        <v>181</v>
      </c>
      <c r="L133">
        <v>1035</v>
      </c>
      <c r="N133">
        <v>1013</v>
      </c>
      <c r="O133" t="s">
        <v>177</v>
      </c>
      <c r="P133" t="s">
        <v>177</v>
      </c>
      <c r="Q133">
        <v>1</v>
      </c>
      <c r="X133">
        <v>29</v>
      </c>
      <c r="Y133">
        <v>73.89</v>
      </c>
      <c r="Z133">
        <v>0</v>
      </c>
      <c r="AA133">
        <v>0</v>
      </c>
      <c r="AB133">
        <v>0</v>
      </c>
      <c r="AC133">
        <v>0</v>
      </c>
      <c r="AD133">
        <v>1</v>
      </c>
      <c r="AE133">
        <v>0</v>
      </c>
      <c r="AF133" t="s">
        <v>3</v>
      </c>
      <c r="AG133">
        <v>29</v>
      </c>
      <c r="AH133">
        <v>2</v>
      </c>
      <c r="AI133">
        <v>37008712</v>
      </c>
      <c r="AJ133">
        <v>133</v>
      </c>
      <c r="AK133">
        <v>0</v>
      </c>
      <c r="AL133">
        <v>0</v>
      </c>
      <c r="AM133">
        <v>0</v>
      </c>
      <c r="AN133">
        <v>0</v>
      </c>
      <c r="AO133">
        <v>0</v>
      </c>
      <c r="AP133">
        <v>0</v>
      </c>
      <c r="AQ133">
        <v>0</v>
      </c>
      <c r="AR133">
        <v>0</v>
      </c>
    </row>
    <row r="134" spans="1:44">
      <c r="A134">
        <f>ROW(Source!A87)</f>
        <v>87</v>
      </c>
      <c r="B134">
        <v>37008727</v>
      </c>
      <c r="C134">
        <v>37008703</v>
      </c>
      <c r="D134">
        <v>29121983</v>
      </c>
      <c r="E134">
        <v>1</v>
      </c>
      <c r="F134">
        <v>1</v>
      </c>
      <c r="G134">
        <v>1</v>
      </c>
      <c r="H134">
        <v>3</v>
      </c>
      <c r="I134" t="s">
        <v>342</v>
      </c>
      <c r="J134" t="s">
        <v>344</v>
      </c>
      <c r="K134" t="s">
        <v>343</v>
      </c>
      <c r="L134">
        <v>1355</v>
      </c>
      <c r="N134">
        <v>1010</v>
      </c>
      <c r="O134" t="s">
        <v>40</v>
      </c>
      <c r="P134" t="s">
        <v>40</v>
      </c>
      <c r="Q134">
        <v>100</v>
      </c>
      <c r="X134">
        <v>0</v>
      </c>
      <c r="Y134">
        <v>73</v>
      </c>
      <c r="Z134">
        <v>0</v>
      </c>
      <c r="AA134">
        <v>0</v>
      </c>
      <c r="AB134">
        <v>0</v>
      </c>
      <c r="AC134">
        <v>1</v>
      </c>
      <c r="AD134">
        <v>0</v>
      </c>
      <c r="AE134">
        <v>0</v>
      </c>
      <c r="AF134" t="s">
        <v>3</v>
      </c>
      <c r="AG134">
        <v>0</v>
      </c>
      <c r="AH134">
        <v>2</v>
      </c>
      <c r="AI134">
        <v>37008713</v>
      </c>
      <c r="AJ134">
        <v>134</v>
      </c>
      <c r="AK134">
        <v>0</v>
      </c>
      <c r="AL134">
        <v>0</v>
      </c>
      <c r="AM134">
        <v>0</v>
      </c>
      <c r="AN134">
        <v>0</v>
      </c>
      <c r="AO134">
        <v>0</v>
      </c>
      <c r="AP134">
        <v>0</v>
      </c>
      <c r="AQ134">
        <v>0</v>
      </c>
      <c r="AR134">
        <v>0</v>
      </c>
    </row>
    <row r="135" spans="1:44">
      <c r="A135">
        <f>ROW(Source!A87)</f>
        <v>87</v>
      </c>
      <c r="B135">
        <v>37008728</v>
      </c>
      <c r="C135">
        <v>37008703</v>
      </c>
      <c r="D135">
        <v>29121930</v>
      </c>
      <c r="E135">
        <v>1</v>
      </c>
      <c r="F135">
        <v>1</v>
      </c>
      <c r="G135">
        <v>1</v>
      </c>
      <c r="H135">
        <v>3</v>
      </c>
      <c r="I135" t="s">
        <v>184</v>
      </c>
      <c r="J135" t="s">
        <v>187</v>
      </c>
      <c r="K135" t="s">
        <v>185</v>
      </c>
      <c r="L135">
        <v>1354</v>
      </c>
      <c r="N135">
        <v>1010</v>
      </c>
      <c r="O135" t="s">
        <v>186</v>
      </c>
      <c r="P135" t="s">
        <v>186</v>
      </c>
      <c r="Q135">
        <v>1</v>
      </c>
      <c r="X135">
        <v>1.8</v>
      </c>
      <c r="Y135">
        <v>235.22</v>
      </c>
      <c r="Z135">
        <v>0</v>
      </c>
      <c r="AA135">
        <v>0</v>
      </c>
      <c r="AB135">
        <v>0</v>
      </c>
      <c r="AC135">
        <v>0</v>
      </c>
      <c r="AD135">
        <v>1</v>
      </c>
      <c r="AE135">
        <v>0</v>
      </c>
      <c r="AF135" t="s">
        <v>3</v>
      </c>
      <c r="AG135">
        <v>1.8</v>
      </c>
      <c r="AH135">
        <v>2</v>
      </c>
      <c r="AI135">
        <v>37008714</v>
      </c>
      <c r="AJ135">
        <v>135</v>
      </c>
      <c r="AK135">
        <v>0</v>
      </c>
      <c r="AL135">
        <v>0</v>
      </c>
      <c r="AM135">
        <v>0</v>
      </c>
      <c r="AN135">
        <v>0</v>
      </c>
      <c r="AO135">
        <v>0</v>
      </c>
      <c r="AP135">
        <v>0</v>
      </c>
      <c r="AQ135">
        <v>0</v>
      </c>
      <c r="AR135">
        <v>0</v>
      </c>
    </row>
    <row r="136" spans="1:44">
      <c r="A136">
        <f>ROW(Source!A87)</f>
        <v>87</v>
      </c>
      <c r="B136">
        <v>37008729</v>
      </c>
      <c r="C136">
        <v>37008703</v>
      </c>
      <c r="D136">
        <v>29121934</v>
      </c>
      <c r="E136">
        <v>1</v>
      </c>
      <c r="F136">
        <v>1</v>
      </c>
      <c r="G136">
        <v>1</v>
      </c>
      <c r="H136">
        <v>3</v>
      </c>
      <c r="I136" t="s">
        <v>189</v>
      </c>
      <c r="J136" t="s">
        <v>191</v>
      </c>
      <c r="K136" t="s">
        <v>190</v>
      </c>
      <c r="L136">
        <v>1355</v>
      </c>
      <c r="N136">
        <v>1010</v>
      </c>
      <c r="O136" t="s">
        <v>40</v>
      </c>
      <c r="P136" t="s">
        <v>40</v>
      </c>
      <c r="Q136">
        <v>100</v>
      </c>
      <c r="X136">
        <v>0.62</v>
      </c>
      <c r="Y136">
        <v>165</v>
      </c>
      <c r="Z136">
        <v>0</v>
      </c>
      <c r="AA136">
        <v>0</v>
      </c>
      <c r="AB136">
        <v>0</v>
      </c>
      <c r="AC136">
        <v>0</v>
      </c>
      <c r="AD136">
        <v>1</v>
      </c>
      <c r="AE136">
        <v>0</v>
      </c>
      <c r="AF136" t="s">
        <v>3</v>
      </c>
      <c r="AG136">
        <v>0.62</v>
      </c>
      <c r="AH136">
        <v>2</v>
      </c>
      <c r="AI136">
        <v>37008715</v>
      </c>
      <c r="AJ136">
        <v>136</v>
      </c>
      <c r="AK136">
        <v>0</v>
      </c>
      <c r="AL136">
        <v>0</v>
      </c>
      <c r="AM136">
        <v>0</v>
      </c>
      <c r="AN136">
        <v>0</v>
      </c>
      <c r="AO136">
        <v>0</v>
      </c>
      <c r="AP136">
        <v>0</v>
      </c>
      <c r="AQ136">
        <v>0</v>
      </c>
      <c r="AR136">
        <v>0</v>
      </c>
    </row>
    <row r="137" spans="1:44">
      <c r="A137">
        <f>ROW(Source!A87)</f>
        <v>87</v>
      </c>
      <c r="B137">
        <v>37008730</v>
      </c>
      <c r="C137">
        <v>37008703</v>
      </c>
      <c r="D137">
        <v>29155671</v>
      </c>
      <c r="E137">
        <v>1</v>
      </c>
      <c r="F137">
        <v>1</v>
      </c>
      <c r="G137">
        <v>1</v>
      </c>
      <c r="H137">
        <v>3</v>
      </c>
      <c r="I137" t="s">
        <v>598</v>
      </c>
      <c r="J137" t="s">
        <v>599</v>
      </c>
      <c r="K137" t="s">
        <v>600</v>
      </c>
      <c r="L137">
        <v>1477</v>
      </c>
      <c r="N137">
        <v>1013</v>
      </c>
      <c r="O137" t="s">
        <v>168</v>
      </c>
      <c r="P137" t="s">
        <v>172</v>
      </c>
      <c r="Q137">
        <v>1</v>
      </c>
      <c r="X137">
        <v>1.02</v>
      </c>
      <c r="Y137">
        <v>0</v>
      </c>
      <c r="Z137">
        <v>0</v>
      </c>
      <c r="AA137">
        <v>0</v>
      </c>
      <c r="AB137">
        <v>0</v>
      </c>
      <c r="AC137">
        <v>0</v>
      </c>
      <c r="AD137">
        <v>0</v>
      </c>
      <c r="AE137">
        <v>0</v>
      </c>
      <c r="AF137" t="s">
        <v>3</v>
      </c>
      <c r="AG137">
        <v>1.02</v>
      </c>
      <c r="AH137">
        <v>2</v>
      </c>
      <c r="AI137">
        <v>37008716</v>
      </c>
      <c r="AJ137">
        <v>137</v>
      </c>
      <c r="AK137">
        <v>0</v>
      </c>
      <c r="AL137">
        <v>0</v>
      </c>
      <c r="AM137">
        <v>0</v>
      </c>
      <c r="AN137">
        <v>0</v>
      </c>
      <c r="AO137">
        <v>0</v>
      </c>
      <c r="AP137">
        <v>0</v>
      </c>
      <c r="AQ137">
        <v>0</v>
      </c>
      <c r="AR137">
        <v>0</v>
      </c>
    </row>
    <row r="138" spans="1:44">
      <c r="A138">
        <f>ROW(Source!A87)</f>
        <v>87</v>
      </c>
      <c r="B138">
        <v>37008731</v>
      </c>
      <c r="C138">
        <v>37008703</v>
      </c>
      <c r="D138">
        <v>29164116</v>
      </c>
      <c r="E138">
        <v>1</v>
      </c>
      <c r="F138">
        <v>1</v>
      </c>
      <c r="G138">
        <v>1</v>
      </c>
      <c r="H138">
        <v>3</v>
      </c>
      <c r="I138" t="s">
        <v>601</v>
      </c>
      <c r="J138" t="s">
        <v>602</v>
      </c>
      <c r="K138" t="s">
        <v>603</v>
      </c>
      <c r="L138">
        <v>1355</v>
      </c>
      <c r="N138">
        <v>1010</v>
      </c>
      <c r="O138" t="s">
        <v>40</v>
      </c>
      <c r="P138" t="s">
        <v>40</v>
      </c>
      <c r="Q138">
        <v>100</v>
      </c>
      <c r="X138">
        <v>0</v>
      </c>
      <c r="Y138">
        <v>2099</v>
      </c>
      <c r="Z138">
        <v>0</v>
      </c>
      <c r="AA138">
        <v>0</v>
      </c>
      <c r="AB138">
        <v>0</v>
      </c>
      <c r="AC138">
        <v>1</v>
      </c>
      <c r="AD138">
        <v>0</v>
      </c>
      <c r="AE138">
        <v>0</v>
      </c>
      <c r="AF138" t="s">
        <v>3</v>
      </c>
      <c r="AG138">
        <v>0</v>
      </c>
      <c r="AH138">
        <v>2</v>
      </c>
      <c r="AI138">
        <v>37008717</v>
      </c>
      <c r="AJ138">
        <v>138</v>
      </c>
      <c r="AK138">
        <v>0</v>
      </c>
      <c r="AL138">
        <v>0</v>
      </c>
      <c r="AM138">
        <v>0</v>
      </c>
      <c r="AN138">
        <v>0</v>
      </c>
      <c r="AO138">
        <v>0</v>
      </c>
      <c r="AP138">
        <v>0</v>
      </c>
      <c r="AQ138">
        <v>0</v>
      </c>
      <c r="AR138">
        <v>0</v>
      </c>
    </row>
    <row r="139" spans="1:44">
      <c r="A139">
        <f>ROW(Source!A92)</f>
        <v>92</v>
      </c>
      <c r="B139">
        <v>37010799</v>
      </c>
      <c r="C139">
        <v>37010784</v>
      </c>
      <c r="D139">
        <v>18410280</v>
      </c>
      <c r="E139">
        <v>1</v>
      </c>
      <c r="F139">
        <v>1</v>
      </c>
      <c r="G139">
        <v>1</v>
      </c>
      <c r="H139">
        <v>1</v>
      </c>
      <c r="I139" t="s">
        <v>586</v>
      </c>
      <c r="J139" t="s">
        <v>3</v>
      </c>
      <c r="K139" t="s">
        <v>587</v>
      </c>
      <c r="L139">
        <v>1369</v>
      </c>
      <c r="N139">
        <v>1013</v>
      </c>
      <c r="O139" t="s">
        <v>462</v>
      </c>
      <c r="P139" t="s">
        <v>462</v>
      </c>
      <c r="Q139">
        <v>1</v>
      </c>
      <c r="X139">
        <v>135.93</v>
      </c>
      <c r="Y139">
        <v>0</v>
      </c>
      <c r="Z139">
        <v>0</v>
      </c>
      <c r="AA139">
        <v>0</v>
      </c>
      <c r="AB139">
        <v>9.51</v>
      </c>
      <c r="AC139">
        <v>0</v>
      </c>
      <c r="AD139">
        <v>1</v>
      </c>
      <c r="AE139">
        <v>1</v>
      </c>
      <c r="AF139" t="s">
        <v>3</v>
      </c>
      <c r="AG139">
        <v>135.93</v>
      </c>
      <c r="AH139">
        <v>2</v>
      </c>
      <c r="AI139">
        <v>37010785</v>
      </c>
      <c r="AJ139">
        <v>139</v>
      </c>
      <c r="AK139">
        <v>0</v>
      </c>
      <c r="AL139">
        <v>0</v>
      </c>
      <c r="AM139">
        <v>0</v>
      </c>
      <c r="AN139">
        <v>0</v>
      </c>
      <c r="AO139">
        <v>0</v>
      </c>
      <c r="AP139">
        <v>0</v>
      </c>
      <c r="AQ139">
        <v>0</v>
      </c>
      <c r="AR139">
        <v>0</v>
      </c>
    </row>
    <row r="140" spans="1:44">
      <c r="A140">
        <f>ROW(Source!A92)</f>
        <v>92</v>
      </c>
      <c r="B140">
        <v>37010800</v>
      </c>
      <c r="C140">
        <v>37010784</v>
      </c>
      <c r="D140">
        <v>121548</v>
      </c>
      <c r="E140">
        <v>1</v>
      </c>
      <c r="F140">
        <v>1</v>
      </c>
      <c r="G140">
        <v>1</v>
      </c>
      <c r="H140">
        <v>1</v>
      </c>
      <c r="I140" t="s">
        <v>141</v>
      </c>
      <c r="J140" t="s">
        <v>3</v>
      </c>
      <c r="K140" t="s">
        <v>463</v>
      </c>
      <c r="L140">
        <v>608254</v>
      </c>
      <c r="N140">
        <v>1013</v>
      </c>
      <c r="O140" t="s">
        <v>464</v>
      </c>
      <c r="P140" t="s">
        <v>464</v>
      </c>
      <c r="Q140">
        <v>1</v>
      </c>
      <c r="X140">
        <v>12.4</v>
      </c>
      <c r="Y140">
        <v>0</v>
      </c>
      <c r="Z140">
        <v>0</v>
      </c>
      <c r="AA140">
        <v>0</v>
      </c>
      <c r="AB140">
        <v>0</v>
      </c>
      <c r="AC140">
        <v>0</v>
      </c>
      <c r="AD140">
        <v>1</v>
      </c>
      <c r="AE140">
        <v>2</v>
      </c>
      <c r="AF140" t="s">
        <v>3</v>
      </c>
      <c r="AG140">
        <v>12.4</v>
      </c>
      <c r="AH140">
        <v>2</v>
      </c>
      <c r="AI140">
        <v>37010786</v>
      </c>
      <c r="AJ140">
        <v>140</v>
      </c>
      <c r="AK140">
        <v>0</v>
      </c>
      <c r="AL140">
        <v>0</v>
      </c>
      <c r="AM140">
        <v>0</v>
      </c>
      <c r="AN140">
        <v>0</v>
      </c>
      <c r="AO140">
        <v>0</v>
      </c>
      <c r="AP140">
        <v>0</v>
      </c>
      <c r="AQ140">
        <v>0</v>
      </c>
      <c r="AR140">
        <v>0</v>
      </c>
    </row>
    <row r="141" spans="1:44">
      <c r="A141">
        <f>ROW(Source!A92)</f>
        <v>92</v>
      </c>
      <c r="B141">
        <v>37010801</v>
      </c>
      <c r="C141">
        <v>37010784</v>
      </c>
      <c r="D141">
        <v>29172379</v>
      </c>
      <c r="E141">
        <v>1</v>
      </c>
      <c r="F141">
        <v>1</v>
      </c>
      <c r="G141">
        <v>1</v>
      </c>
      <c r="H141">
        <v>2</v>
      </c>
      <c r="I141" t="s">
        <v>540</v>
      </c>
      <c r="J141" t="s">
        <v>588</v>
      </c>
      <c r="K141" t="s">
        <v>542</v>
      </c>
      <c r="L141">
        <v>1368</v>
      </c>
      <c r="N141">
        <v>1011</v>
      </c>
      <c r="O141" t="s">
        <v>468</v>
      </c>
      <c r="P141" t="s">
        <v>468</v>
      </c>
      <c r="Q141">
        <v>1</v>
      </c>
      <c r="X141">
        <v>0.82</v>
      </c>
      <c r="Y141">
        <v>0</v>
      </c>
      <c r="Z141">
        <v>112</v>
      </c>
      <c r="AA141">
        <v>13.5</v>
      </c>
      <c r="AB141">
        <v>0</v>
      </c>
      <c r="AC141">
        <v>0</v>
      </c>
      <c r="AD141">
        <v>1</v>
      </c>
      <c r="AE141">
        <v>0</v>
      </c>
      <c r="AF141" t="s">
        <v>3</v>
      </c>
      <c r="AG141">
        <v>0.82</v>
      </c>
      <c r="AH141">
        <v>2</v>
      </c>
      <c r="AI141">
        <v>37010787</v>
      </c>
      <c r="AJ141">
        <v>141</v>
      </c>
      <c r="AK141">
        <v>0</v>
      </c>
      <c r="AL141">
        <v>0</v>
      </c>
      <c r="AM141">
        <v>0</v>
      </c>
      <c r="AN141">
        <v>0</v>
      </c>
      <c r="AO141">
        <v>0</v>
      </c>
      <c r="AP141">
        <v>0</v>
      </c>
      <c r="AQ141">
        <v>0</v>
      </c>
      <c r="AR141">
        <v>0</v>
      </c>
    </row>
    <row r="142" spans="1:44">
      <c r="A142">
        <f>ROW(Source!A92)</f>
        <v>92</v>
      </c>
      <c r="B142">
        <v>37010802</v>
      </c>
      <c r="C142">
        <v>37010784</v>
      </c>
      <c r="D142">
        <v>29172497</v>
      </c>
      <c r="E142">
        <v>1</v>
      </c>
      <c r="F142">
        <v>1</v>
      </c>
      <c r="G142">
        <v>1</v>
      </c>
      <c r="H142">
        <v>2</v>
      </c>
      <c r="I142" t="s">
        <v>589</v>
      </c>
      <c r="J142" t="s">
        <v>590</v>
      </c>
      <c r="K142" t="s">
        <v>591</v>
      </c>
      <c r="L142">
        <v>1368</v>
      </c>
      <c r="N142">
        <v>1011</v>
      </c>
      <c r="O142" t="s">
        <v>468</v>
      </c>
      <c r="P142" t="s">
        <v>468</v>
      </c>
      <c r="Q142">
        <v>1</v>
      </c>
      <c r="X142">
        <v>9.34</v>
      </c>
      <c r="Y142">
        <v>0</v>
      </c>
      <c r="Z142">
        <v>1</v>
      </c>
      <c r="AA142">
        <v>0</v>
      </c>
      <c r="AB142">
        <v>0</v>
      </c>
      <c r="AC142">
        <v>0</v>
      </c>
      <c r="AD142">
        <v>1</v>
      </c>
      <c r="AE142">
        <v>0</v>
      </c>
      <c r="AF142" t="s">
        <v>3</v>
      </c>
      <c r="AG142">
        <v>9.34</v>
      </c>
      <c r="AH142">
        <v>2</v>
      </c>
      <c r="AI142">
        <v>37010788</v>
      </c>
      <c r="AJ142">
        <v>142</v>
      </c>
      <c r="AK142">
        <v>0</v>
      </c>
      <c r="AL142">
        <v>0</v>
      </c>
      <c r="AM142">
        <v>0</v>
      </c>
      <c r="AN142">
        <v>0</v>
      </c>
      <c r="AO142">
        <v>0</v>
      </c>
      <c r="AP142">
        <v>0</v>
      </c>
      <c r="AQ142">
        <v>0</v>
      </c>
      <c r="AR142">
        <v>0</v>
      </c>
    </row>
    <row r="143" spans="1:44">
      <c r="A143">
        <f>ROW(Source!A92)</f>
        <v>92</v>
      </c>
      <c r="B143">
        <v>37010803</v>
      </c>
      <c r="C143">
        <v>37010784</v>
      </c>
      <c r="D143">
        <v>29172519</v>
      </c>
      <c r="E143">
        <v>1</v>
      </c>
      <c r="F143">
        <v>1</v>
      </c>
      <c r="G143">
        <v>1</v>
      </c>
      <c r="H143">
        <v>2</v>
      </c>
      <c r="I143" t="s">
        <v>592</v>
      </c>
      <c r="J143" t="s">
        <v>593</v>
      </c>
      <c r="K143" t="s">
        <v>594</v>
      </c>
      <c r="L143">
        <v>1368</v>
      </c>
      <c r="N143">
        <v>1011</v>
      </c>
      <c r="O143" t="s">
        <v>468</v>
      </c>
      <c r="P143" t="s">
        <v>468</v>
      </c>
      <c r="Q143">
        <v>1</v>
      </c>
      <c r="X143">
        <v>11.58</v>
      </c>
      <c r="Y143">
        <v>0</v>
      </c>
      <c r="Z143">
        <v>80.739999999999995</v>
      </c>
      <c r="AA143">
        <v>11.6</v>
      </c>
      <c r="AB143">
        <v>0</v>
      </c>
      <c r="AC143">
        <v>0</v>
      </c>
      <c r="AD143">
        <v>1</v>
      </c>
      <c r="AE143">
        <v>0</v>
      </c>
      <c r="AF143" t="s">
        <v>3</v>
      </c>
      <c r="AG143">
        <v>11.58</v>
      </c>
      <c r="AH143">
        <v>2</v>
      </c>
      <c r="AI143">
        <v>37010789</v>
      </c>
      <c r="AJ143">
        <v>143</v>
      </c>
      <c r="AK143">
        <v>0</v>
      </c>
      <c r="AL143">
        <v>0</v>
      </c>
      <c r="AM143">
        <v>0</v>
      </c>
      <c r="AN143">
        <v>0</v>
      </c>
      <c r="AO143">
        <v>0</v>
      </c>
      <c r="AP143">
        <v>0</v>
      </c>
      <c r="AQ143">
        <v>0</v>
      </c>
      <c r="AR143">
        <v>0</v>
      </c>
    </row>
    <row r="144" spans="1:44">
      <c r="A144">
        <f>ROW(Source!A92)</f>
        <v>92</v>
      </c>
      <c r="B144">
        <v>37010804</v>
      </c>
      <c r="C144">
        <v>37010784</v>
      </c>
      <c r="D144">
        <v>29174913</v>
      </c>
      <c r="E144">
        <v>1</v>
      </c>
      <c r="F144">
        <v>1</v>
      </c>
      <c r="G144">
        <v>1</v>
      </c>
      <c r="H144">
        <v>2</v>
      </c>
      <c r="I144" t="s">
        <v>469</v>
      </c>
      <c r="J144" t="s">
        <v>470</v>
      </c>
      <c r="K144" t="s">
        <v>471</v>
      </c>
      <c r="L144">
        <v>1368</v>
      </c>
      <c r="N144">
        <v>1011</v>
      </c>
      <c r="O144" t="s">
        <v>468</v>
      </c>
      <c r="P144" t="s">
        <v>468</v>
      </c>
      <c r="Q144">
        <v>1</v>
      </c>
      <c r="X144">
        <v>0.33</v>
      </c>
      <c r="Y144">
        <v>0</v>
      </c>
      <c r="Z144">
        <v>87.17</v>
      </c>
      <c r="AA144">
        <v>11.6</v>
      </c>
      <c r="AB144">
        <v>0</v>
      </c>
      <c r="AC144">
        <v>0</v>
      </c>
      <c r="AD144">
        <v>1</v>
      </c>
      <c r="AE144">
        <v>0</v>
      </c>
      <c r="AF144" t="s">
        <v>3</v>
      </c>
      <c r="AG144">
        <v>0.33</v>
      </c>
      <c r="AH144">
        <v>2</v>
      </c>
      <c r="AI144">
        <v>37010790</v>
      </c>
      <c r="AJ144">
        <v>144</v>
      </c>
      <c r="AK144">
        <v>0</v>
      </c>
      <c r="AL144">
        <v>0</v>
      </c>
      <c r="AM144">
        <v>0</v>
      </c>
      <c r="AN144">
        <v>0</v>
      </c>
      <c r="AO144">
        <v>0</v>
      </c>
      <c r="AP144">
        <v>0</v>
      </c>
      <c r="AQ144">
        <v>0</v>
      </c>
      <c r="AR144">
        <v>0</v>
      </c>
    </row>
    <row r="145" spans="1:44">
      <c r="A145">
        <f>ROW(Source!A92)</f>
        <v>92</v>
      </c>
      <c r="B145">
        <v>37010805</v>
      </c>
      <c r="C145">
        <v>37010784</v>
      </c>
      <c r="D145">
        <v>29121812</v>
      </c>
      <c r="E145">
        <v>1</v>
      </c>
      <c r="F145">
        <v>1</v>
      </c>
      <c r="G145">
        <v>1</v>
      </c>
      <c r="H145">
        <v>3</v>
      </c>
      <c r="I145" t="s">
        <v>595</v>
      </c>
      <c r="J145" t="s">
        <v>596</v>
      </c>
      <c r="K145" t="s">
        <v>597</v>
      </c>
      <c r="L145">
        <v>1355</v>
      </c>
      <c r="N145">
        <v>1010</v>
      </c>
      <c r="O145" t="s">
        <v>40</v>
      </c>
      <c r="P145" t="s">
        <v>40</v>
      </c>
      <c r="Q145">
        <v>100</v>
      </c>
      <c r="X145">
        <v>0</v>
      </c>
      <c r="Y145">
        <v>11055</v>
      </c>
      <c r="Z145">
        <v>0</v>
      </c>
      <c r="AA145">
        <v>0</v>
      </c>
      <c r="AB145">
        <v>0</v>
      </c>
      <c r="AC145">
        <v>1</v>
      </c>
      <c r="AD145">
        <v>0</v>
      </c>
      <c r="AE145">
        <v>0</v>
      </c>
      <c r="AF145" t="s">
        <v>3</v>
      </c>
      <c r="AG145">
        <v>0</v>
      </c>
      <c r="AH145">
        <v>2</v>
      </c>
      <c r="AI145">
        <v>37010791</v>
      </c>
      <c r="AJ145">
        <v>145</v>
      </c>
      <c r="AK145">
        <v>0</v>
      </c>
      <c r="AL145">
        <v>0</v>
      </c>
      <c r="AM145">
        <v>0</v>
      </c>
      <c r="AN145">
        <v>0</v>
      </c>
      <c r="AO145">
        <v>0</v>
      </c>
      <c r="AP145">
        <v>0</v>
      </c>
      <c r="AQ145">
        <v>0</v>
      </c>
      <c r="AR145">
        <v>0</v>
      </c>
    </row>
    <row r="146" spans="1:44">
      <c r="A146">
        <f>ROW(Source!A92)</f>
        <v>92</v>
      </c>
      <c r="B146">
        <v>37010806</v>
      </c>
      <c r="C146">
        <v>37010784</v>
      </c>
      <c r="D146">
        <v>29121913</v>
      </c>
      <c r="E146">
        <v>1</v>
      </c>
      <c r="F146">
        <v>1</v>
      </c>
      <c r="G146">
        <v>1</v>
      </c>
      <c r="H146">
        <v>3</v>
      </c>
      <c r="I146" t="s">
        <v>175</v>
      </c>
      <c r="J146" t="s">
        <v>178</v>
      </c>
      <c r="K146" t="s">
        <v>176</v>
      </c>
      <c r="L146">
        <v>1035</v>
      </c>
      <c r="N146">
        <v>1013</v>
      </c>
      <c r="O146" t="s">
        <v>177</v>
      </c>
      <c r="P146" t="s">
        <v>177</v>
      </c>
      <c r="Q146">
        <v>1</v>
      </c>
      <c r="X146">
        <v>2</v>
      </c>
      <c r="Y146">
        <v>239.43</v>
      </c>
      <c r="Z146">
        <v>0</v>
      </c>
      <c r="AA146">
        <v>0</v>
      </c>
      <c r="AB146">
        <v>0</v>
      </c>
      <c r="AC146">
        <v>0</v>
      </c>
      <c r="AD146">
        <v>1</v>
      </c>
      <c r="AE146">
        <v>0</v>
      </c>
      <c r="AF146" t="s">
        <v>3</v>
      </c>
      <c r="AG146">
        <v>2</v>
      </c>
      <c r="AH146">
        <v>2</v>
      </c>
      <c r="AI146">
        <v>37010792</v>
      </c>
      <c r="AJ146">
        <v>146</v>
      </c>
      <c r="AK146">
        <v>0</v>
      </c>
      <c r="AL146">
        <v>0</v>
      </c>
      <c r="AM146">
        <v>0</v>
      </c>
      <c r="AN146">
        <v>0</v>
      </c>
      <c r="AO146">
        <v>0</v>
      </c>
      <c r="AP146">
        <v>0</v>
      </c>
      <c r="AQ146">
        <v>0</v>
      </c>
      <c r="AR146">
        <v>0</v>
      </c>
    </row>
    <row r="147" spans="1:44">
      <c r="A147">
        <f>ROW(Source!A92)</f>
        <v>92</v>
      </c>
      <c r="B147">
        <v>37010807</v>
      </c>
      <c r="C147">
        <v>37010784</v>
      </c>
      <c r="D147">
        <v>29121915</v>
      </c>
      <c r="E147">
        <v>1</v>
      </c>
      <c r="F147">
        <v>1</v>
      </c>
      <c r="G147">
        <v>1</v>
      </c>
      <c r="H147">
        <v>3</v>
      </c>
      <c r="I147" t="s">
        <v>180</v>
      </c>
      <c r="J147" t="s">
        <v>182</v>
      </c>
      <c r="K147" t="s">
        <v>181</v>
      </c>
      <c r="L147">
        <v>1035</v>
      </c>
      <c r="N147">
        <v>1013</v>
      </c>
      <c r="O147" t="s">
        <v>177</v>
      </c>
      <c r="P147" t="s">
        <v>177</v>
      </c>
      <c r="Q147">
        <v>1</v>
      </c>
      <c r="X147">
        <v>29</v>
      </c>
      <c r="Y147">
        <v>73.89</v>
      </c>
      <c r="Z147">
        <v>0</v>
      </c>
      <c r="AA147">
        <v>0</v>
      </c>
      <c r="AB147">
        <v>0</v>
      </c>
      <c r="AC147">
        <v>0</v>
      </c>
      <c r="AD147">
        <v>1</v>
      </c>
      <c r="AE147">
        <v>0</v>
      </c>
      <c r="AF147" t="s">
        <v>3</v>
      </c>
      <c r="AG147">
        <v>29</v>
      </c>
      <c r="AH147">
        <v>2</v>
      </c>
      <c r="AI147">
        <v>37010793</v>
      </c>
      <c r="AJ147">
        <v>147</v>
      </c>
      <c r="AK147">
        <v>0</v>
      </c>
      <c r="AL147">
        <v>0</v>
      </c>
      <c r="AM147">
        <v>0</v>
      </c>
      <c r="AN147">
        <v>0</v>
      </c>
      <c r="AO147">
        <v>0</v>
      </c>
      <c r="AP147">
        <v>0</v>
      </c>
      <c r="AQ147">
        <v>0</v>
      </c>
      <c r="AR147">
        <v>0</v>
      </c>
    </row>
    <row r="148" spans="1:44">
      <c r="A148">
        <f>ROW(Source!A92)</f>
        <v>92</v>
      </c>
      <c r="B148">
        <v>37010808</v>
      </c>
      <c r="C148">
        <v>37010784</v>
      </c>
      <c r="D148">
        <v>29121983</v>
      </c>
      <c r="E148">
        <v>1</v>
      </c>
      <c r="F148">
        <v>1</v>
      </c>
      <c r="G148">
        <v>1</v>
      </c>
      <c r="H148">
        <v>3</v>
      </c>
      <c r="I148" t="s">
        <v>342</v>
      </c>
      <c r="J148" t="s">
        <v>344</v>
      </c>
      <c r="K148" t="s">
        <v>343</v>
      </c>
      <c r="L148">
        <v>1355</v>
      </c>
      <c r="N148">
        <v>1010</v>
      </c>
      <c r="O148" t="s">
        <v>40</v>
      </c>
      <c r="P148" t="s">
        <v>40</v>
      </c>
      <c r="Q148">
        <v>100</v>
      </c>
      <c r="X148">
        <v>0</v>
      </c>
      <c r="Y148">
        <v>73</v>
      </c>
      <c r="Z148">
        <v>0</v>
      </c>
      <c r="AA148">
        <v>0</v>
      </c>
      <c r="AB148">
        <v>0</v>
      </c>
      <c r="AC148">
        <v>1</v>
      </c>
      <c r="AD148">
        <v>0</v>
      </c>
      <c r="AE148">
        <v>0</v>
      </c>
      <c r="AF148" t="s">
        <v>3</v>
      </c>
      <c r="AG148">
        <v>0</v>
      </c>
      <c r="AH148">
        <v>2</v>
      </c>
      <c r="AI148">
        <v>37010794</v>
      </c>
      <c r="AJ148">
        <v>148</v>
      </c>
      <c r="AK148">
        <v>0</v>
      </c>
      <c r="AL148">
        <v>0</v>
      </c>
      <c r="AM148">
        <v>0</v>
      </c>
      <c r="AN148">
        <v>0</v>
      </c>
      <c r="AO148">
        <v>0</v>
      </c>
      <c r="AP148">
        <v>0</v>
      </c>
      <c r="AQ148">
        <v>0</v>
      </c>
      <c r="AR148">
        <v>0</v>
      </c>
    </row>
    <row r="149" spans="1:44">
      <c r="A149">
        <f>ROW(Source!A92)</f>
        <v>92</v>
      </c>
      <c r="B149">
        <v>37010809</v>
      </c>
      <c r="C149">
        <v>37010784</v>
      </c>
      <c r="D149">
        <v>29121930</v>
      </c>
      <c r="E149">
        <v>1</v>
      </c>
      <c r="F149">
        <v>1</v>
      </c>
      <c r="G149">
        <v>1</v>
      </c>
      <c r="H149">
        <v>3</v>
      </c>
      <c r="I149" t="s">
        <v>184</v>
      </c>
      <c r="J149" t="s">
        <v>187</v>
      </c>
      <c r="K149" t="s">
        <v>185</v>
      </c>
      <c r="L149">
        <v>1354</v>
      </c>
      <c r="N149">
        <v>1010</v>
      </c>
      <c r="O149" t="s">
        <v>186</v>
      </c>
      <c r="P149" t="s">
        <v>186</v>
      </c>
      <c r="Q149">
        <v>1</v>
      </c>
      <c r="X149">
        <v>1.8</v>
      </c>
      <c r="Y149">
        <v>235.22</v>
      </c>
      <c r="Z149">
        <v>0</v>
      </c>
      <c r="AA149">
        <v>0</v>
      </c>
      <c r="AB149">
        <v>0</v>
      </c>
      <c r="AC149">
        <v>0</v>
      </c>
      <c r="AD149">
        <v>1</v>
      </c>
      <c r="AE149">
        <v>0</v>
      </c>
      <c r="AF149" t="s">
        <v>3</v>
      </c>
      <c r="AG149">
        <v>1.8</v>
      </c>
      <c r="AH149">
        <v>2</v>
      </c>
      <c r="AI149">
        <v>37010795</v>
      </c>
      <c r="AJ149">
        <v>149</v>
      </c>
      <c r="AK149">
        <v>0</v>
      </c>
      <c r="AL149">
        <v>0</v>
      </c>
      <c r="AM149">
        <v>0</v>
      </c>
      <c r="AN149">
        <v>0</v>
      </c>
      <c r="AO149">
        <v>0</v>
      </c>
      <c r="AP149">
        <v>0</v>
      </c>
      <c r="AQ149">
        <v>0</v>
      </c>
      <c r="AR149">
        <v>0</v>
      </c>
    </row>
    <row r="150" spans="1:44">
      <c r="A150">
        <f>ROW(Source!A92)</f>
        <v>92</v>
      </c>
      <c r="B150">
        <v>37010810</v>
      </c>
      <c r="C150">
        <v>37010784</v>
      </c>
      <c r="D150">
        <v>29121934</v>
      </c>
      <c r="E150">
        <v>1</v>
      </c>
      <c r="F150">
        <v>1</v>
      </c>
      <c r="G150">
        <v>1</v>
      </c>
      <c r="H150">
        <v>3</v>
      </c>
      <c r="I150" t="s">
        <v>189</v>
      </c>
      <c r="J150" t="s">
        <v>191</v>
      </c>
      <c r="K150" t="s">
        <v>190</v>
      </c>
      <c r="L150">
        <v>1355</v>
      </c>
      <c r="N150">
        <v>1010</v>
      </c>
      <c r="O150" t="s">
        <v>40</v>
      </c>
      <c r="P150" t="s">
        <v>40</v>
      </c>
      <c r="Q150">
        <v>100</v>
      </c>
      <c r="X150">
        <v>0.62</v>
      </c>
      <c r="Y150">
        <v>165</v>
      </c>
      <c r="Z150">
        <v>0</v>
      </c>
      <c r="AA150">
        <v>0</v>
      </c>
      <c r="AB150">
        <v>0</v>
      </c>
      <c r="AC150">
        <v>0</v>
      </c>
      <c r="AD150">
        <v>1</v>
      </c>
      <c r="AE150">
        <v>0</v>
      </c>
      <c r="AF150" t="s">
        <v>3</v>
      </c>
      <c r="AG150">
        <v>0.62</v>
      </c>
      <c r="AH150">
        <v>2</v>
      </c>
      <c r="AI150">
        <v>37010796</v>
      </c>
      <c r="AJ150">
        <v>150</v>
      </c>
      <c r="AK150">
        <v>0</v>
      </c>
      <c r="AL150">
        <v>0</v>
      </c>
      <c r="AM150">
        <v>0</v>
      </c>
      <c r="AN150">
        <v>0</v>
      </c>
      <c r="AO150">
        <v>0</v>
      </c>
      <c r="AP150">
        <v>0</v>
      </c>
      <c r="AQ150">
        <v>0</v>
      </c>
      <c r="AR150">
        <v>0</v>
      </c>
    </row>
    <row r="151" spans="1:44">
      <c r="A151">
        <f>ROW(Source!A92)</f>
        <v>92</v>
      </c>
      <c r="B151">
        <v>37010811</v>
      </c>
      <c r="C151">
        <v>37010784</v>
      </c>
      <c r="D151">
        <v>29155671</v>
      </c>
      <c r="E151">
        <v>1</v>
      </c>
      <c r="F151">
        <v>1</v>
      </c>
      <c r="G151">
        <v>1</v>
      </c>
      <c r="H151">
        <v>3</v>
      </c>
      <c r="I151" t="s">
        <v>598</v>
      </c>
      <c r="J151" t="s">
        <v>599</v>
      </c>
      <c r="K151" t="s">
        <v>600</v>
      </c>
      <c r="L151">
        <v>1477</v>
      </c>
      <c r="N151">
        <v>1013</v>
      </c>
      <c r="O151" t="s">
        <v>168</v>
      </c>
      <c r="P151" t="s">
        <v>172</v>
      </c>
      <c r="Q151">
        <v>1</v>
      </c>
      <c r="X151">
        <v>1.02</v>
      </c>
      <c r="Y151">
        <v>0</v>
      </c>
      <c r="Z151">
        <v>0</v>
      </c>
      <c r="AA151">
        <v>0</v>
      </c>
      <c r="AB151">
        <v>0</v>
      </c>
      <c r="AC151">
        <v>0</v>
      </c>
      <c r="AD151">
        <v>0</v>
      </c>
      <c r="AE151">
        <v>0</v>
      </c>
      <c r="AF151" t="s">
        <v>3</v>
      </c>
      <c r="AG151">
        <v>1.02</v>
      </c>
      <c r="AH151">
        <v>2</v>
      </c>
      <c r="AI151">
        <v>37010797</v>
      </c>
      <c r="AJ151">
        <v>151</v>
      </c>
      <c r="AK151">
        <v>0</v>
      </c>
      <c r="AL151">
        <v>0</v>
      </c>
      <c r="AM151">
        <v>0</v>
      </c>
      <c r="AN151">
        <v>0</v>
      </c>
      <c r="AO151">
        <v>0</v>
      </c>
      <c r="AP151">
        <v>0</v>
      </c>
      <c r="AQ151">
        <v>0</v>
      </c>
      <c r="AR151">
        <v>0</v>
      </c>
    </row>
    <row r="152" spans="1:44">
      <c r="A152">
        <f>ROW(Source!A92)</f>
        <v>92</v>
      </c>
      <c r="B152">
        <v>37010812</v>
      </c>
      <c r="C152">
        <v>37010784</v>
      </c>
      <c r="D152">
        <v>29164116</v>
      </c>
      <c r="E152">
        <v>1</v>
      </c>
      <c r="F152">
        <v>1</v>
      </c>
      <c r="G152">
        <v>1</v>
      </c>
      <c r="H152">
        <v>3</v>
      </c>
      <c r="I152" t="s">
        <v>601</v>
      </c>
      <c r="J152" t="s">
        <v>602</v>
      </c>
      <c r="K152" t="s">
        <v>603</v>
      </c>
      <c r="L152">
        <v>1355</v>
      </c>
      <c r="N152">
        <v>1010</v>
      </c>
      <c r="O152" t="s">
        <v>40</v>
      </c>
      <c r="P152" t="s">
        <v>40</v>
      </c>
      <c r="Q152">
        <v>100</v>
      </c>
      <c r="X152">
        <v>0</v>
      </c>
      <c r="Y152">
        <v>2099</v>
      </c>
      <c r="Z152">
        <v>0</v>
      </c>
      <c r="AA152">
        <v>0</v>
      </c>
      <c r="AB152">
        <v>0</v>
      </c>
      <c r="AC152">
        <v>1</v>
      </c>
      <c r="AD152">
        <v>0</v>
      </c>
      <c r="AE152">
        <v>0</v>
      </c>
      <c r="AF152" t="s">
        <v>3</v>
      </c>
      <c r="AG152">
        <v>0</v>
      </c>
      <c r="AH152">
        <v>2</v>
      </c>
      <c r="AI152">
        <v>37010798</v>
      </c>
      <c r="AJ152">
        <v>152</v>
      </c>
      <c r="AK152">
        <v>0</v>
      </c>
      <c r="AL152">
        <v>0</v>
      </c>
      <c r="AM152">
        <v>0</v>
      </c>
      <c r="AN152">
        <v>0</v>
      </c>
      <c r="AO152">
        <v>0</v>
      </c>
      <c r="AP152">
        <v>0</v>
      </c>
      <c r="AQ152">
        <v>0</v>
      </c>
      <c r="AR152">
        <v>0</v>
      </c>
    </row>
    <row r="153" spans="1:44">
      <c r="A153">
        <f>ROW(Source!A97)</f>
        <v>97</v>
      </c>
      <c r="B153">
        <v>37008746</v>
      </c>
      <c r="C153">
        <v>37008736</v>
      </c>
      <c r="D153">
        <v>18411117</v>
      </c>
      <c r="E153">
        <v>1</v>
      </c>
      <c r="F153">
        <v>1</v>
      </c>
      <c r="G153">
        <v>1</v>
      </c>
      <c r="H153">
        <v>1</v>
      </c>
      <c r="I153" t="s">
        <v>604</v>
      </c>
      <c r="J153" t="s">
        <v>3</v>
      </c>
      <c r="K153" t="s">
        <v>605</v>
      </c>
      <c r="L153">
        <v>1369</v>
      </c>
      <c r="N153">
        <v>1013</v>
      </c>
      <c r="O153" t="s">
        <v>462</v>
      </c>
      <c r="P153" t="s">
        <v>462</v>
      </c>
      <c r="Q153">
        <v>1</v>
      </c>
      <c r="X153">
        <v>3.53</v>
      </c>
      <c r="Y153">
        <v>0</v>
      </c>
      <c r="Z153">
        <v>0</v>
      </c>
      <c r="AA153">
        <v>0</v>
      </c>
      <c r="AB153">
        <v>9.6199999999999992</v>
      </c>
      <c r="AC153">
        <v>0</v>
      </c>
      <c r="AD153">
        <v>1</v>
      </c>
      <c r="AE153">
        <v>1</v>
      </c>
      <c r="AF153" t="s">
        <v>3</v>
      </c>
      <c r="AG153">
        <v>3.53</v>
      </c>
      <c r="AH153">
        <v>2</v>
      </c>
      <c r="AI153">
        <v>37008737</v>
      </c>
      <c r="AJ153">
        <v>153</v>
      </c>
      <c r="AK153">
        <v>0</v>
      </c>
      <c r="AL153">
        <v>0</v>
      </c>
      <c r="AM153">
        <v>0</v>
      </c>
      <c r="AN153">
        <v>0</v>
      </c>
      <c r="AO153">
        <v>0</v>
      </c>
      <c r="AP153">
        <v>0</v>
      </c>
      <c r="AQ153">
        <v>0</v>
      </c>
      <c r="AR153">
        <v>0</v>
      </c>
    </row>
    <row r="154" spans="1:44">
      <c r="A154">
        <f>ROW(Source!A97)</f>
        <v>97</v>
      </c>
      <c r="B154">
        <v>37008747</v>
      </c>
      <c r="C154">
        <v>37008736</v>
      </c>
      <c r="D154">
        <v>121548</v>
      </c>
      <c r="E154">
        <v>1</v>
      </c>
      <c r="F154">
        <v>1</v>
      </c>
      <c r="G154">
        <v>1</v>
      </c>
      <c r="H154">
        <v>1</v>
      </c>
      <c r="I154" t="s">
        <v>141</v>
      </c>
      <c r="J154" t="s">
        <v>3</v>
      </c>
      <c r="K154" t="s">
        <v>463</v>
      </c>
      <c r="L154">
        <v>608254</v>
      </c>
      <c r="N154">
        <v>1013</v>
      </c>
      <c r="O154" t="s">
        <v>464</v>
      </c>
      <c r="P154" t="s">
        <v>464</v>
      </c>
      <c r="Q154">
        <v>1</v>
      </c>
      <c r="X154">
        <v>0.33</v>
      </c>
      <c r="Y154">
        <v>0</v>
      </c>
      <c r="Z154">
        <v>0</v>
      </c>
      <c r="AA154">
        <v>0</v>
      </c>
      <c r="AB154">
        <v>0</v>
      </c>
      <c r="AC154">
        <v>0</v>
      </c>
      <c r="AD154">
        <v>1</v>
      </c>
      <c r="AE154">
        <v>2</v>
      </c>
      <c r="AF154" t="s">
        <v>3</v>
      </c>
      <c r="AG154">
        <v>0.33</v>
      </c>
      <c r="AH154">
        <v>2</v>
      </c>
      <c r="AI154">
        <v>37008738</v>
      </c>
      <c r="AJ154">
        <v>154</v>
      </c>
      <c r="AK154">
        <v>0</v>
      </c>
      <c r="AL154">
        <v>0</v>
      </c>
      <c r="AM154">
        <v>0</v>
      </c>
      <c r="AN154">
        <v>0</v>
      </c>
      <c r="AO154">
        <v>0</v>
      </c>
      <c r="AP154">
        <v>0</v>
      </c>
      <c r="AQ154">
        <v>0</v>
      </c>
      <c r="AR154">
        <v>0</v>
      </c>
    </row>
    <row r="155" spans="1:44">
      <c r="A155">
        <f>ROW(Source!A97)</f>
        <v>97</v>
      </c>
      <c r="B155">
        <v>37008748</v>
      </c>
      <c r="C155">
        <v>37008736</v>
      </c>
      <c r="D155">
        <v>29172497</v>
      </c>
      <c r="E155">
        <v>1</v>
      </c>
      <c r="F155">
        <v>1</v>
      </c>
      <c r="G155">
        <v>1</v>
      </c>
      <c r="H155">
        <v>2</v>
      </c>
      <c r="I155" t="s">
        <v>589</v>
      </c>
      <c r="J155" t="s">
        <v>590</v>
      </c>
      <c r="K155" t="s">
        <v>591</v>
      </c>
      <c r="L155">
        <v>1368</v>
      </c>
      <c r="N155">
        <v>1011</v>
      </c>
      <c r="O155" t="s">
        <v>468</v>
      </c>
      <c r="P155" t="s">
        <v>468</v>
      </c>
      <c r="Q155">
        <v>1</v>
      </c>
      <c r="X155">
        <v>0.33</v>
      </c>
      <c r="Y155">
        <v>0</v>
      </c>
      <c r="Z155">
        <v>1</v>
      </c>
      <c r="AA155">
        <v>0</v>
      </c>
      <c r="AB155">
        <v>0</v>
      </c>
      <c r="AC155">
        <v>0</v>
      </c>
      <c r="AD155">
        <v>1</v>
      </c>
      <c r="AE155">
        <v>0</v>
      </c>
      <c r="AF155" t="s">
        <v>3</v>
      </c>
      <c r="AG155">
        <v>0.33</v>
      </c>
      <c r="AH155">
        <v>2</v>
      </c>
      <c r="AI155">
        <v>37008739</v>
      </c>
      <c r="AJ155">
        <v>155</v>
      </c>
      <c r="AK155">
        <v>0</v>
      </c>
      <c r="AL155">
        <v>0</v>
      </c>
      <c r="AM155">
        <v>0</v>
      </c>
      <c r="AN155">
        <v>0</v>
      </c>
      <c r="AO155">
        <v>0</v>
      </c>
      <c r="AP155">
        <v>0</v>
      </c>
      <c r="AQ155">
        <v>0</v>
      </c>
      <c r="AR155">
        <v>0</v>
      </c>
    </row>
    <row r="156" spans="1:44">
      <c r="A156">
        <f>ROW(Source!A97)</f>
        <v>97</v>
      </c>
      <c r="B156">
        <v>37008749</v>
      </c>
      <c r="C156">
        <v>37008736</v>
      </c>
      <c r="D156">
        <v>29172519</v>
      </c>
      <c r="E156">
        <v>1</v>
      </c>
      <c r="F156">
        <v>1</v>
      </c>
      <c r="G156">
        <v>1</v>
      </c>
      <c r="H156">
        <v>2</v>
      </c>
      <c r="I156" t="s">
        <v>592</v>
      </c>
      <c r="J156" t="s">
        <v>593</v>
      </c>
      <c r="K156" t="s">
        <v>594</v>
      </c>
      <c r="L156">
        <v>1368</v>
      </c>
      <c r="N156">
        <v>1011</v>
      </c>
      <c r="O156" t="s">
        <v>468</v>
      </c>
      <c r="P156" t="s">
        <v>468</v>
      </c>
      <c r="Q156">
        <v>1</v>
      </c>
      <c r="X156">
        <v>0.33</v>
      </c>
      <c r="Y156">
        <v>0</v>
      </c>
      <c r="Z156">
        <v>80.739999999999995</v>
      </c>
      <c r="AA156">
        <v>11.6</v>
      </c>
      <c r="AB156">
        <v>0</v>
      </c>
      <c r="AC156">
        <v>0</v>
      </c>
      <c r="AD156">
        <v>1</v>
      </c>
      <c r="AE156">
        <v>0</v>
      </c>
      <c r="AF156" t="s">
        <v>3</v>
      </c>
      <c r="AG156">
        <v>0.33</v>
      </c>
      <c r="AH156">
        <v>2</v>
      </c>
      <c r="AI156">
        <v>37008740</v>
      </c>
      <c r="AJ156">
        <v>156</v>
      </c>
      <c r="AK156">
        <v>0</v>
      </c>
      <c r="AL156">
        <v>0</v>
      </c>
      <c r="AM156">
        <v>0</v>
      </c>
      <c r="AN156">
        <v>0</v>
      </c>
      <c r="AO156">
        <v>0</v>
      </c>
      <c r="AP156">
        <v>0</v>
      </c>
      <c r="AQ156">
        <v>0</v>
      </c>
      <c r="AR156">
        <v>0</v>
      </c>
    </row>
    <row r="157" spans="1:44">
      <c r="A157">
        <f>ROW(Source!A97)</f>
        <v>97</v>
      </c>
      <c r="B157">
        <v>37008750</v>
      </c>
      <c r="C157">
        <v>37008736</v>
      </c>
      <c r="D157">
        <v>29121812</v>
      </c>
      <c r="E157">
        <v>1</v>
      </c>
      <c r="F157">
        <v>1</v>
      </c>
      <c r="G157">
        <v>1</v>
      </c>
      <c r="H157">
        <v>3</v>
      </c>
      <c r="I157" t="s">
        <v>595</v>
      </c>
      <c r="J157" t="s">
        <v>596</v>
      </c>
      <c r="K157" t="s">
        <v>597</v>
      </c>
      <c r="L157">
        <v>1355</v>
      </c>
      <c r="N157">
        <v>1010</v>
      </c>
      <c r="O157" t="s">
        <v>40</v>
      </c>
      <c r="P157" t="s">
        <v>40</v>
      </c>
      <c r="Q157">
        <v>100</v>
      </c>
      <c r="X157">
        <v>0</v>
      </c>
      <c r="Y157">
        <v>11055</v>
      </c>
      <c r="Z157">
        <v>0</v>
      </c>
      <c r="AA157">
        <v>0</v>
      </c>
      <c r="AB157">
        <v>0</v>
      </c>
      <c r="AC157">
        <v>1</v>
      </c>
      <c r="AD157">
        <v>0</v>
      </c>
      <c r="AE157">
        <v>0</v>
      </c>
      <c r="AF157" t="s">
        <v>3</v>
      </c>
      <c r="AG157">
        <v>0</v>
      </c>
      <c r="AH157">
        <v>2</v>
      </c>
      <c r="AI157">
        <v>37008741</v>
      </c>
      <c r="AJ157">
        <v>157</v>
      </c>
      <c r="AK157">
        <v>0</v>
      </c>
      <c r="AL157">
        <v>0</v>
      </c>
      <c r="AM157">
        <v>0</v>
      </c>
      <c r="AN157">
        <v>0</v>
      </c>
      <c r="AO157">
        <v>0</v>
      </c>
      <c r="AP157">
        <v>0</v>
      </c>
      <c r="AQ157">
        <v>0</v>
      </c>
      <c r="AR157">
        <v>0</v>
      </c>
    </row>
    <row r="158" spans="1:44">
      <c r="A158">
        <f>ROW(Source!A97)</f>
        <v>97</v>
      </c>
      <c r="B158">
        <v>37008751</v>
      </c>
      <c r="C158">
        <v>37008736</v>
      </c>
      <c r="D158">
        <v>29121915</v>
      </c>
      <c r="E158">
        <v>1</v>
      </c>
      <c r="F158">
        <v>1</v>
      </c>
      <c r="G158">
        <v>1</v>
      </c>
      <c r="H158">
        <v>3</v>
      </c>
      <c r="I158" t="s">
        <v>180</v>
      </c>
      <c r="J158" t="s">
        <v>182</v>
      </c>
      <c r="K158" t="s">
        <v>181</v>
      </c>
      <c r="L158">
        <v>1035</v>
      </c>
      <c r="N158">
        <v>1013</v>
      </c>
      <c r="O158" t="s">
        <v>177</v>
      </c>
      <c r="P158" t="s">
        <v>177</v>
      </c>
      <c r="Q158">
        <v>1</v>
      </c>
      <c r="X158">
        <v>1</v>
      </c>
      <c r="Y158">
        <v>73.89</v>
      </c>
      <c r="Z158">
        <v>0</v>
      </c>
      <c r="AA158">
        <v>0</v>
      </c>
      <c r="AB158">
        <v>0</v>
      </c>
      <c r="AC158">
        <v>0</v>
      </c>
      <c r="AD158">
        <v>1</v>
      </c>
      <c r="AE158">
        <v>0</v>
      </c>
      <c r="AF158" t="s">
        <v>3</v>
      </c>
      <c r="AG158">
        <v>1</v>
      </c>
      <c r="AH158">
        <v>2</v>
      </c>
      <c r="AI158">
        <v>37008742</v>
      </c>
      <c r="AJ158">
        <v>158</v>
      </c>
      <c r="AK158">
        <v>0</v>
      </c>
      <c r="AL158">
        <v>0</v>
      </c>
      <c r="AM158">
        <v>0</v>
      </c>
      <c r="AN158">
        <v>0</v>
      </c>
      <c r="AO158">
        <v>0</v>
      </c>
      <c r="AP158">
        <v>0</v>
      </c>
      <c r="AQ158">
        <v>0</v>
      </c>
      <c r="AR158">
        <v>0</v>
      </c>
    </row>
    <row r="159" spans="1:44">
      <c r="A159">
        <f>ROW(Source!A97)</f>
        <v>97</v>
      </c>
      <c r="B159">
        <v>37008752</v>
      </c>
      <c r="C159">
        <v>37008736</v>
      </c>
      <c r="D159">
        <v>29121983</v>
      </c>
      <c r="E159">
        <v>1</v>
      </c>
      <c r="F159">
        <v>1</v>
      </c>
      <c r="G159">
        <v>1</v>
      </c>
      <c r="H159">
        <v>3</v>
      </c>
      <c r="I159" t="s">
        <v>342</v>
      </c>
      <c r="J159" t="s">
        <v>344</v>
      </c>
      <c r="K159" t="s">
        <v>343</v>
      </c>
      <c r="L159">
        <v>1355</v>
      </c>
      <c r="N159">
        <v>1010</v>
      </c>
      <c r="O159" t="s">
        <v>40</v>
      </c>
      <c r="P159" t="s">
        <v>40</v>
      </c>
      <c r="Q159">
        <v>100</v>
      </c>
      <c r="X159">
        <v>0</v>
      </c>
      <c r="Y159">
        <v>73</v>
      </c>
      <c r="Z159">
        <v>0</v>
      </c>
      <c r="AA159">
        <v>0</v>
      </c>
      <c r="AB159">
        <v>0</v>
      </c>
      <c r="AC159">
        <v>1</v>
      </c>
      <c r="AD159">
        <v>0</v>
      </c>
      <c r="AE159">
        <v>0</v>
      </c>
      <c r="AF159" t="s">
        <v>3</v>
      </c>
      <c r="AG159">
        <v>0</v>
      </c>
      <c r="AH159">
        <v>2</v>
      </c>
      <c r="AI159">
        <v>37008743</v>
      </c>
      <c r="AJ159">
        <v>159</v>
      </c>
      <c r="AK159">
        <v>0</v>
      </c>
      <c r="AL159">
        <v>0</v>
      </c>
      <c r="AM159">
        <v>0</v>
      </c>
      <c r="AN159">
        <v>0</v>
      </c>
      <c r="AO159">
        <v>0</v>
      </c>
      <c r="AP159">
        <v>0</v>
      </c>
      <c r="AQ159">
        <v>0</v>
      </c>
      <c r="AR159">
        <v>0</v>
      </c>
    </row>
    <row r="160" spans="1:44">
      <c r="A160">
        <f>ROW(Source!A97)</f>
        <v>97</v>
      </c>
      <c r="B160">
        <v>37008753</v>
      </c>
      <c r="C160">
        <v>37008736</v>
      </c>
      <c r="D160">
        <v>29121930</v>
      </c>
      <c r="E160">
        <v>1</v>
      </c>
      <c r="F160">
        <v>1</v>
      </c>
      <c r="G160">
        <v>1</v>
      </c>
      <c r="H160">
        <v>3</v>
      </c>
      <c r="I160" t="s">
        <v>184</v>
      </c>
      <c r="J160" t="s">
        <v>187</v>
      </c>
      <c r="K160" t="s">
        <v>185</v>
      </c>
      <c r="L160">
        <v>1354</v>
      </c>
      <c r="N160">
        <v>1010</v>
      </c>
      <c r="O160" t="s">
        <v>186</v>
      </c>
      <c r="P160" t="s">
        <v>186</v>
      </c>
      <c r="Q160">
        <v>1</v>
      </c>
      <c r="X160">
        <v>0.08</v>
      </c>
      <c r="Y160">
        <v>235.22</v>
      </c>
      <c r="Z160">
        <v>0</v>
      </c>
      <c r="AA160">
        <v>0</v>
      </c>
      <c r="AB160">
        <v>0</v>
      </c>
      <c r="AC160">
        <v>0</v>
      </c>
      <c r="AD160">
        <v>1</v>
      </c>
      <c r="AE160">
        <v>0</v>
      </c>
      <c r="AF160" t="s">
        <v>3</v>
      </c>
      <c r="AG160">
        <v>0.08</v>
      </c>
      <c r="AH160">
        <v>2</v>
      </c>
      <c r="AI160">
        <v>37008744</v>
      </c>
      <c r="AJ160">
        <v>160</v>
      </c>
      <c r="AK160">
        <v>0</v>
      </c>
      <c r="AL160">
        <v>0</v>
      </c>
      <c r="AM160">
        <v>0</v>
      </c>
      <c r="AN160">
        <v>0</v>
      </c>
      <c r="AO160">
        <v>0</v>
      </c>
      <c r="AP160">
        <v>0</v>
      </c>
      <c r="AQ160">
        <v>0</v>
      </c>
      <c r="AR160">
        <v>0</v>
      </c>
    </row>
    <row r="161" spans="1:44">
      <c r="A161">
        <f>ROW(Source!A97)</f>
        <v>97</v>
      </c>
      <c r="B161">
        <v>37008754</v>
      </c>
      <c r="C161">
        <v>37008736</v>
      </c>
      <c r="D161">
        <v>29121934</v>
      </c>
      <c r="E161">
        <v>1</v>
      </c>
      <c r="F161">
        <v>1</v>
      </c>
      <c r="G161">
        <v>1</v>
      </c>
      <c r="H161">
        <v>3</v>
      </c>
      <c r="I161" t="s">
        <v>189</v>
      </c>
      <c r="J161" t="s">
        <v>191</v>
      </c>
      <c r="K161" t="s">
        <v>190</v>
      </c>
      <c r="L161">
        <v>1355</v>
      </c>
      <c r="N161">
        <v>1010</v>
      </c>
      <c r="O161" t="s">
        <v>40</v>
      </c>
      <c r="P161" t="s">
        <v>40</v>
      </c>
      <c r="Q161">
        <v>100</v>
      </c>
      <c r="X161">
        <v>0.02</v>
      </c>
      <c r="Y161">
        <v>165</v>
      </c>
      <c r="Z161">
        <v>0</v>
      </c>
      <c r="AA161">
        <v>0</v>
      </c>
      <c r="AB161">
        <v>0</v>
      </c>
      <c r="AC161">
        <v>0</v>
      </c>
      <c r="AD161">
        <v>1</v>
      </c>
      <c r="AE161">
        <v>0</v>
      </c>
      <c r="AF161" t="s">
        <v>3</v>
      </c>
      <c r="AG161">
        <v>0.02</v>
      </c>
      <c r="AH161">
        <v>2</v>
      </c>
      <c r="AI161">
        <v>37008745</v>
      </c>
      <c r="AJ161">
        <v>161</v>
      </c>
      <c r="AK161">
        <v>0</v>
      </c>
      <c r="AL161">
        <v>0</v>
      </c>
      <c r="AM161">
        <v>0</v>
      </c>
      <c r="AN161">
        <v>0</v>
      </c>
      <c r="AO161">
        <v>0</v>
      </c>
      <c r="AP161">
        <v>0</v>
      </c>
      <c r="AQ161">
        <v>0</v>
      </c>
      <c r="AR161">
        <v>0</v>
      </c>
    </row>
    <row r="162" spans="1:44">
      <c r="A162">
        <f>ROW(Source!A101)</f>
        <v>101</v>
      </c>
      <c r="B162">
        <v>37008760</v>
      </c>
      <c r="C162">
        <v>37008758</v>
      </c>
      <c r="D162">
        <v>18406804</v>
      </c>
      <c r="E162">
        <v>1</v>
      </c>
      <c r="F162">
        <v>1</v>
      </c>
      <c r="G162">
        <v>1</v>
      </c>
      <c r="H162">
        <v>1</v>
      </c>
      <c r="I162" t="s">
        <v>505</v>
      </c>
      <c r="J162" t="s">
        <v>3</v>
      </c>
      <c r="K162" t="s">
        <v>506</v>
      </c>
      <c r="L162">
        <v>1369</v>
      </c>
      <c r="N162">
        <v>1013</v>
      </c>
      <c r="O162" t="s">
        <v>462</v>
      </c>
      <c r="P162" t="s">
        <v>462</v>
      </c>
      <c r="Q162">
        <v>1</v>
      </c>
      <c r="X162">
        <v>154</v>
      </c>
      <c r="Y162">
        <v>0</v>
      </c>
      <c r="Z162">
        <v>0</v>
      </c>
      <c r="AA162">
        <v>0</v>
      </c>
      <c r="AB162">
        <v>7.8</v>
      </c>
      <c r="AC162">
        <v>0</v>
      </c>
      <c r="AD162">
        <v>1</v>
      </c>
      <c r="AE162">
        <v>1</v>
      </c>
      <c r="AF162" t="s">
        <v>3</v>
      </c>
      <c r="AG162">
        <v>154</v>
      </c>
      <c r="AH162">
        <v>2</v>
      </c>
      <c r="AI162">
        <v>37008759</v>
      </c>
      <c r="AJ162">
        <v>162</v>
      </c>
      <c r="AK162">
        <v>0</v>
      </c>
      <c r="AL162">
        <v>0</v>
      </c>
      <c r="AM162">
        <v>0</v>
      </c>
      <c r="AN162">
        <v>0</v>
      </c>
      <c r="AO162">
        <v>0</v>
      </c>
      <c r="AP162">
        <v>0</v>
      </c>
      <c r="AQ162">
        <v>0</v>
      </c>
      <c r="AR162">
        <v>0</v>
      </c>
    </row>
    <row r="163" spans="1:44">
      <c r="A163">
        <f>ROW(Source!A102)</f>
        <v>102</v>
      </c>
      <c r="B163">
        <v>37008763</v>
      </c>
      <c r="C163">
        <v>37008761</v>
      </c>
      <c r="D163">
        <v>18411579</v>
      </c>
      <c r="E163">
        <v>1</v>
      </c>
      <c r="F163">
        <v>1</v>
      </c>
      <c r="G163">
        <v>1</v>
      </c>
      <c r="H163">
        <v>1</v>
      </c>
      <c r="I163" t="s">
        <v>606</v>
      </c>
      <c r="J163" t="s">
        <v>3</v>
      </c>
      <c r="K163" t="s">
        <v>607</v>
      </c>
      <c r="L163">
        <v>1369</v>
      </c>
      <c r="N163">
        <v>1013</v>
      </c>
      <c r="O163" t="s">
        <v>462</v>
      </c>
      <c r="P163" t="s">
        <v>462</v>
      </c>
      <c r="Q163">
        <v>1</v>
      </c>
      <c r="X163">
        <v>97.2</v>
      </c>
      <c r="Y163">
        <v>0</v>
      </c>
      <c r="Z163">
        <v>0</v>
      </c>
      <c r="AA163">
        <v>0</v>
      </c>
      <c r="AB163">
        <v>7.5</v>
      </c>
      <c r="AC163">
        <v>0</v>
      </c>
      <c r="AD163">
        <v>1</v>
      </c>
      <c r="AE163">
        <v>1</v>
      </c>
      <c r="AF163" t="s">
        <v>3</v>
      </c>
      <c r="AG163">
        <v>97.2</v>
      </c>
      <c r="AH163">
        <v>2</v>
      </c>
      <c r="AI163">
        <v>37008762</v>
      </c>
      <c r="AJ163">
        <v>163</v>
      </c>
      <c r="AK163">
        <v>0</v>
      </c>
      <c r="AL163">
        <v>0</v>
      </c>
      <c r="AM163">
        <v>0</v>
      </c>
      <c r="AN163">
        <v>0</v>
      </c>
      <c r="AO163">
        <v>0</v>
      </c>
      <c r="AP163">
        <v>0</v>
      </c>
      <c r="AQ163">
        <v>0</v>
      </c>
      <c r="AR163">
        <v>0</v>
      </c>
    </row>
    <row r="164" spans="1:44">
      <c r="A164">
        <f>ROW(Source!A103)</f>
        <v>103</v>
      </c>
      <c r="B164">
        <v>37008773</v>
      </c>
      <c r="C164">
        <v>37008764</v>
      </c>
      <c r="D164">
        <v>29361034</v>
      </c>
      <c r="E164">
        <v>1</v>
      </c>
      <c r="F164">
        <v>1</v>
      </c>
      <c r="G164">
        <v>1</v>
      </c>
      <c r="H164">
        <v>1</v>
      </c>
      <c r="I164" t="s">
        <v>608</v>
      </c>
      <c r="J164" t="s">
        <v>3</v>
      </c>
      <c r="K164" t="s">
        <v>609</v>
      </c>
      <c r="L164">
        <v>1369</v>
      </c>
      <c r="N164">
        <v>1013</v>
      </c>
      <c r="O164" t="s">
        <v>462</v>
      </c>
      <c r="P164" t="s">
        <v>462</v>
      </c>
      <c r="Q164">
        <v>1</v>
      </c>
      <c r="X164">
        <v>10.7</v>
      </c>
      <c r="Y164">
        <v>0</v>
      </c>
      <c r="Z164">
        <v>0</v>
      </c>
      <c r="AA164">
        <v>0</v>
      </c>
      <c r="AB164">
        <v>9.4</v>
      </c>
      <c r="AC164">
        <v>0</v>
      </c>
      <c r="AD164">
        <v>1</v>
      </c>
      <c r="AE164">
        <v>1</v>
      </c>
      <c r="AF164" t="s">
        <v>3</v>
      </c>
      <c r="AG164">
        <v>10.7</v>
      </c>
      <c r="AH164">
        <v>2</v>
      </c>
      <c r="AI164">
        <v>37008765</v>
      </c>
      <c r="AJ164">
        <v>164</v>
      </c>
      <c r="AK164">
        <v>0</v>
      </c>
      <c r="AL164">
        <v>0</v>
      </c>
      <c r="AM164">
        <v>0</v>
      </c>
      <c r="AN164">
        <v>0</v>
      </c>
      <c r="AO164">
        <v>0</v>
      </c>
      <c r="AP164">
        <v>0</v>
      </c>
      <c r="AQ164">
        <v>0</v>
      </c>
      <c r="AR164">
        <v>0</v>
      </c>
    </row>
    <row r="165" spans="1:44">
      <c r="A165">
        <f>ROW(Source!A103)</f>
        <v>103</v>
      </c>
      <c r="B165">
        <v>37008774</v>
      </c>
      <c r="C165">
        <v>37008764</v>
      </c>
      <c r="D165">
        <v>121548</v>
      </c>
      <c r="E165">
        <v>1</v>
      </c>
      <c r="F165">
        <v>1</v>
      </c>
      <c r="G165">
        <v>1</v>
      </c>
      <c r="H165">
        <v>1</v>
      </c>
      <c r="I165" t="s">
        <v>141</v>
      </c>
      <c r="J165" t="s">
        <v>3</v>
      </c>
      <c r="K165" t="s">
        <v>463</v>
      </c>
      <c r="L165">
        <v>608254</v>
      </c>
      <c r="N165">
        <v>1013</v>
      </c>
      <c r="O165" t="s">
        <v>464</v>
      </c>
      <c r="P165" t="s">
        <v>464</v>
      </c>
      <c r="Q165">
        <v>1</v>
      </c>
      <c r="X165">
        <v>0.19</v>
      </c>
      <c r="Y165">
        <v>0</v>
      </c>
      <c r="Z165">
        <v>0</v>
      </c>
      <c r="AA165">
        <v>0</v>
      </c>
      <c r="AB165">
        <v>0</v>
      </c>
      <c r="AC165">
        <v>0</v>
      </c>
      <c r="AD165">
        <v>1</v>
      </c>
      <c r="AE165">
        <v>2</v>
      </c>
      <c r="AF165" t="s">
        <v>3</v>
      </c>
      <c r="AG165">
        <v>0.19</v>
      </c>
      <c r="AH165">
        <v>2</v>
      </c>
      <c r="AI165">
        <v>37008766</v>
      </c>
      <c r="AJ165">
        <v>165</v>
      </c>
      <c r="AK165">
        <v>0</v>
      </c>
      <c r="AL165">
        <v>0</v>
      </c>
      <c r="AM165">
        <v>0</v>
      </c>
      <c r="AN165">
        <v>0</v>
      </c>
      <c r="AO165">
        <v>0</v>
      </c>
      <c r="AP165">
        <v>0</v>
      </c>
      <c r="AQ165">
        <v>0</v>
      </c>
      <c r="AR165">
        <v>0</v>
      </c>
    </row>
    <row r="166" spans="1:44">
      <c r="A166">
        <f>ROW(Source!A103)</f>
        <v>103</v>
      </c>
      <c r="B166">
        <v>37008775</v>
      </c>
      <c r="C166">
        <v>37008764</v>
      </c>
      <c r="D166">
        <v>29172362</v>
      </c>
      <c r="E166">
        <v>1</v>
      </c>
      <c r="F166">
        <v>1</v>
      </c>
      <c r="G166">
        <v>1</v>
      </c>
      <c r="H166">
        <v>2</v>
      </c>
      <c r="I166" t="s">
        <v>483</v>
      </c>
      <c r="J166" t="s">
        <v>484</v>
      </c>
      <c r="K166" t="s">
        <v>485</v>
      </c>
      <c r="L166">
        <v>1368</v>
      </c>
      <c r="N166">
        <v>1011</v>
      </c>
      <c r="O166" t="s">
        <v>468</v>
      </c>
      <c r="P166" t="s">
        <v>468</v>
      </c>
      <c r="Q166">
        <v>1</v>
      </c>
      <c r="X166">
        <v>0.19</v>
      </c>
      <c r="Y166">
        <v>0</v>
      </c>
      <c r="Z166">
        <v>134.65</v>
      </c>
      <c r="AA166">
        <v>13.5</v>
      </c>
      <c r="AB166">
        <v>0</v>
      </c>
      <c r="AC166">
        <v>0</v>
      </c>
      <c r="AD166">
        <v>1</v>
      </c>
      <c r="AE166">
        <v>0</v>
      </c>
      <c r="AF166" t="s">
        <v>3</v>
      </c>
      <c r="AG166">
        <v>0.19</v>
      </c>
      <c r="AH166">
        <v>2</v>
      </c>
      <c r="AI166">
        <v>37008767</v>
      </c>
      <c r="AJ166">
        <v>166</v>
      </c>
      <c r="AK166">
        <v>0</v>
      </c>
      <c r="AL166">
        <v>0</v>
      </c>
      <c r="AM166">
        <v>0</v>
      </c>
      <c r="AN166">
        <v>0</v>
      </c>
      <c r="AO166">
        <v>0</v>
      </c>
      <c r="AP166">
        <v>0</v>
      </c>
      <c r="AQ166">
        <v>0</v>
      </c>
      <c r="AR166">
        <v>0</v>
      </c>
    </row>
    <row r="167" spans="1:44">
      <c r="A167">
        <f>ROW(Source!A103)</f>
        <v>103</v>
      </c>
      <c r="B167">
        <v>37008776</v>
      </c>
      <c r="C167">
        <v>37008764</v>
      </c>
      <c r="D167">
        <v>29172657</v>
      </c>
      <c r="E167">
        <v>1</v>
      </c>
      <c r="F167">
        <v>1</v>
      </c>
      <c r="G167">
        <v>1</v>
      </c>
      <c r="H167">
        <v>2</v>
      </c>
      <c r="I167" t="s">
        <v>486</v>
      </c>
      <c r="J167" t="s">
        <v>487</v>
      </c>
      <c r="K167" t="s">
        <v>488</v>
      </c>
      <c r="L167">
        <v>1368</v>
      </c>
      <c r="N167">
        <v>1011</v>
      </c>
      <c r="O167" t="s">
        <v>468</v>
      </c>
      <c r="P167" t="s">
        <v>468</v>
      </c>
      <c r="Q167">
        <v>1</v>
      </c>
      <c r="X167">
        <v>1.75</v>
      </c>
      <c r="Y167">
        <v>0</v>
      </c>
      <c r="Z167">
        <v>8.1</v>
      </c>
      <c r="AA167">
        <v>0</v>
      </c>
      <c r="AB167">
        <v>0</v>
      </c>
      <c r="AC167">
        <v>0</v>
      </c>
      <c r="AD167">
        <v>1</v>
      </c>
      <c r="AE167">
        <v>0</v>
      </c>
      <c r="AF167" t="s">
        <v>3</v>
      </c>
      <c r="AG167">
        <v>1.75</v>
      </c>
      <c r="AH167">
        <v>2</v>
      </c>
      <c r="AI167">
        <v>37008768</v>
      </c>
      <c r="AJ167">
        <v>167</v>
      </c>
      <c r="AK167">
        <v>0</v>
      </c>
      <c r="AL167">
        <v>0</v>
      </c>
      <c r="AM167">
        <v>0</v>
      </c>
      <c r="AN167">
        <v>0</v>
      </c>
      <c r="AO167">
        <v>0</v>
      </c>
      <c r="AP167">
        <v>0</v>
      </c>
      <c r="AQ167">
        <v>0</v>
      </c>
      <c r="AR167">
        <v>0</v>
      </c>
    </row>
    <row r="168" spans="1:44">
      <c r="A168">
        <f>ROW(Source!A103)</f>
        <v>103</v>
      </c>
      <c r="B168">
        <v>37008777</v>
      </c>
      <c r="C168">
        <v>37008764</v>
      </c>
      <c r="D168">
        <v>29174913</v>
      </c>
      <c r="E168">
        <v>1</v>
      </c>
      <c r="F168">
        <v>1</v>
      </c>
      <c r="G168">
        <v>1</v>
      </c>
      <c r="H168">
        <v>2</v>
      </c>
      <c r="I168" t="s">
        <v>469</v>
      </c>
      <c r="J168" t="s">
        <v>470</v>
      </c>
      <c r="K168" t="s">
        <v>471</v>
      </c>
      <c r="L168">
        <v>1368</v>
      </c>
      <c r="N168">
        <v>1011</v>
      </c>
      <c r="O168" t="s">
        <v>468</v>
      </c>
      <c r="P168" t="s">
        <v>468</v>
      </c>
      <c r="Q168">
        <v>1</v>
      </c>
      <c r="X168">
        <v>0.19</v>
      </c>
      <c r="Y168">
        <v>0</v>
      </c>
      <c r="Z168">
        <v>87.17</v>
      </c>
      <c r="AA168">
        <v>11.6</v>
      </c>
      <c r="AB168">
        <v>0</v>
      </c>
      <c r="AC168">
        <v>0</v>
      </c>
      <c r="AD168">
        <v>1</v>
      </c>
      <c r="AE168">
        <v>0</v>
      </c>
      <c r="AF168" t="s">
        <v>3</v>
      </c>
      <c r="AG168">
        <v>0.19</v>
      </c>
      <c r="AH168">
        <v>2</v>
      </c>
      <c r="AI168">
        <v>37008769</v>
      </c>
      <c r="AJ168">
        <v>168</v>
      </c>
      <c r="AK168">
        <v>0</v>
      </c>
      <c r="AL168">
        <v>0</v>
      </c>
      <c r="AM168">
        <v>0</v>
      </c>
      <c r="AN168">
        <v>0</v>
      </c>
      <c r="AO168">
        <v>0</v>
      </c>
      <c r="AP168">
        <v>0</v>
      </c>
      <c r="AQ168">
        <v>0</v>
      </c>
      <c r="AR168">
        <v>0</v>
      </c>
    </row>
    <row r="169" spans="1:44">
      <c r="A169">
        <f>ROW(Source!A103)</f>
        <v>103</v>
      </c>
      <c r="B169">
        <v>37008778</v>
      </c>
      <c r="C169">
        <v>37008764</v>
      </c>
      <c r="D169">
        <v>29113980</v>
      </c>
      <c r="E169">
        <v>1</v>
      </c>
      <c r="F169">
        <v>1</v>
      </c>
      <c r="G169">
        <v>1</v>
      </c>
      <c r="H169">
        <v>3</v>
      </c>
      <c r="I169" t="s">
        <v>610</v>
      </c>
      <c r="J169" t="s">
        <v>611</v>
      </c>
      <c r="K169" t="s">
        <v>612</v>
      </c>
      <c r="L169">
        <v>1346</v>
      </c>
      <c r="N169">
        <v>1009</v>
      </c>
      <c r="O169" t="s">
        <v>495</v>
      </c>
      <c r="P169" t="s">
        <v>495</v>
      </c>
      <c r="Q169">
        <v>1</v>
      </c>
      <c r="X169">
        <v>0.65</v>
      </c>
      <c r="Y169">
        <v>14.31</v>
      </c>
      <c r="Z169">
        <v>0</v>
      </c>
      <c r="AA169">
        <v>0</v>
      </c>
      <c r="AB169">
        <v>0</v>
      </c>
      <c r="AC169">
        <v>0</v>
      </c>
      <c r="AD169">
        <v>1</v>
      </c>
      <c r="AE169">
        <v>0</v>
      </c>
      <c r="AF169" t="s">
        <v>3</v>
      </c>
      <c r="AG169">
        <v>0.65</v>
      </c>
      <c r="AH169">
        <v>2</v>
      </c>
      <c r="AI169">
        <v>37008770</v>
      </c>
      <c r="AJ169">
        <v>169</v>
      </c>
      <c r="AK169">
        <v>0</v>
      </c>
      <c r="AL169">
        <v>0</v>
      </c>
      <c r="AM169">
        <v>0</v>
      </c>
      <c r="AN169">
        <v>0</v>
      </c>
      <c r="AO169">
        <v>0</v>
      </c>
      <c r="AP169">
        <v>0</v>
      </c>
      <c r="AQ169">
        <v>0</v>
      </c>
      <c r="AR169">
        <v>0</v>
      </c>
    </row>
    <row r="170" spans="1:44">
      <c r="A170">
        <f>ROW(Source!A103)</f>
        <v>103</v>
      </c>
      <c r="B170">
        <v>37008779</v>
      </c>
      <c r="C170">
        <v>37008764</v>
      </c>
      <c r="D170">
        <v>29122430</v>
      </c>
      <c r="E170">
        <v>1</v>
      </c>
      <c r="F170">
        <v>1</v>
      </c>
      <c r="G170">
        <v>1</v>
      </c>
      <c r="H170">
        <v>3</v>
      </c>
      <c r="I170" t="s">
        <v>613</v>
      </c>
      <c r="J170" t="s">
        <v>614</v>
      </c>
      <c r="K170" t="s">
        <v>615</v>
      </c>
      <c r="L170">
        <v>1348</v>
      </c>
      <c r="N170">
        <v>1009</v>
      </c>
      <c r="O170" t="s">
        <v>295</v>
      </c>
      <c r="P170" t="s">
        <v>295</v>
      </c>
      <c r="Q170">
        <v>1000</v>
      </c>
      <c r="X170">
        <v>2E-3</v>
      </c>
      <c r="Y170">
        <v>9073.89</v>
      </c>
      <c r="Z170">
        <v>0</v>
      </c>
      <c r="AA170">
        <v>0</v>
      </c>
      <c r="AB170">
        <v>0</v>
      </c>
      <c r="AC170">
        <v>0</v>
      </c>
      <c r="AD170">
        <v>1</v>
      </c>
      <c r="AE170">
        <v>0</v>
      </c>
      <c r="AF170" t="s">
        <v>3</v>
      </c>
      <c r="AG170">
        <v>2E-3</v>
      </c>
      <c r="AH170">
        <v>2</v>
      </c>
      <c r="AI170">
        <v>37008771</v>
      </c>
      <c r="AJ170">
        <v>170</v>
      </c>
      <c r="AK170">
        <v>0</v>
      </c>
      <c r="AL170">
        <v>0</v>
      </c>
      <c r="AM170">
        <v>0</v>
      </c>
      <c r="AN170">
        <v>0</v>
      </c>
      <c r="AO170">
        <v>0</v>
      </c>
      <c r="AP170">
        <v>0</v>
      </c>
      <c r="AQ170">
        <v>0</v>
      </c>
      <c r="AR170">
        <v>0</v>
      </c>
    </row>
    <row r="171" spans="1:44">
      <c r="A171">
        <f>ROW(Source!A103)</f>
        <v>103</v>
      </c>
      <c r="B171">
        <v>37008780</v>
      </c>
      <c r="C171">
        <v>37008764</v>
      </c>
      <c r="D171">
        <v>29171808</v>
      </c>
      <c r="E171">
        <v>1</v>
      </c>
      <c r="F171">
        <v>1</v>
      </c>
      <c r="G171">
        <v>1</v>
      </c>
      <c r="H171">
        <v>3</v>
      </c>
      <c r="I171" t="s">
        <v>496</v>
      </c>
      <c r="J171" t="s">
        <v>497</v>
      </c>
      <c r="K171" t="s">
        <v>498</v>
      </c>
      <c r="L171">
        <v>1374</v>
      </c>
      <c r="N171">
        <v>1013</v>
      </c>
      <c r="O171" t="s">
        <v>499</v>
      </c>
      <c r="P171" t="s">
        <v>499</v>
      </c>
      <c r="Q171">
        <v>1</v>
      </c>
      <c r="X171">
        <v>2.0099999999999998</v>
      </c>
      <c r="Y171">
        <v>1</v>
      </c>
      <c r="Z171">
        <v>0</v>
      </c>
      <c r="AA171">
        <v>0</v>
      </c>
      <c r="AB171">
        <v>0</v>
      </c>
      <c r="AC171">
        <v>0</v>
      </c>
      <c r="AD171">
        <v>1</v>
      </c>
      <c r="AE171">
        <v>0</v>
      </c>
      <c r="AF171" t="s">
        <v>3</v>
      </c>
      <c r="AG171">
        <v>2.0099999999999998</v>
      </c>
      <c r="AH171">
        <v>2</v>
      </c>
      <c r="AI171">
        <v>37008772</v>
      </c>
      <c r="AJ171">
        <v>171</v>
      </c>
      <c r="AK171">
        <v>0</v>
      </c>
      <c r="AL171">
        <v>0</v>
      </c>
      <c r="AM171">
        <v>0</v>
      </c>
      <c r="AN171">
        <v>0</v>
      </c>
      <c r="AO171">
        <v>0</v>
      </c>
      <c r="AP171">
        <v>0</v>
      </c>
      <c r="AQ171">
        <v>0</v>
      </c>
      <c r="AR171">
        <v>0</v>
      </c>
    </row>
    <row r="172" spans="1:44">
      <c r="A172">
        <f>ROW(Source!A104)</f>
        <v>104</v>
      </c>
      <c r="B172">
        <v>37008790</v>
      </c>
      <c r="C172">
        <v>37008781</v>
      </c>
      <c r="D172">
        <v>29361034</v>
      </c>
      <c r="E172">
        <v>1</v>
      </c>
      <c r="F172">
        <v>1</v>
      </c>
      <c r="G172">
        <v>1</v>
      </c>
      <c r="H172">
        <v>1</v>
      </c>
      <c r="I172" t="s">
        <v>608</v>
      </c>
      <c r="J172" t="s">
        <v>3</v>
      </c>
      <c r="K172" t="s">
        <v>609</v>
      </c>
      <c r="L172">
        <v>1369</v>
      </c>
      <c r="N172">
        <v>1013</v>
      </c>
      <c r="O172" t="s">
        <v>462</v>
      </c>
      <c r="P172" t="s">
        <v>462</v>
      </c>
      <c r="Q172">
        <v>1</v>
      </c>
      <c r="X172">
        <v>19</v>
      </c>
      <c r="Y172">
        <v>0</v>
      </c>
      <c r="Z172">
        <v>0</v>
      </c>
      <c r="AA172">
        <v>0</v>
      </c>
      <c r="AB172">
        <v>9.4</v>
      </c>
      <c r="AC172">
        <v>0</v>
      </c>
      <c r="AD172">
        <v>1</v>
      </c>
      <c r="AE172">
        <v>1</v>
      </c>
      <c r="AF172" t="s">
        <v>3</v>
      </c>
      <c r="AG172">
        <v>19</v>
      </c>
      <c r="AH172">
        <v>2</v>
      </c>
      <c r="AI172">
        <v>37008782</v>
      </c>
      <c r="AJ172">
        <v>172</v>
      </c>
      <c r="AK172">
        <v>0</v>
      </c>
      <c r="AL172">
        <v>0</v>
      </c>
      <c r="AM172">
        <v>0</v>
      </c>
      <c r="AN172">
        <v>0</v>
      </c>
      <c r="AO172">
        <v>0</v>
      </c>
      <c r="AP172">
        <v>0</v>
      </c>
      <c r="AQ172">
        <v>0</v>
      </c>
      <c r="AR172">
        <v>0</v>
      </c>
    </row>
    <row r="173" spans="1:44">
      <c r="A173">
        <f>ROW(Source!A104)</f>
        <v>104</v>
      </c>
      <c r="B173">
        <v>37008791</v>
      </c>
      <c r="C173">
        <v>37008781</v>
      </c>
      <c r="D173">
        <v>121548</v>
      </c>
      <c r="E173">
        <v>1</v>
      </c>
      <c r="F173">
        <v>1</v>
      </c>
      <c r="G173">
        <v>1</v>
      </c>
      <c r="H173">
        <v>1</v>
      </c>
      <c r="I173" t="s">
        <v>141</v>
      </c>
      <c r="J173" t="s">
        <v>3</v>
      </c>
      <c r="K173" t="s">
        <v>463</v>
      </c>
      <c r="L173">
        <v>608254</v>
      </c>
      <c r="N173">
        <v>1013</v>
      </c>
      <c r="O173" t="s">
        <v>464</v>
      </c>
      <c r="P173" t="s">
        <v>464</v>
      </c>
      <c r="Q173">
        <v>1</v>
      </c>
      <c r="X173">
        <v>0.14000000000000001</v>
      </c>
      <c r="Y173">
        <v>0</v>
      </c>
      <c r="Z173">
        <v>0</v>
      </c>
      <c r="AA173">
        <v>0</v>
      </c>
      <c r="AB173">
        <v>0</v>
      </c>
      <c r="AC173">
        <v>0</v>
      </c>
      <c r="AD173">
        <v>1</v>
      </c>
      <c r="AE173">
        <v>2</v>
      </c>
      <c r="AF173" t="s">
        <v>3</v>
      </c>
      <c r="AG173">
        <v>0.14000000000000001</v>
      </c>
      <c r="AH173">
        <v>2</v>
      </c>
      <c r="AI173">
        <v>37008783</v>
      </c>
      <c r="AJ173">
        <v>173</v>
      </c>
      <c r="AK173">
        <v>0</v>
      </c>
      <c r="AL173">
        <v>0</v>
      </c>
      <c r="AM173">
        <v>0</v>
      </c>
      <c r="AN173">
        <v>0</v>
      </c>
      <c r="AO173">
        <v>0</v>
      </c>
      <c r="AP173">
        <v>0</v>
      </c>
      <c r="AQ173">
        <v>0</v>
      </c>
      <c r="AR173">
        <v>0</v>
      </c>
    </row>
    <row r="174" spans="1:44">
      <c r="A174">
        <f>ROW(Source!A104)</f>
        <v>104</v>
      </c>
      <c r="B174">
        <v>37008792</v>
      </c>
      <c r="C174">
        <v>37008781</v>
      </c>
      <c r="D174">
        <v>29172362</v>
      </c>
      <c r="E174">
        <v>1</v>
      </c>
      <c r="F174">
        <v>1</v>
      </c>
      <c r="G174">
        <v>1</v>
      </c>
      <c r="H174">
        <v>2</v>
      </c>
      <c r="I174" t="s">
        <v>483</v>
      </c>
      <c r="J174" t="s">
        <v>484</v>
      </c>
      <c r="K174" t="s">
        <v>485</v>
      </c>
      <c r="L174">
        <v>1368</v>
      </c>
      <c r="N174">
        <v>1011</v>
      </c>
      <c r="O174" t="s">
        <v>468</v>
      </c>
      <c r="P174" t="s">
        <v>468</v>
      </c>
      <c r="Q174">
        <v>1</v>
      </c>
      <c r="X174">
        <v>0.14000000000000001</v>
      </c>
      <c r="Y174">
        <v>0</v>
      </c>
      <c r="Z174">
        <v>134.65</v>
      </c>
      <c r="AA174">
        <v>13.5</v>
      </c>
      <c r="AB174">
        <v>0</v>
      </c>
      <c r="AC174">
        <v>0</v>
      </c>
      <c r="AD174">
        <v>1</v>
      </c>
      <c r="AE174">
        <v>0</v>
      </c>
      <c r="AF174" t="s">
        <v>3</v>
      </c>
      <c r="AG174">
        <v>0.14000000000000001</v>
      </c>
      <c r="AH174">
        <v>2</v>
      </c>
      <c r="AI174">
        <v>37008784</v>
      </c>
      <c r="AJ174">
        <v>174</v>
      </c>
      <c r="AK174">
        <v>0</v>
      </c>
      <c r="AL174">
        <v>0</v>
      </c>
      <c r="AM174">
        <v>0</v>
      </c>
      <c r="AN174">
        <v>0</v>
      </c>
      <c r="AO174">
        <v>0</v>
      </c>
      <c r="AP174">
        <v>0</v>
      </c>
      <c r="AQ174">
        <v>0</v>
      </c>
      <c r="AR174">
        <v>0</v>
      </c>
    </row>
    <row r="175" spans="1:44">
      <c r="A175">
        <f>ROW(Source!A104)</f>
        <v>104</v>
      </c>
      <c r="B175">
        <v>37008793</v>
      </c>
      <c r="C175">
        <v>37008781</v>
      </c>
      <c r="D175">
        <v>29172657</v>
      </c>
      <c r="E175">
        <v>1</v>
      </c>
      <c r="F175">
        <v>1</v>
      </c>
      <c r="G175">
        <v>1</v>
      </c>
      <c r="H175">
        <v>2</v>
      </c>
      <c r="I175" t="s">
        <v>486</v>
      </c>
      <c r="J175" t="s">
        <v>487</v>
      </c>
      <c r="K175" t="s">
        <v>488</v>
      </c>
      <c r="L175">
        <v>1368</v>
      </c>
      <c r="N175">
        <v>1011</v>
      </c>
      <c r="O175" t="s">
        <v>468</v>
      </c>
      <c r="P175" t="s">
        <v>468</v>
      </c>
      <c r="Q175">
        <v>1</v>
      </c>
      <c r="X175">
        <v>3.13</v>
      </c>
      <c r="Y175">
        <v>0</v>
      </c>
      <c r="Z175">
        <v>8.1</v>
      </c>
      <c r="AA175">
        <v>0</v>
      </c>
      <c r="AB175">
        <v>0</v>
      </c>
      <c r="AC175">
        <v>0</v>
      </c>
      <c r="AD175">
        <v>1</v>
      </c>
      <c r="AE175">
        <v>0</v>
      </c>
      <c r="AF175" t="s">
        <v>3</v>
      </c>
      <c r="AG175">
        <v>3.13</v>
      </c>
      <c r="AH175">
        <v>2</v>
      </c>
      <c r="AI175">
        <v>37008785</v>
      </c>
      <c r="AJ175">
        <v>175</v>
      </c>
      <c r="AK175">
        <v>0</v>
      </c>
      <c r="AL175">
        <v>0</v>
      </c>
      <c r="AM175">
        <v>0</v>
      </c>
      <c r="AN175">
        <v>0</v>
      </c>
      <c r="AO175">
        <v>0</v>
      </c>
      <c r="AP175">
        <v>0</v>
      </c>
      <c r="AQ175">
        <v>0</v>
      </c>
      <c r="AR175">
        <v>0</v>
      </c>
    </row>
    <row r="176" spans="1:44">
      <c r="A176">
        <f>ROW(Source!A104)</f>
        <v>104</v>
      </c>
      <c r="B176">
        <v>37008794</v>
      </c>
      <c r="C176">
        <v>37008781</v>
      </c>
      <c r="D176">
        <v>29174913</v>
      </c>
      <c r="E176">
        <v>1</v>
      </c>
      <c r="F176">
        <v>1</v>
      </c>
      <c r="G176">
        <v>1</v>
      </c>
      <c r="H176">
        <v>2</v>
      </c>
      <c r="I176" t="s">
        <v>469</v>
      </c>
      <c r="J176" t="s">
        <v>470</v>
      </c>
      <c r="K176" t="s">
        <v>471</v>
      </c>
      <c r="L176">
        <v>1368</v>
      </c>
      <c r="N176">
        <v>1011</v>
      </c>
      <c r="O176" t="s">
        <v>468</v>
      </c>
      <c r="P176" t="s">
        <v>468</v>
      </c>
      <c r="Q176">
        <v>1</v>
      </c>
      <c r="X176">
        <v>0.14000000000000001</v>
      </c>
      <c r="Y176">
        <v>0</v>
      </c>
      <c r="Z176">
        <v>87.17</v>
      </c>
      <c r="AA176">
        <v>11.6</v>
      </c>
      <c r="AB176">
        <v>0</v>
      </c>
      <c r="AC176">
        <v>0</v>
      </c>
      <c r="AD176">
        <v>1</v>
      </c>
      <c r="AE176">
        <v>0</v>
      </c>
      <c r="AF176" t="s">
        <v>3</v>
      </c>
      <c r="AG176">
        <v>0.14000000000000001</v>
      </c>
      <c r="AH176">
        <v>2</v>
      </c>
      <c r="AI176">
        <v>37008786</v>
      </c>
      <c r="AJ176">
        <v>176</v>
      </c>
      <c r="AK176">
        <v>0</v>
      </c>
      <c r="AL176">
        <v>0</v>
      </c>
      <c r="AM176">
        <v>0</v>
      </c>
      <c r="AN176">
        <v>0</v>
      </c>
      <c r="AO176">
        <v>0</v>
      </c>
      <c r="AP176">
        <v>0</v>
      </c>
      <c r="AQ176">
        <v>0</v>
      </c>
      <c r="AR176">
        <v>0</v>
      </c>
    </row>
    <row r="177" spans="1:44">
      <c r="A177">
        <f>ROW(Source!A104)</f>
        <v>104</v>
      </c>
      <c r="B177">
        <v>37008795</v>
      </c>
      <c r="C177">
        <v>37008781</v>
      </c>
      <c r="D177">
        <v>29113980</v>
      </c>
      <c r="E177">
        <v>1</v>
      </c>
      <c r="F177">
        <v>1</v>
      </c>
      <c r="G177">
        <v>1</v>
      </c>
      <c r="H177">
        <v>3</v>
      </c>
      <c r="I177" t="s">
        <v>610</v>
      </c>
      <c r="J177" t="s">
        <v>611</v>
      </c>
      <c r="K177" t="s">
        <v>612</v>
      </c>
      <c r="L177">
        <v>1346</v>
      </c>
      <c r="N177">
        <v>1009</v>
      </c>
      <c r="O177" t="s">
        <v>495</v>
      </c>
      <c r="P177" t="s">
        <v>495</v>
      </c>
      <c r="Q177">
        <v>1</v>
      </c>
      <c r="X177">
        <v>0.6</v>
      </c>
      <c r="Y177">
        <v>14.31</v>
      </c>
      <c r="Z177">
        <v>0</v>
      </c>
      <c r="AA177">
        <v>0</v>
      </c>
      <c r="AB177">
        <v>0</v>
      </c>
      <c r="AC177">
        <v>0</v>
      </c>
      <c r="AD177">
        <v>1</v>
      </c>
      <c r="AE177">
        <v>0</v>
      </c>
      <c r="AF177" t="s">
        <v>3</v>
      </c>
      <c r="AG177">
        <v>0.6</v>
      </c>
      <c r="AH177">
        <v>2</v>
      </c>
      <c r="AI177">
        <v>37008787</v>
      </c>
      <c r="AJ177">
        <v>177</v>
      </c>
      <c r="AK177">
        <v>0</v>
      </c>
      <c r="AL177">
        <v>0</v>
      </c>
      <c r="AM177">
        <v>0</v>
      </c>
      <c r="AN177">
        <v>0</v>
      </c>
      <c r="AO177">
        <v>0</v>
      </c>
      <c r="AP177">
        <v>0</v>
      </c>
      <c r="AQ177">
        <v>0</v>
      </c>
      <c r="AR177">
        <v>0</v>
      </c>
    </row>
    <row r="178" spans="1:44">
      <c r="A178">
        <f>ROW(Source!A104)</f>
        <v>104</v>
      </c>
      <c r="B178">
        <v>37008796</v>
      </c>
      <c r="C178">
        <v>37008781</v>
      </c>
      <c r="D178">
        <v>29122430</v>
      </c>
      <c r="E178">
        <v>1</v>
      </c>
      <c r="F178">
        <v>1</v>
      </c>
      <c r="G178">
        <v>1</v>
      </c>
      <c r="H178">
        <v>3</v>
      </c>
      <c r="I178" t="s">
        <v>613</v>
      </c>
      <c r="J178" t="s">
        <v>614</v>
      </c>
      <c r="K178" t="s">
        <v>615</v>
      </c>
      <c r="L178">
        <v>1348</v>
      </c>
      <c r="N178">
        <v>1009</v>
      </c>
      <c r="O178" t="s">
        <v>295</v>
      </c>
      <c r="P178" t="s">
        <v>295</v>
      </c>
      <c r="Q178">
        <v>1000</v>
      </c>
      <c r="X178">
        <v>2E-3</v>
      </c>
      <c r="Y178">
        <v>9073.89</v>
      </c>
      <c r="Z178">
        <v>0</v>
      </c>
      <c r="AA178">
        <v>0</v>
      </c>
      <c r="AB178">
        <v>0</v>
      </c>
      <c r="AC178">
        <v>0</v>
      </c>
      <c r="AD178">
        <v>1</v>
      </c>
      <c r="AE178">
        <v>0</v>
      </c>
      <c r="AF178" t="s">
        <v>3</v>
      </c>
      <c r="AG178">
        <v>2E-3</v>
      </c>
      <c r="AH178">
        <v>2</v>
      </c>
      <c r="AI178">
        <v>37008788</v>
      </c>
      <c r="AJ178">
        <v>178</v>
      </c>
      <c r="AK178">
        <v>0</v>
      </c>
      <c r="AL178">
        <v>0</v>
      </c>
      <c r="AM178">
        <v>0</v>
      </c>
      <c r="AN178">
        <v>0</v>
      </c>
      <c r="AO178">
        <v>0</v>
      </c>
      <c r="AP178">
        <v>0</v>
      </c>
      <c r="AQ178">
        <v>0</v>
      </c>
      <c r="AR178">
        <v>0</v>
      </c>
    </row>
    <row r="179" spans="1:44">
      <c r="A179">
        <f>ROW(Source!A104)</f>
        <v>104</v>
      </c>
      <c r="B179">
        <v>37008797</v>
      </c>
      <c r="C179">
        <v>37008781</v>
      </c>
      <c r="D179">
        <v>29171808</v>
      </c>
      <c r="E179">
        <v>1</v>
      </c>
      <c r="F179">
        <v>1</v>
      </c>
      <c r="G179">
        <v>1</v>
      </c>
      <c r="H179">
        <v>3</v>
      </c>
      <c r="I179" t="s">
        <v>496</v>
      </c>
      <c r="J179" t="s">
        <v>497</v>
      </c>
      <c r="K179" t="s">
        <v>498</v>
      </c>
      <c r="L179">
        <v>1374</v>
      </c>
      <c r="N179">
        <v>1013</v>
      </c>
      <c r="O179" t="s">
        <v>499</v>
      </c>
      <c r="P179" t="s">
        <v>499</v>
      </c>
      <c r="Q179">
        <v>1</v>
      </c>
      <c r="X179">
        <v>3.57</v>
      </c>
      <c r="Y179">
        <v>1</v>
      </c>
      <c r="Z179">
        <v>0</v>
      </c>
      <c r="AA179">
        <v>0</v>
      </c>
      <c r="AB179">
        <v>0</v>
      </c>
      <c r="AC179">
        <v>0</v>
      </c>
      <c r="AD179">
        <v>1</v>
      </c>
      <c r="AE179">
        <v>0</v>
      </c>
      <c r="AF179" t="s">
        <v>3</v>
      </c>
      <c r="AG179">
        <v>3.57</v>
      </c>
      <c r="AH179">
        <v>2</v>
      </c>
      <c r="AI179">
        <v>37008789</v>
      </c>
      <c r="AJ179">
        <v>179</v>
      </c>
      <c r="AK179">
        <v>0</v>
      </c>
      <c r="AL179">
        <v>0</v>
      </c>
      <c r="AM179">
        <v>0</v>
      </c>
      <c r="AN179">
        <v>0</v>
      </c>
      <c r="AO179">
        <v>0</v>
      </c>
      <c r="AP179">
        <v>0</v>
      </c>
      <c r="AQ179">
        <v>0</v>
      </c>
      <c r="AR179">
        <v>0</v>
      </c>
    </row>
    <row r="180" spans="1:44">
      <c r="A180">
        <f>ROW(Source!A105)</f>
        <v>105</v>
      </c>
      <c r="B180">
        <v>37008808</v>
      </c>
      <c r="C180">
        <v>37008798</v>
      </c>
      <c r="D180">
        <v>29361034</v>
      </c>
      <c r="E180">
        <v>1</v>
      </c>
      <c r="F180">
        <v>1</v>
      </c>
      <c r="G180">
        <v>1</v>
      </c>
      <c r="H180">
        <v>1</v>
      </c>
      <c r="I180" t="s">
        <v>608</v>
      </c>
      <c r="J180" t="s">
        <v>3</v>
      </c>
      <c r="K180" t="s">
        <v>609</v>
      </c>
      <c r="L180">
        <v>1369</v>
      </c>
      <c r="N180">
        <v>1013</v>
      </c>
      <c r="O180" t="s">
        <v>462</v>
      </c>
      <c r="P180" t="s">
        <v>462</v>
      </c>
      <c r="Q180">
        <v>1</v>
      </c>
      <c r="X180">
        <v>21.3</v>
      </c>
      <c r="Y180">
        <v>0</v>
      </c>
      <c r="Z180">
        <v>0</v>
      </c>
      <c r="AA180">
        <v>0</v>
      </c>
      <c r="AB180">
        <v>9.4</v>
      </c>
      <c r="AC180">
        <v>0</v>
      </c>
      <c r="AD180">
        <v>1</v>
      </c>
      <c r="AE180">
        <v>1</v>
      </c>
      <c r="AF180" t="s">
        <v>3</v>
      </c>
      <c r="AG180">
        <v>21.3</v>
      </c>
      <c r="AH180">
        <v>2</v>
      </c>
      <c r="AI180">
        <v>37008799</v>
      </c>
      <c r="AJ180">
        <v>180</v>
      </c>
      <c r="AK180">
        <v>0</v>
      </c>
      <c r="AL180">
        <v>0</v>
      </c>
      <c r="AM180">
        <v>0</v>
      </c>
      <c r="AN180">
        <v>0</v>
      </c>
      <c r="AO180">
        <v>0</v>
      </c>
      <c r="AP180">
        <v>0</v>
      </c>
      <c r="AQ180">
        <v>0</v>
      </c>
      <c r="AR180">
        <v>0</v>
      </c>
    </row>
    <row r="181" spans="1:44">
      <c r="A181">
        <f>ROW(Source!A105)</f>
        <v>105</v>
      </c>
      <c r="B181">
        <v>37008809</v>
      </c>
      <c r="C181">
        <v>37008798</v>
      </c>
      <c r="D181">
        <v>121548</v>
      </c>
      <c r="E181">
        <v>1</v>
      </c>
      <c r="F181">
        <v>1</v>
      </c>
      <c r="G181">
        <v>1</v>
      </c>
      <c r="H181">
        <v>1</v>
      </c>
      <c r="I181" t="s">
        <v>141</v>
      </c>
      <c r="J181" t="s">
        <v>3</v>
      </c>
      <c r="K181" t="s">
        <v>463</v>
      </c>
      <c r="L181">
        <v>608254</v>
      </c>
      <c r="N181">
        <v>1013</v>
      </c>
      <c r="O181" t="s">
        <v>464</v>
      </c>
      <c r="P181" t="s">
        <v>464</v>
      </c>
      <c r="Q181">
        <v>1</v>
      </c>
      <c r="X181">
        <v>0.19</v>
      </c>
      <c r="Y181">
        <v>0</v>
      </c>
      <c r="Z181">
        <v>0</v>
      </c>
      <c r="AA181">
        <v>0</v>
      </c>
      <c r="AB181">
        <v>0</v>
      </c>
      <c r="AC181">
        <v>0</v>
      </c>
      <c r="AD181">
        <v>1</v>
      </c>
      <c r="AE181">
        <v>2</v>
      </c>
      <c r="AF181" t="s">
        <v>3</v>
      </c>
      <c r="AG181">
        <v>0.19</v>
      </c>
      <c r="AH181">
        <v>2</v>
      </c>
      <c r="AI181">
        <v>37008800</v>
      </c>
      <c r="AJ181">
        <v>181</v>
      </c>
      <c r="AK181">
        <v>0</v>
      </c>
      <c r="AL181">
        <v>0</v>
      </c>
      <c r="AM181">
        <v>0</v>
      </c>
      <c r="AN181">
        <v>0</v>
      </c>
      <c r="AO181">
        <v>0</v>
      </c>
      <c r="AP181">
        <v>0</v>
      </c>
      <c r="AQ181">
        <v>0</v>
      </c>
      <c r="AR181">
        <v>0</v>
      </c>
    </row>
    <row r="182" spans="1:44">
      <c r="A182">
        <f>ROW(Source!A105)</f>
        <v>105</v>
      </c>
      <c r="B182">
        <v>37008810</v>
      </c>
      <c r="C182">
        <v>37008798</v>
      </c>
      <c r="D182">
        <v>29172362</v>
      </c>
      <c r="E182">
        <v>1</v>
      </c>
      <c r="F182">
        <v>1</v>
      </c>
      <c r="G182">
        <v>1</v>
      </c>
      <c r="H182">
        <v>2</v>
      </c>
      <c r="I182" t="s">
        <v>483</v>
      </c>
      <c r="J182" t="s">
        <v>484</v>
      </c>
      <c r="K182" t="s">
        <v>485</v>
      </c>
      <c r="L182">
        <v>1368</v>
      </c>
      <c r="N182">
        <v>1011</v>
      </c>
      <c r="O182" t="s">
        <v>468</v>
      </c>
      <c r="P182" t="s">
        <v>468</v>
      </c>
      <c r="Q182">
        <v>1</v>
      </c>
      <c r="X182">
        <v>0.19</v>
      </c>
      <c r="Y182">
        <v>0</v>
      </c>
      <c r="Z182">
        <v>134.65</v>
      </c>
      <c r="AA182">
        <v>13.5</v>
      </c>
      <c r="AB182">
        <v>0</v>
      </c>
      <c r="AC182">
        <v>0</v>
      </c>
      <c r="AD182">
        <v>1</v>
      </c>
      <c r="AE182">
        <v>0</v>
      </c>
      <c r="AF182" t="s">
        <v>3</v>
      </c>
      <c r="AG182">
        <v>0.19</v>
      </c>
      <c r="AH182">
        <v>2</v>
      </c>
      <c r="AI182">
        <v>37008801</v>
      </c>
      <c r="AJ182">
        <v>182</v>
      </c>
      <c r="AK182">
        <v>0</v>
      </c>
      <c r="AL182">
        <v>0</v>
      </c>
      <c r="AM182">
        <v>0</v>
      </c>
      <c r="AN182">
        <v>0</v>
      </c>
      <c r="AO182">
        <v>0</v>
      </c>
      <c r="AP182">
        <v>0</v>
      </c>
      <c r="AQ182">
        <v>0</v>
      </c>
      <c r="AR182">
        <v>0</v>
      </c>
    </row>
    <row r="183" spans="1:44">
      <c r="A183">
        <f>ROW(Source!A105)</f>
        <v>105</v>
      </c>
      <c r="B183">
        <v>37008811</v>
      </c>
      <c r="C183">
        <v>37008798</v>
      </c>
      <c r="D183">
        <v>29172657</v>
      </c>
      <c r="E183">
        <v>1</v>
      </c>
      <c r="F183">
        <v>1</v>
      </c>
      <c r="G183">
        <v>1</v>
      </c>
      <c r="H183">
        <v>2</v>
      </c>
      <c r="I183" t="s">
        <v>486</v>
      </c>
      <c r="J183" t="s">
        <v>487</v>
      </c>
      <c r="K183" t="s">
        <v>488</v>
      </c>
      <c r="L183">
        <v>1368</v>
      </c>
      <c r="N183">
        <v>1011</v>
      </c>
      <c r="O183" t="s">
        <v>468</v>
      </c>
      <c r="P183" t="s">
        <v>468</v>
      </c>
      <c r="Q183">
        <v>1</v>
      </c>
      <c r="X183">
        <v>3.36</v>
      </c>
      <c r="Y183">
        <v>0</v>
      </c>
      <c r="Z183">
        <v>8.1</v>
      </c>
      <c r="AA183">
        <v>0</v>
      </c>
      <c r="AB183">
        <v>0</v>
      </c>
      <c r="AC183">
        <v>0</v>
      </c>
      <c r="AD183">
        <v>1</v>
      </c>
      <c r="AE183">
        <v>0</v>
      </c>
      <c r="AF183" t="s">
        <v>3</v>
      </c>
      <c r="AG183">
        <v>3.36</v>
      </c>
      <c r="AH183">
        <v>2</v>
      </c>
      <c r="AI183">
        <v>37008802</v>
      </c>
      <c r="AJ183">
        <v>183</v>
      </c>
      <c r="AK183">
        <v>0</v>
      </c>
      <c r="AL183">
        <v>0</v>
      </c>
      <c r="AM183">
        <v>0</v>
      </c>
      <c r="AN183">
        <v>0</v>
      </c>
      <c r="AO183">
        <v>0</v>
      </c>
      <c r="AP183">
        <v>0</v>
      </c>
      <c r="AQ183">
        <v>0</v>
      </c>
      <c r="AR183">
        <v>0</v>
      </c>
    </row>
    <row r="184" spans="1:44">
      <c r="A184">
        <f>ROW(Source!A105)</f>
        <v>105</v>
      </c>
      <c r="B184">
        <v>37008812</v>
      </c>
      <c r="C184">
        <v>37008798</v>
      </c>
      <c r="D184">
        <v>29174913</v>
      </c>
      <c r="E184">
        <v>1</v>
      </c>
      <c r="F184">
        <v>1</v>
      </c>
      <c r="G184">
        <v>1</v>
      </c>
      <c r="H184">
        <v>2</v>
      </c>
      <c r="I184" t="s">
        <v>469</v>
      </c>
      <c r="J184" t="s">
        <v>470</v>
      </c>
      <c r="K184" t="s">
        <v>471</v>
      </c>
      <c r="L184">
        <v>1368</v>
      </c>
      <c r="N184">
        <v>1011</v>
      </c>
      <c r="O184" t="s">
        <v>468</v>
      </c>
      <c r="P184" t="s">
        <v>468</v>
      </c>
      <c r="Q184">
        <v>1</v>
      </c>
      <c r="X184">
        <v>0.19</v>
      </c>
      <c r="Y184">
        <v>0</v>
      </c>
      <c r="Z184">
        <v>87.17</v>
      </c>
      <c r="AA184">
        <v>11.6</v>
      </c>
      <c r="AB184">
        <v>0</v>
      </c>
      <c r="AC184">
        <v>0</v>
      </c>
      <c r="AD184">
        <v>1</v>
      </c>
      <c r="AE184">
        <v>0</v>
      </c>
      <c r="AF184" t="s">
        <v>3</v>
      </c>
      <c r="AG184">
        <v>0.19</v>
      </c>
      <c r="AH184">
        <v>2</v>
      </c>
      <c r="AI184">
        <v>37008803</v>
      </c>
      <c r="AJ184">
        <v>184</v>
      </c>
      <c r="AK184">
        <v>0</v>
      </c>
      <c r="AL184">
        <v>0</v>
      </c>
      <c r="AM184">
        <v>0</v>
      </c>
      <c r="AN184">
        <v>0</v>
      </c>
      <c r="AO184">
        <v>0</v>
      </c>
      <c r="AP184">
        <v>0</v>
      </c>
      <c r="AQ184">
        <v>0</v>
      </c>
      <c r="AR184">
        <v>0</v>
      </c>
    </row>
    <row r="185" spans="1:44">
      <c r="A185">
        <f>ROW(Source!A105)</f>
        <v>105</v>
      </c>
      <c r="B185">
        <v>37008813</v>
      </c>
      <c r="C185">
        <v>37008798</v>
      </c>
      <c r="D185">
        <v>29113082</v>
      </c>
      <c r="E185">
        <v>1</v>
      </c>
      <c r="F185">
        <v>1</v>
      </c>
      <c r="G185">
        <v>1</v>
      </c>
      <c r="H185">
        <v>3</v>
      </c>
      <c r="I185" t="s">
        <v>616</v>
      </c>
      <c r="J185" t="s">
        <v>617</v>
      </c>
      <c r="K185" t="s">
        <v>618</v>
      </c>
      <c r="L185">
        <v>1348</v>
      </c>
      <c r="N185">
        <v>1009</v>
      </c>
      <c r="O185" t="s">
        <v>295</v>
      </c>
      <c r="P185" t="s">
        <v>295</v>
      </c>
      <c r="Q185">
        <v>1000</v>
      </c>
      <c r="X185">
        <v>4.0000000000000001E-3</v>
      </c>
      <c r="Y185">
        <v>5763</v>
      </c>
      <c r="Z185">
        <v>0</v>
      </c>
      <c r="AA185">
        <v>0</v>
      </c>
      <c r="AB185">
        <v>0</v>
      </c>
      <c r="AC185">
        <v>0</v>
      </c>
      <c r="AD185">
        <v>1</v>
      </c>
      <c r="AE185">
        <v>0</v>
      </c>
      <c r="AF185" t="s">
        <v>3</v>
      </c>
      <c r="AG185">
        <v>4.0000000000000001E-3</v>
      </c>
      <c r="AH185">
        <v>2</v>
      </c>
      <c r="AI185">
        <v>37008804</v>
      </c>
      <c r="AJ185">
        <v>185</v>
      </c>
      <c r="AK185">
        <v>0</v>
      </c>
      <c r="AL185">
        <v>0</v>
      </c>
      <c r="AM185">
        <v>0</v>
      </c>
      <c r="AN185">
        <v>0</v>
      </c>
      <c r="AO185">
        <v>0</v>
      </c>
      <c r="AP185">
        <v>0</v>
      </c>
      <c r="AQ185">
        <v>0</v>
      </c>
      <c r="AR185">
        <v>0</v>
      </c>
    </row>
    <row r="186" spans="1:44">
      <c r="A186">
        <f>ROW(Source!A105)</f>
        <v>105</v>
      </c>
      <c r="B186">
        <v>37008814</v>
      </c>
      <c r="C186">
        <v>37008798</v>
      </c>
      <c r="D186">
        <v>29113980</v>
      </c>
      <c r="E186">
        <v>1</v>
      </c>
      <c r="F186">
        <v>1</v>
      </c>
      <c r="G186">
        <v>1</v>
      </c>
      <c r="H186">
        <v>3</v>
      </c>
      <c r="I186" t="s">
        <v>610</v>
      </c>
      <c r="J186" t="s">
        <v>611</v>
      </c>
      <c r="K186" t="s">
        <v>612</v>
      </c>
      <c r="L186">
        <v>1346</v>
      </c>
      <c r="N186">
        <v>1009</v>
      </c>
      <c r="O186" t="s">
        <v>495</v>
      </c>
      <c r="P186" t="s">
        <v>495</v>
      </c>
      <c r="Q186">
        <v>1</v>
      </c>
      <c r="X186">
        <v>0.9</v>
      </c>
      <c r="Y186">
        <v>14.31</v>
      </c>
      <c r="Z186">
        <v>0</v>
      </c>
      <c r="AA186">
        <v>0</v>
      </c>
      <c r="AB186">
        <v>0</v>
      </c>
      <c r="AC186">
        <v>0</v>
      </c>
      <c r="AD186">
        <v>1</v>
      </c>
      <c r="AE186">
        <v>0</v>
      </c>
      <c r="AF186" t="s">
        <v>3</v>
      </c>
      <c r="AG186">
        <v>0.9</v>
      </c>
      <c r="AH186">
        <v>2</v>
      </c>
      <c r="AI186">
        <v>37008805</v>
      </c>
      <c r="AJ186">
        <v>186</v>
      </c>
      <c r="AK186">
        <v>0</v>
      </c>
      <c r="AL186">
        <v>0</v>
      </c>
      <c r="AM186">
        <v>0</v>
      </c>
      <c r="AN186">
        <v>0</v>
      </c>
      <c r="AO186">
        <v>0</v>
      </c>
      <c r="AP186">
        <v>0</v>
      </c>
      <c r="AQ186">
        <v>0</v>
      </c>
      <c r="AR186">
        <v>0</v>
      </c>
    </row>
    <row r="187" spans="1:44">
      <c r="A187">
        <f>ROW(Source!A105)</f>
        <v>105</v>
      </c>
      <c r="B187">
        <v>37008815</v>
      </c>
      <c r="C187">
        <v>37008798</v>
      </c>
      <c r="D187">
        <v>29110426</v>
      </c>
      <c r="E187">
        <v>1</v>
      </c>
      <c r="F187">
        <v>1</v>
      </c>
      <c r="G187">
        <v>1</v>
      </c>
      <c r="H187">
        <v>3</v>
      </c>
      <c r="I187" t="s">
        <v>492</v>
      </c>
      <c r="J187" t="s">
        <v>493</v>
      </c>
      <c r="K187" t="s">
        <v>494</v>
      </c>
      <c r="L187">
        <v>1346</v>
      </c>
      <c r="N187">
        <v>1009</v>
      </c>
      <c r="O187" t="s">
        <v>495</v>
      </c>
      <c r="P187" t="s">
        <v>495</v>
      </c>
      <c r="Q187">
        <v>1</v>
      </c>
      <c r="X187">
        <v>2.4</v>
      </c>
      <c r="Y187">
        <v>28.67</v>
      </c>
      <c r="Z187">
        <v>0</v>
      </c>
      <c r="AA187">
        <v>0</v>
      </c>
      <c r="AB187">
        <v>0</v>
      </c>
      <c r="AC187">
        <v>0</v>
      </c>
      <c r="AD187">
        <v>1</v>
      </c>
      <c r="AE187">
        <v>0</v>
      </c>
      <c r="AF187" t="s">
        <v>3</v>
      </c>
      <c r="AG187">
        <v>2.4</v>
      </c>
      <c r="AH187">
        <v>2</v>
      </c>
      <c r="AI187">
        <v>37008806</v>
      </c>
      <c r="AJ187">
        <v>187</v>
      </c>
      <c r="AK187">
        <v>0</v>
      </c>
      <c r="AL187">
        <v>0</v>
      </c>
      <c r="AM187">
        <v>0</v>
      </c>
      <c r="AN187">
        <v>0</v>
      </c>
      <c r="AO187">
        <v>0</v>
      </c>
      <c r="AP187">
        <v>0</v>
      </c>
      <c r="AQ187">
        <v>0</v>
      </c>
      <c r="AR187">
        <v>0</v>
      </c>
    </row>
    <row r="188" spans="1:44">
      <c r="A188">
        <f>ROW(Source!A105)</f>
        <v>105</v>
      </c>
      <c r="B188">
        <v>37008816</v>
      </c>
      <c r="C188">
        <v>37008798</v>
      </c>
      <c r="D188">
        <v>29171808</v>
      </c>
      <c r="E188">
        <v>1</v>
      </c>
      <c r="F188">
        <v>1</v>
      </c>
      <c r="G188">
        <v>1</v>
      </c>
      <c r="H188">
        <v>3</v>
      </c>
      <c r="I188" t="s">
        <v>496</v>
      </c>
      <c r="J188" t="s">
        <v>497</v>
      </c>
      <c r="K188" t="s">
        <v>498</v>
      </c>
      <c r="L188">
        <v>1374</v>
      </c>
      <c r="N188">
        <v>1013</v>
      </c>
      <c r="O188" t="s">
        <v>499</v>
      </c>
      <c r="P188" t="s">
        <v>499</v>
      </c>
      <c r="Q188">
        <v>1</v>
      </c>
      <c r="X188">
        <v>4</v>
      </c>
      <c r="Y188">
        <v>1</v>
      </c>
      <c r="Z188">
        <v>0</v>
      </c>
      <c r="AA188">
        <v>0</v>
      </c>
      <c r="AB188">
        <v>0</v>
      </c>
      <c r="AC188">
        <v>0</v>
      </c>
      <c r="AD188">
        <v>1</v>
      </c>
      <c r="AE188">
        <v>0</v>
      </c>
      <c r="AF188" t="s">
        <v>3</v>
      </c>
      <c r="AG188">
        <v>4</v>
      </c>
      <c r="AH188">
        <v>2</v>
      </c>
      <c r="AI188">
        <v>37008807</v>
      </c>
      <c r="AJ188">
        <v>188</v>
      </c>
      <c r="AK188">
        <v>0</v>
      </c>
      <c r="AL188">
        <v>0</v>
      </c>
      <c r="AM188">
        <v>0</v>
      </c>
      <c r="AN188">
        <v>0</v>
      </c>
      <c r="AO188">
        <v>0</v>
      </c>
      <c r="AP188">
        <v>0</v>
      </c>
      <c r="AQ188">
        <v>0</v>
      </c>
      <c r="AR188">
        <v>0</v>
      </c>
    </row>
    <row r="189" spans="1:44">
      <c r="A189">
        <f>ROW(Source!A106)</f>
        <v>106</v>
      </c>
      <c r="B189">
        <v>37009385</v>
      </c>
      <c r="C189">
        <v>37008817</v>
      </c>
      <c r="D189">
        <v>29362762</v>
      </c>
      <c r="E189">
        <v>1</v>
      </c>
      <c r="F189">
        <v>1</v>
      </c>
      <c r="G189">
        <v>1</v>
      </c>
      <c r="H189">
        <v>1</v>
      </c>
      <c r="I189" t="s">
        <v>481</v>
      </c>
      <c r="J189" t="s">
        <v>3</v>
      </c>
      <c r="K189" t="s">
        <v>482</v>
      </c>
      <c r="L189">
        <v>1369</v>
      </c>
      <c r="N189">
        <v>1013</v>
      </c>
      <c r="O189" t="s">
        <v>462</v>
      </c>
      <c r="P189" t="s">
        <v>462</v>
      </c>
      <c r="Q189">
        <v>1</v>
      </c>
      <c r="X189">
        <v>47</v>
      </c>
      <c r="Y189">
        <v>0</v>
      </c>
      <c r="Z189">
        <v>0</v>
      </c>
      <c r="AA189">
        <v>0</v>
      </c>
      <c r="AB189">
        <v>9.6199999999999992</v>
      </c>
      <c r="AC189">
        <v>0</v>
      </c>
      <c r="AD189">
        <v>1</v>
      </c>
      <c r="AE189">
        <v>1</v>
      </c>
      <c r="AF189" t="s">
        <v>3</v>
      </c>
      <c r="AG189">
        <v>47</v>
      </c>
      <c r="AH189">
        <v>2</v>
      </c>
      <c r="AI189">
        <v>37009385</v>
      </c>
      <c r="AJ189">
        <v>189</v>
      </c>
      <c r="AK189">
        <v>0</v>
      </c>
      <c r="AL189">
        <v>0</v>
      </c>
      <c r="AM189">
        <v>0</v>
      </c>
      <c r="AN189">
        <v>0</v>
      </c>
      <c r="AO189">
        <v>0</v>
      </c>
      <c r="AP189">
        <v>0</v>
      </c>
      <c r="AQ189">
        <v>0</v>
      </c>
      <c r="AR189">
        <v>0</v>
      </c>
    </row>
    <row r="190" spans="1:44">
      <c r="A190">
        <f>ROW(Source!A106)</f>
        <v>106</v>
      </c>
      <c r="B190">
        <v>37009386</v>
      </c>
      <c r="C190">
        <v>37008817</v>
      </c>
      <c r="D190">
        <v>121548</v>
      </c>
      <c r="E190">
        <v>1</v>
      </c>
      <c r="F190">
        <v>1</v>
      </c>
      <c r="G190">
        <v>1</v>
      </c>
      <c r="H190">
        <v>1</v>
      </c>
      <c r="I190" t="s">
        <v>141</v>
      </c>
      <c r="J190" t="s">
        <v>3</v>
      </c>
      <c r="K190" t="s">
        <v>463</v>
      </c>
      <c r="L190">
        <v>608254</v>
      </c>
      <c r="N190">
        <v>1013</v>
      </c>
      <c r="O190" t="s">
        <v>464</v>
      </c>
      <c r="P190" t="s">
        <v>464</v>
      </c>
      <c r="Q190">
        <v>1</v>
      </c>
      <c r="X190">
        <v>0.11</v>
      </c>
      <c r="Y190">
        <v>0</v>
      </c>
      <c r="Z190">
        <v>0</v>
      </c>
      <c r="AA190">
        <v>0</v>
      </c>
      <c r="AB190">
        <v>0</v>
      </c>
      <c r="AC190">
        <v>0</v>
      </c>
      <c r="AD190">
        <v>1</v>
      </c>
      <c r="AE190">
        <v>2</v>
      </c>
      <c r="AF190" t="s">
        <v>3</v>
      </c>
      <c r="AG190">
        <v>0.11</v>
      </c>
      <c r="AH190">
        <v>2</v>
      </c>
      <c r="AI190">
        <v>37009386</v>
      </c>
      <c r="AJ190">
        <v>190</v>
      </c>
      <c r="AK190">
        <v>0</v>
      </c>
      <c r="AL190">
        <v>0</v>
      </c>
      <c r="AM190">
        <v>0</v>
      </c>
      <c r="AN190">
        <v>0</v>
      </c>
      <c r="AO190">
        <v>0</v>
      </c>
      <c r="AP190">
        <v>0</v>
      </c>
      <c r="AQ190">
        <v>0</v>
      </c>
      <c r="AR190">
        <v>0</v>
      </c>
    </row>
    <row r="191" spans="1:44">
      <c r="A191">
        <f>ROW(Source!A106)</f>
        <v>106</v>
      </c>
      <c r="B191">
        <v>37009387</v>
      </c>
      <c r="C191">
        <v>37008817</v>
      </c>
      <c r="D191">
        <v>29172362</v>
      </c>
      <c r="E191">
        <v>1</v>
      </c>
      <c r="F191">
        <v>1</v>
      </c>
      <c r="G191">
        <v>1</v>
      </c>
      <c r="H191">
        <v>2</v>
      </c>
      <c r="I191" t="s">
        <v>483</v>
      </c>
      <c r="J191" t="s">
        <v>484</v>
      </c>
      <c r="K191" t="s">
        <v>485</v>
      </c>
      <c r="L191">
        <v>1368</v>
      </c>
      <c r="N191">
        <v>1011</v>
      </c>
      <c r="O191" t="s">
        <v>468</v>
      </c>
      <c r="P191" t="s">
        <v>468</v>
      </c>
      <c r="Q191">
        <v>1</v>
      </c>
      <c r="X191">
        <v>0.11</v>
      </c>
      <c r="Y191">
        <v>0</v>
      </c>
      <c r="Z191">
        <v>134.65</v>
      </c>
      <c r="AA191">
        <v>13.5</v>
      </c>
      <c r="AB191">
        <v>0</v>
      </c>
      <c r="AC191">
        <v>0</v>
      </c>
      <c r="AD191">
        <v>1</v>
      </c>
      <c r="AE191">
        <v>0</v>
      </c>
      <c r="AF191" t="s">
        <v>3</v>
      </c>
      <c r="AG191">
        <v>0.11</v>
      </c>
      <c r="AH191">
        <v>2</v>
      </c>
      <c r="AI191">
        <v>37009387</v>
      </c>
      <c r="AJ191">
        <v>191</v>
      </c>
      <c r="AK191">
        <v>0</v>
      </c>
      <c r="AL191">
        <v>0</v>
      </c>
      <c r="AM191">
        <v>0</v>
      </c>
      <c r="AN191">
        <v>0</v>
      </c>
      <c r="AO191">
        <v>0</v>
      </c>
      <c r="AP191">
        <v>0</v>
      </c>
      <c r="AQ191">
        <v>0</v>
      </c>
      <c r="AR191">
        <v>0</v>
      </c>
    </row>
    <row r="192" spans="1:44">
      <c r="A192">
        <f>ROW(Source!A106)</f>
        <v>106</v>
      </c>
      <c r="B192">
        <v>37009388</v>
      </c>
      <c r="C192">
        <v>37008817</v>
      </c>
      <c r="D192">
        <v>29172657</v>
      </c>
      <c r="E192">
        <v>1</v>
      </c>
      <c r="F192">
        <v>1</v>
      </c>
      <c r="G192">
        <v>1</v>
      </c>
      <c r="H192">
        <v>2</v>
      </c>
      <c r="I192" t="s">
        <v>486</v>
      </c>
      <c r="J192" t="s">
        <v>487</v>
      </c>
      <c r="K192" t="s">
        <v>488</v>
      </c>
      <c r="L192">
        <v>1368</v>
      </c>
      <c r="N192">
        <v>1011</v>
      </c>
      <c r="O192" t="s">
        <v>468</v>
      </c>
      <c r="P192" t="s">
        <v>468</v>
      </c>
      <c r="Q192">
        <v>1</v>
      </c>
      <c r="X192">
        <v>0.19</v>
      </c>
      <c r="Y192">
        <v>0</v>
      </c>
      <c r="Z192">
        <v>8.1</v>
      </c>
      <c r="AA192">
        <v>0</v>
      </c>
      <c r="AB192">
        <v>0</v>
      </c>
      <c r="AC192">
        <v>0</v>
      </c>
      <c r="AD192">
        <v>1</v>
      </c>
      <c r="AE192">
        <v>0</v>
      </c>
      <c r="AF192" t="s">
        <v>3</v>
      </c>
      <c r="AG192">
        <v>0.19</v>
      </c>
      <c r="AH192">
        <v>2</v>
      </c>
      <c r="AI192">
        <v>37009388</v>
      </c>
      <c r="AJ192">
        <v>192</v>
      </c>
      <c r="AK192">
        <v>0</v>
      </c>
      <c r="AL192">
        <v>0</v>
      </c>
      <c r="AM192">
        <v>0</v>
      </c>
      <c r="AN192">
        <v>0</v>
      </c>
      <c r="AO192">
        <v>0</v>
      </c>
      <c r="AP192">
        <v>0</v>
      </c>
      <c r="AQ192">
        <v>0</v>
      </c>
      <c r="AR192">
        <v>0</v>
      </c>
    </row>
    <row r="193" spans="1:44">
      <c r="A193">
        <f>ROW(Source!A106)</f>
        <v>106</v>
      </c>
      <c r="B193">
        <v>37009389</v>
      </c>
      <c r="C193">
        <v>37008817</v>
      </c>
      <c r="D193">
        <v>29174913</v>
      </c>
      <c r="E193">
        <v>1</v>
      </c>
      <c r="F193">
        <v>1</v>
      </c>
      <c r="G193">
        <v>1</v>
      </c>
      <c r="H193">
        <v>2</v>
      </c>
      <c r="I193" t="s">
        <v>469</v>
      </c>
      <c r="J193" t="s">
        <v>470</v>
      </c>
      <c r="K193" t="s">
        <v>471</v>
      </c>
      <c r="L193">
        <v>1368</v>
      </c>
      <c r="N193">
        <v>1011</v>
      </c>
      <c r="O193" t="s">
        <v>468</v>
      </c>
      <c r="P193" t="s">
        <v>468</v>
      </c>
      <c r="Q193">
        <v>1</v>
      </c>
      <c r="X193">
        <v>0.11</v>
      </c>
      <c r="Y193">
        <v>0</v>
      </c>
      <c r="Z193">
        <v>87.17</v>
      </c>
      <c r="AA193">
        <v>11.6</v>
      </c>
      <c r="AB193">
        <v>0</v>
      </c>
      <c r="AC193">
        <v>0</v>
      </c>
      <c r="AD193">
        <v>1</v>
      </c>
      <c r="AE193">
        <v>0</v>
      </c>
      <c r="AF193" t="s">
        <v>3</v>
      </c>
      <c r="AG193">
        <v>0.11</v>
      </c>
      <c r="AH193">
        <v>2</v>
      </c>
      <c r="AI193">
        <v>37009389</v>
      </c>
      <c r="AJ193">
        <v>193</v>
      </c>
      <c r="AK193">
        <v>0</v>
      </c>
      <c r="AL193">
        <v>0</v>
      </c>
      <c r="AM193">
        <v>0</v>
      </c>
      <c r="AN193">
        <v>0</v>
      </c>
      <c r="AO193">
        <v>0</v>
      </c>
      <c r="AP193">
        <v>0</v>
      </c>
      <c r="AQ193">
        <v>0</v>
      </c>
      <c r="AR193">
        <v>0</v>
      </c>
    </row>
    <row r="194" spans="1:44">
      <c r="A194">
        <f>ROW(Source!A106)</f>
        <v>106</v>
      </c>
      <c r="B194">
        <v>37009390</v>
      </c>
      <c r="C194">
        <v>37008817</v>
      </c>
      <c r="D194">
        <v>29113386</v>
      </c>
      <c r="E194">
        <v>1</v>
      </c>
      <c r="F194">
        <v>1</v>
      </c>
      <c r="G194">
        <v>1</v>
      </c>
      <c r="H194">
        <v>3</v>
      </c>
      <c r="I194" t="s">
        <v>489</v>
      </c>
      <c r="J194" t="s">
        <v>490</v>
      </c>
      <c r="K194" t="s">
        <v>491</v>
      </c>
      <c r="L194">
        <v>1348</v>
      </c>
      <c r="N194">
        <v>1009</v>
      </c>
      <c r="O194" t="s">
        <v>295</v>
      </c>
      <c r="P194" t="s">
        <v>295</v>
      </c>
      <c r="Q194">
        <v>1000</v>
      </c>
      <c r="X194">
        <v>3.0000000000000001E-3</v>
      </c>
      <c r="Y194">
        <v>5000.01</v>
      </c>
      <c r="Z194">
        <v>0</v>
      </c>
      <c r="AA194">
        <v>0</v>
      </c>
      <c r="AB194">
        <v>0</v>
      </c>
      <c r="AC194">
        <v>0</v>
      </c>
      <c r="AD194">
        <v>1</v>
      </c>
      <c r="AE194">
        <v>0</v>
      </c>
      <c r="AF194" t="s">
        <v>3</v>
      </c>
      <c r="AG194">
        <v>3.0000000000000001E-3</v>
      </c>
      <c r="AH194">
        <v>2</v>
      </c>
      <c r="AI194">
        <v>37009390</v>
      </c>
      <c r="AJ194">
        <v>194</v>
      </c>
      <c r="AK194">
        <v>0</v>
      </c>
      <c r="AL194">
        <v>0</v>
      </c>
      <c r="AM194">
        <v>0</v>
      </c>
      <c r="AN194">
        <v>0</v>
      </c>
      <c r="AO194">
        <v>0</v>
      </c>
      <c r="AP194">
        <v>0</v>
      </c>
      <c r="AQ194">
        <v>0</v>
      </c>
      <c r="AR194">
        <v>0</v>
      </c>
    </row>
    <row r="195" spans="1:44">
      <c r="A195">
        <f>ROW(Source!A106)</f>
        <v>106</v>
      </c>
      <c r="B195">
        <v>37009391</v>
      </c>
      <c r="C195">
        <v>37008817</v>
      </c>
      <c r="D195">
        <v>29110426</v>
      </c>
      <c r="E195">
        <v>1</v>
      </c>
      <c r="F195">
        <v>1</v>
      </c>
      <c r="G195">
        <v>1</v>
      </c>
      <c r="H195">
        <v>3</v>
      </c>
      <c r="I195" t="s">
        <v>492</v>
      </c>
      <c r="J195" t="s">
        <v>493</v>
      </c>
      <c r="K195" t="s">
        <v>494</v>
      </c>
      <c r="L195">
        <v>1346</v>
      </c>
      <c r="N195">
        <v>1009</v>
      </c>
      <c r="O195" t="s">
        <v>495</v>
      </c>
      <c r="P195" t="s">
        <v>495</v>
      </c>
      <c r="Q195">
        <v>1</v>
      </c>
      <c r="X195">
        <v>0.8</v>
      </c>
      <c r="Y195">
        <v>28.67</v>
      </c>
      <c r="Z195">
        <v>0</v>
      </c>
      <c r="AA195">
        <v>0</v>
      </c>
      <c r="AB195">
        <v>0</v>
      </c>
      <c r="AC195">
        <v>0</v>
      </c>
      <c r="AD195">
        <v>1</v>
      </c>
      <c r="AE195">
        <v>0</v>
      </c>
      <c r="AF195" t="s">
        <v>3</v>
      </c>
      <c r="AG195">
        <v>0.8</v>
      </c>
      <c r="AH195">
        <v>2</v>
      </c>
      <c r="AI195">
        <v>37009391</v>
      </c>
      <c r="AJ195">
        <v>195</v>
      </c>
      <c r="AK195">
        <v>0</v>
      </c>
      <c r="AL195">
        <v>0</v>
      </c>
      <c r="AM195">
        <v>0</v>
      </c>
      <c r="AN195">
        <v>0</v>
      </c>
      <c r="AO195">
        <v>0</v>
      </c>
      <c r="AP195">
        <v>0</v>
      </c>
      <c r="AQ195">
        <v>0</v>
      </c>
      <c r="AR195">
        <v>0</v>
      </c>
    </row>
    <row r="196" spans="1:44">
      <c r="A196">
        <f>ROW(Source!A106)</f>
        <v>106</v>
      </c>
      <c r="B196">
        <v>37009392</v>
      </c>
      <c r="C196">
        <v>37008817</v>
      </c>
      <c r="D196">
        <v>29163972</v>
      </c>
      <c r="E196">
        <v>1</v>
      </c>
      <c r="F196">
        <v>1</v>
      </c>
      <c r="G196">
        <v>1</v>
      </c>
      <c r="H196">
        <v>3</v>
      </c>
      <c r="I196" t="s">
        <v>228</v>
      </c>
      <c r="J196" t="s">
        <v>230</v>
      </c>
      <c r="K196" t="s">
        <v>229</v>
      </c>
      <c r="L196">
        <v>1354</v>
      </c>
      <c r="N196">
        <v>1010</v>
      </c>
      <c r="O196" t="s">
        <v>186</v>
      </c>
      <c r="P196" t="s">
        <v>186</v>
      </c>
      <c r="Q196">
        <v>1</v>
      </c>
      <c r="X196">
        <v>102</v>
      </c>
      <c r="Y196">
        <v>3.67</v>
      </c>
      <c r="Z196">
        <v>0</v>
      </c>
      <c r="AA196">
        <v>0</v>
      </c>
      <c r="AB196">
        <v>0</v>
      </c>
      <c r="AC196">
        <v>0</v>
      </c>
      <c r="AD196">
        <v>1</v>
      </c>
      <c r="AE196">
        <v>0</v>
      </c>
      <c r="AF196" t="s">
        <v>3</v>
      </c>
      <c r="AG196">
        <v>102</v>
      </c>
      <c r="AH196">
        <v>2</v>
      </c>
      <c r="AI196">
        <v>37009392</v>
      </c>
      <c r="AJ196">
        <v>196</v>
      </c>
      <c r="AK196">
        <v>0</v>
      </c>
      <c r="AL196">
        <v>0</v>
      </c>
      <c r="AM196">
        <v>0</v>
      </c>
      <c r="AN196">
        <v>0</v>
      </c>
      <c r="AO196">
        <v>0</v>
      </c>
      <c r="AP196">
        <v>0</v>
      </c>
      <c r="AQ196">
        <v>0</v>
      </c>
      <c r="AR196">
        <v>0</v>
      </c>
    </row>
    <row r="197" spans="1:44">
      <c r="A197">
        <f>ROW(Source!A106)</f>
        <v>106</v>
      </c>
      <c r="B197">
        <v>37009393</v>
      </c>
      <c r="C197">
        <v>37008817</v>
      </c>
      <c r="D197">
        <v>29171808</v>
      </c>
      <c r="E197">
        <v>1</v>
      </c>
      <c r="F197">
        <v>1</v>
      </c>
      <c r="G197">
        <v>1</v>
      </c>
      <c r="H197">
        <v>3</v>
      </c>
      <c r="I197" t="s">
        <v>496</v>
      </c>
      <c r="J197" t="s">
        <v>497</v>
      </c>
      <c r="K197" t="s">
        <v>498</v>
      </c>
      <c r="L197">
        <v>1374</v>
      </c>
      <c r="N197">
        <v>1013</v>
      </c>
      <c r="O197" t="s">
        <v>499</v>
      </c>
      <c r="P197" t="s">
        <v>499</v>
      </c>
      <c r="Q197">
        <v>1</v>
      </c>
      <c r="X197">
        <v>9.0399999999999991</v>
      </c>
      <c r="Y197">
        <v>1</v>
      </c>
      <c r="Z197">
        <v>0</v>
      </c>
      <c r="AA197">
        <v>0</v>
      </c>
      <c r="AB197">
        <v>0</v>
      </c>
      <c r="AC197">
        <v>0</v>
      </c>
      <c r="AD197">
        <v>1</v>
      </c>
      <c r="AE197">
        <v>0</v>
      </c>
      <c r="AF197" t="s">
        <v>3</v>
      </c>
      <c r="AG197">
        <v>9.0399999999999991</v>
      </c>
      <c r="AH197">
        <v>2</v>
      </c>
      <c r="AI197">
        <v>37009393</v>
      </c>
      <c r="AJ197">
        <v>197</v>
      </c>
      <c r="AK197">
        <v>0</v>
      </c>
      <c r="AL197">
        <v>0</v>
      </c>
      <c r="AM197">
        <v>0</v>
      </c>
      <c r="AN197">
        <v>0</v>
      </c>
      <c r="AO197">
        <v>0</v>
      </c>
      <c r="AP197">
        <v>0</v>
      </c>
      <c r="AQ197">
        <v>0</v>
      </c>
      <c r="AR197">
        <v>0</v>
      </c>
    </row>
    <row r="198" spans="1:44">
      <c r="A198">
        <f>ROW(Source!A108)</f>
        <v>108</v>
      </c>
      <c r="B198">
        <v>37008847</v>
      </c>
      <c r="C198">
        <v>37008837</v>
      </c>
      <c r="D198">
        <v>18406785</v>
      </c>
      <c r="E198">
        <v>1</v>
      </c>
      <c r="F198">
        <v>1</v>
      </c>
      <c r="G198">
        <v>1</v>
      </c>
      <c r="H198">
        <v>1</v>
      </c>
      <c r="I198" t="s">
        <v>543</v>
      </c>
      <c r="J198" t="s">
        <v>3</v>
      </c>
      <c r="K198" t="s">
        <v>544</v>
      </c>
      <c r="L198">
        <v>1369</v>
      </c>
      <c r="N198">
        <v>1013</v>
      </c>
      <c r="O198" t="s">
        <v>462</v>
      </c>
      <c r="P198" t="s">
        <v>462</v>
      </c>
      <c r="Q198">
        <v>1</v>
      </c>
      <c r="X198">
        <v>12.11</v>
      </c>
      <c r="Y198">
        <v>0</v>
      </c>
      <c r="Z198">
        <v>0</v>
      </c>
      <c r="AA198">
        <v>0</v>
      </c>
      <c r="AB198">
        <v>8.86</v>
      </c>
      <c r="AC198">
        <v>0</v>
      </c>
      <c r="AD198">
        <v>1</v>
      </c>
      <c r="AE198">
        <v>1</v>
      </c>
      <c r="AF198" t="s">
        <v>3</v>
      </c>
      <c r="AG198">
        <v>12.11</v>
      </c>
      <c r="AH198">
        <v>2</v>
      </c>
      <c r="AI198">
        <v>37008838</v>
      </c>
      <c r="AJ198">
        <v>198</v>
      </c>
      <c r="AK198">
        <v>0</v>
      </c>
      <c r="AL198">
        <v>0</v>
      </c>
      <c r="AM198">
        <v>0</v>
      </c>
      <c r="AN198">
        <v>0</v>
      </c>
      <c r="AO198">
        <v>0</v>
      </c>
      <c r="AP198">
        <v>0</v>
      </c>
      <c r="AQ198">
        <v>0</v>
      </c>
      <c r="AR198">
        <v>0</v>
      </c>
    </row>
    <row r="199" spans="1:44">
      <c r="A199">
        <f>ROW(Source!A108)</f>
        <v>108</v>
      </c>
      <c r="B199">
        <v>37008848</v>
      </c>
      <c r="C199">
        <v>37008837</v>
      </c>
      <c r="D199">
        <v>121548</v>
      </c>
      <c r="E199">
        <v>1</v>
      </c>
      <c r="F199">
        <v>1</v>
      </c>
      <c r="G199">
        <v>1</v>
      </c>
      <c r="H199">
        <v>1</v>
      </c>
      <c r="I199" t="s">
        <v>141</v>
      </c>
      <c r="J199" t="s">
        <v>3</v>
      </c>
      <c r="K199" t="s">
        <v>463</v>
      </c>
      <c r="L199">
        <v>608254</v>
      </c>
      <c r="N199">
        <v>1013</v>
      </c>
      <c r="O199" t="s">
        <v>464</v>
      </c>
      <c r="P199" t="s">
        <v>464</v>
      </c>
      <c r="Q199">
        <v>1</v>
      </c>
      <c r="X199">
        <v>3.01</v>
      </c>
      <c r="Y199">
        <v>0</v>
      </c>
      <c r="Z199">
        <v>0</v>
      </c>
      <c r="AA199">
        <v>0</v>
      </c>
      <c r="AB199">
        <v>0</v>
      </c>
      <c r="AC199">
        <v>0</v>
      </c>
      <c r="AD199">
        <v>1</v>
      </c>
      <c r="AE199">
        <v>2</v>
      </c>
      <c r="AF199" t="s">
        <v>3</v>
      </c>
      <c r="AG199">
        <v>3.01</v>
      </c>
      <c r="AH199">
        <v>2</v>
      </c>
      <c r="AI199">
        <v>37008839</v>
      </c>
      <c r="AJ199">
        <v>199</v>
      </c>
      <c r="AK199">
        <v>0</v>
      </c>
      <c r="AL199">
        <v>0</v>
      </c>
      <c r="AM199">
        <v>0</v>
      </c>
      <c r="AN199">
        <v>0</v>
      </c>
      <c r="AO199">
        <v>0</v>
      </c>
      <c r="AP199">
        <v>0</v>
      </c>
      <c r="AQ199">
        <v>0</v>
      </c>
      <c r="AR199">
        <v>0</v>
      </c>
    </row>
    <row r="200" spans="1:44">
      <c r="A200">
        <f>ROW(Source!A108)</f>
        <v>108</v>
      </c>
      <c r="B200">
        <v>37008849</v>
      </c>
      <c r="C200">
        <v>37008837</v>
      </c>
      <c r="D200">
        <v>29173722</v>
      </c>
      <c r="E200">
        <v>1</v>
      </c>
      <c r="F200">
        <v>1</v>
      </c>
      <c r="G200">
        <v>1</v>
      </c>
      <c r="H200">
        <v>2</v>
      </c>
      <c r="I200" t="s">
        <v>478</v>
      </c>
      <c r="J200" t="s">
        <v>619</v>
      </c>
      <c r="K200" t="s">
        <v>480</v>
      </c>
      <c r="L200">
        <v>1368</v>
      </c>
      <c r="N200">
        <v>1011</v>
      </c>
      <c r="O200" t="s">
        <v>468</v>
      </c>
      <c r="P200" t="s">
        <v>468</v>
      </c>
      <c r="Q200">
        <v>1</v>
      </c>
      <c r="X200">
        <v>3.01</v>
      </c>
      <c r="Y200">
        <v>0</v>
      </c>
      <c r="Z200">
        <v>138.54</v>
      </c>
      <c r="AA200">
        <v>11.6</v>
      </c>
      <c r="AB200">
        <v>0</v>
      </c>
      <c r="AC200">
        <v>0</v>
      </c>
      <c r="AD200">
        <v>1</v>
      </c>
      <c r="AE200">
        <v>0</v>
      </c>
      <c r="AF200" t="s">
        <v>3</v>
      </c>
      <c r="AG200">
        <v>3.01</v>
      </c>
      <c r="AH200">
        <v>2</v>
      </c>
      <c r="AI200">
        <v>37008840</v>
      </c>
      <c r="AJ200">
        <v>200</v>
      </c>
      <c r="AK200">
        <v>0</v>
      </c>
      <c r="AL200">
        <v>0</v>
      </c>
      <c r="AM200">
        <v>0</v>
      </c>
      <c r="AN200">
        <v>0</v>
      </c>
      <c r="AO200">
        <v>0</v>
      </c>
      <c r="AP200">
        <v>0</v>
      </c>
      <c r="AQ200">
        <v>0</v>
      </c>
      <c r="AR200">
        <v>0</v>
      </c>
    </row>
    <row r="201" spans="1:44">
      <c r="A201">
        <f>ROW(Source!A108)</f>
        <v>108</v>
      </c>
      <c r="B201">
        <v>37008850</v>
      </c>
      <c r="C201">
        <v>37008837</v>
      </c>
      <c r="D201">
        <v>29174913</v>
      </c>
      <c r="E201">
        <v>1</v>
      </c>
      <c r="F201">
        <v>1</v>
      </c>
      <c r="G201">
        <v>1</v>
      </c>
      <c r="H201">
        <v>2</v>
      </c>
      <c r="I201" t="s">
        <v>469</v>
      </c>
      <c r="J201" t="s">
        <v>620</v>
      </c>
      <c r="K201" t="s">
        <v>471</v>
      </c>
      <c r="L201">
        <v>1368</v>
      </c>
      <c r="N201">
        <v>1011</v>
      </c>
      <c r="O201" t="s">
        <v>468</v>
      </c>
      <c r="P201" t="s">
        <v>468</v>
      </c>
      <c r="Q201">
        <v>1</v>
      </c>
      <c r="X201">
        <v>0.61</v>
      </c>
      <c r="Y201">
        <v>0</v>
      </c>
      <c r="Z201">
        <v>87.17</v>
      </c>
      <c r="AA201">
        <v>11.6</v>
      </c>
      <c r="AB201">
        <v>0</v>
      </c>
      <c r="AC201">
        <v>0</v>
      </c>
      <c r="AD201">
        <v>1</v>
      </c>
      <c r="AE201">
        <v>0</v>
      </c>
      <c r="AF201" t="s">
        <v>3</v>
      </c>
      <c r="AG201">
        <v>0.61</v>
      </c>
      <c r="AH201">
        <v>2</v>
      </c>
      <c r="AI201">
        <v>37008841</v>
      </c>
      <c r="AJ201">
        <v>201</v>
      </c>
      <c r="AK201">
        <v>0</v>
      </c>
      <c r="AL201">
        <v>0</v>
      </c>
      <c r="AM201">
        <v>0</v>
      </c>
      <c r="AN201">
        <v>0</v>
      </c>
      <c r="AO201">
        <v>0</v>
      </c>
      <c r="AP201">
        <v>0</v>
      </c>
      <c r="AQ201">
        <v>0</v>
      </c>
      <c r="AR201">
        <v>0</v>
      </c>
    </row>
    <row r="202" spans="1:44">
      <c r="A202">
        <f>ROW(Source!A108)</f>
        <v>108</v>
      </c>
      <c r="B202">
        <v>37008851</v>
      </c>
      <c r="C202">
        <v>37008837</v>
      </c>
      <c r="D202">
        <v>29110350</v>
      </c>
      <c r="E202">
        <v>1</v>
      </c>
      <c r="F202">
        <v>1</v>
      </c>
      <c r="G202">
        <v>1</v>
      </c>
      <c r="H202">
        <v>3</v>
      </c>
      <c r="I202" t="s">
        <v>545</v>
      </c>
      <c r="J202" t="s">
        <v>621</v>
      </c>
      <c r="K202" t="s">
        <v>547</v>
      </c>
      <c r="L202">
        <v>1348</v>
      </c>
      <c r="N202">
        <v>1009</v>
      </c>
      <c r="O202" t="s">
        <v>295</v>
      </c>
      <c r="P202" t="s">
        <v>295</v>
      </c>
      <c r="Q202">
        <v>1000</v>
      </c>
      <c r="X202">
        <v>4.0000000000000002E-4</v>
      </c>
      <c r="Y202">
        <v>15707</v>
      </c>
      <c r="Z202">
        <v>0</v>
      </c>
      <c r="AA202">
        <v>0</v>
      </c>
      <c r="AB202">
        <v>0</v>
      </c>
      <c r="AC202">
        <v>0</v>
      </c>
      <c r="AD202">
        <v>1</v>
      </c>
      <c r="AE202">
        <v>0</v>
      </c>
      <c r="AF202" t="s">
        <v>3</v>
      </c>
      <c r="AG202">
        <v>4.0000000000000002E-4</v>
      </c>
      <c r="AH202">
        <v>2</v>
      </c>
      <c r="AI202">
        <v>37008842</v>
      </c>
      <c r="AJ202">
        <v>202</v>
      </c>
      <c r="AK202">
        <v>0</v>
      </c>
      <c r="AL202">
        <v>0</v>
      </c>
      <c r="AM202">
        <v>0</v>
      </c>
      <c r="AN202">
        <v>0</v>
      </c>
      <c r="AO202">
        <v>0</v>
      </c>
      <c r="AP202">
        <v>0</v>
      </c>
      <c r="AQ202">
        <v>0</v>
      </c>
      <c r="AR202">
        <v>0</v>
      </c>
    </row>
    <row r="203" spans="1:44">
      <c r="A203">
        <f>ROW(Source!A108)</f>
        <v>108</v>
      </c>
      <c r="B203">
        <v>37008852</v>
      </c>
      <c r="C203">
        <v>37008837</v>
      </c>
      <c r="D203">
        <v>29107658</v>
      </c>
      <c r="E203">
        <v>1</v>
      </c>
      <c r="F203">
        <v>1</v>
      </c>
      <c r="G203">
        <v>1</v>
      </c>
      <c r="H203">
        <v>3</v>
      </c>
      <c r="I203" t="s">
        <v>548</v>
      </c>
      <c r="J203" t="s">
        <v>622</v>
      </c>
      <c r="K203" t="s">
        <v>550</v>
      </c>
      <c r="L203">
        <v>1348</v>
      </c>
      <c r="N203">
        <v>1009</v>
      </c>
      <c r="O203" t="s">
        <v>295</v>
      </c>
      <c r="P203" t="s">
        <v>295</v>
      </c>
      <c r="Q203">
        <v>1000</v>
      </c>
      <c r="X203">
        <v>3.0000000000000001E-5</v>
      </c>
      <c r="Y203">
        <v>9661.51</v>
      </c>
      <c r="Z203">
        <v>0</v>
      </c>
      <c r="AA203">
        <v>0</v>
      </c>
      <c r="AB203">
        <v>0</v>
      </c>
      <c r="AC203">
        <v>0</v>
      </c>
      <c r="AD203">
        <v>1</v>
      </c>
      <c r="AE203">
        <v>0</v>
      </c>
      <c r="AF203" t="s">
        <v>3</v>
      </c>
      <c r="AG203">
        <v>3.0000000000000001E-5</v>
      </c>
      <c r="AH203">
        <v>2</v>
      </c>
      <c r="AI203">
        <v>37008843</v>
      </c>
      <c r="AJ203">
        <v>203</v>
      </c>
      <c r="AK203">
        <v>0</v>
      </c>
      <c r="AL203">
        <v>0</v>
      </c>
      <c r="AM203">
        <v>0</v>
      </c>
      <c r="AN203">
        <v>0</v>
      </c>
      <c r="AO203">
        <v>0</v>
      </c>
      <c r="AP203">
        <v>0</v>
      </c>
      <c r="AQ203">
        <v>0</v>
      </c>
      <c r="AR203">
        <v>0</v>
      </c>
    </row>
    <row r="204" spans="1:44">
      <c r="A204">
        <f>ROW(Source!A108)</f>
        <v>108</v>
      </c>
      <c r="B204">
        <v>37008853</v>
      </c>
      <c r="C204">
        <v>37008837</v>
      </c>
      <c r="D204">
        <v>29114247</v>
      </c>
      <c r="E204">
        <v>1</v>
      </c>
      <c r="F204">
        <v>1</v>
      </c>
      <c r="G204">
        <v>1</v>
      </c>
      <c r="H204">
        <v>3</v>
      </c>
      <c r="I204" t="s">
        <v>551</v>
      </c>
      <c r="J204" t="s">
        <v>640</v>
      </c>
      <c r="K204" t="s">
        <v>525</v>
      </c>
      <c r="L204">
        <v>1348</v>
      </c>
      <c r="N204">
        <v>1009</v>
      </c>
      <c r="O204" t="s">
        <v>295</v>
      </c>
      <c r="P204" t="s">
        <v>295</v>
      </c>
      <c r="Q204">
        <v>1000</v>
      </c>
      <c r="X204">
        <v>0</v>
      </c>
      <c r="Y204">
        <v>9040.01</v>
      </c>
      <c r="Z204">
        <v>0</v>
      </c>
      <c r="AA204">
        <v>0</v>
      </c>
      <c r="AB204">
        <v>0</v>
      </c>
      <c r="AC204">
        <v>1</v>
      </c>
      <c r="AD204">
        <v>0</v>
      </c>
      <c r="AE204">
        <v>0</v>
      </c>
      <c r="AF204" t="s">
        <v>3</v>
      </c>
      <c r="AG204">
        <v>0</v>
      </c>
      <c r="AH204">
        <v>3</v>
      </c>
      <c r="AI204">
        <v>-1</v>
      </c>
      <c r="AJ204" t="s">
        <v>3</v>
      </c>
      <c r="AK204">
        <v>0</v>
      </c>
      <c r="AL204">
        <v>0</v>
      </c>
      <c r="AM204">
        <v>0</v>
      </c>
      <c r="AN204">
        <v>0</v>
      </c>
      <c r="AO204">
        <v>0</v>
      </c>
      <c r="AP204">
        <v>0</v>
      </c>
      <c r="AQ204">
        <v>0</v>
      </c>
      <c r="AR204">
        <v>0</v>
      </c>
    </row>
    <row r="205" spans="1:44">
      <c r="A205">
        <f>ROW(Source!A108)</f>
        <v>108</v>
      </c>
      <c r="B205">
        <v>37008854</v>
      </c>
      <c r="C205">
        <v>37008837</v>
      </c>
      <c r="D205">
        <v>29107800</v>
      </c>
      <c r="E205">
        <v>1</v>
      </c>
      <c r="F205">
        <v>1</v>
      </c>
      <c r="G205">
        <v>1</v>
      </c>
      <c r="H205">
        <v>3</v>
      </c>
      <c r="I205" t="s">
        <v>553</v>
      </c>
      <c r="J205" t="s">
        <v>623</v>
      </c>
      <c r="K205" t="s">
        <v>555</v>
      </c>
      <c r="L205">
        <v>1346</v>
      </c>
      <c r="N205">
        <v>1009</v>
      </c>
      <c r="O205" t="s">
        <v>495</v>
      </c>
      <c r="P205" t="s">
        <v>495</v>
      </c>
      <c r="Q205">
        <v>1</v>
      </c>
      <c r="X205">
        <v>0.02</v>
      </c>
      <c r="Y205">
        <v>1.81</v>
      </c>
      <c r="Z205">
        <v>0</v>
      </c>
      <c r="AA205">
        <v>0</v>
      </c>
      <c r="AB205">
        <v>0</v>
      </c>
      <c r="AC205">
        <v>0</v>
      </c>
      <c r="AD205">
        <v>1</v>
      </c>
      <c r="AE205">
        <v>0</v>
      </c>
      <c r="AF205" t="s">
        <v>3</v>
      </c>
      <c r="AG205">
        <v>0.02</v>
      </c>
      <c r="AH205">
        <v>2</v>
      </c>
      <c r="AI205">
        <v>37008844</v>
      </c>
      <c r="AJ205">
        <v>204</v>
      </c>
      <c r="AK205">
        <v>0</v>
      </c>
      <c r="AL205">
        <v>0</v>
      </c>
      <c r="AM205">
        <v>0</v>
      </c>
      <c r="AN205">
        <v>0</v>
      </c>
      <c r="AO205">
        <v>0</v>
      </c>
      <c r="AP205">
        <v>0</v>
      </c>
      <c r="AQ205">
        <v>0</v>
      </c>
      <c r="AR205">
        <v>0</v>
      </c>
    </row>
    <row r="206" spans="1:44">
      <c r="A206">
        <f>ROW(Source!A108)</f>
        <v>108</v>
      </c>
      <c r="B206">
        <v>37008855</v>
      </c>
      <c r="C206">
        <v>37008837</v>
      </c>
      <c r="D206">
        <v>29107671</v>
      </c>
      <c r="E206">
        <v>1</v>
      </c>
      <c r="F206">
        <v>1</v>
      </c>
      <c r="G206">
        <v>1</v>
      </c>
      <c r="H206">
        <v>3</v>
      </c>
      <c r="I206" t="s">
        <v>556</v>
      </c>
      <c r="J206" t="s">
        <v>624</v>
      </c>
      <c r="K206" t="s">
        <v>558</v>
      </c>
      <c r="L206">
        <v>1346</v>
      </c>
      <c r="N206">
        <v>1009</v>
      </c>
      <c r="O206" t="s">
        <v>495</v>
      </c>
      <c r="P206" t="s">
        <v>495</v>
      </c>
      <c r="Q206">
        <v>1</v>
      </c>
      <c r="X206">
        <v>0.1</v>
      </c>
      <c r="Y206">
        <v>14.44</v>
      </c>
      <c r="Z206">
        <v>0</v>
      </c>
      <c r="AA206">
        <v>0</v>
      </c>
      <c r="AB206">
        <v>0</v>
      </c>
      <c r="AC206">
        <v>0</v>
      </c>
      <c r="AD206">
        <v>1</v>
      </c>
      <c r="AE206">
        <v>0</v>
      </c>
      <c r="AF206" t="s">
        <v>3</v>
      </c>
      <c r="AG206">
        <v>0.1</v>
      </c>
      <c r="AH206">
        <v>2</v>
      </c>
      <c r="AI206">
        <v>37008845</v>
      </c>
      <c r="AJ206">
        <v>205</v>
      </c>
      <c r="AK206">
        <v>0</v>
      </c>
      <c r="AL206">
        <v>0</v>
      </c>
      <c r="AM206">
        <v>0</v>
      </c>
      <c r="AN206">
        <v>0</v>
      </c>
      <c r="AO206">
        <v>0</v>
      </c>
      <c r="AP206">
        <v>0</v>
      </c>
      <c r="AQ206">
        <v>0</v>
      </c>
      <c r="AR206">
        <v>0</v>
      </c>
    </row>
    <row r="207" spans="1:44">
      <c r="A207">
        <f>ROW(Source!A108)</f>
        <v>108</v>
      </c>
      <c r="B207">
        <v>37008856</v>
      </c>
      <c r="C207">
        <v>37008837</v>
      </c>
      <c r="D207">
        <v>29113060</v>
      </c>
      <c r="E207">
        <v>1</v>
      </c>
      <c r="F207">
        <v>1</v>
      </c>
      <c r="G207">
        <v>1</v>
      </c>
      <c r="H207">
        <v>3</v>
      </c>
      <c r="I207" t="s">
        <v>559</v>
      </c>
      <c r="J207" t="s">
        <v>641</v>
      </c>
      <c r="K207" t="s">
        <v>561</v>
      </c>
      <c r="L207">
        <v>1348</v>
      </c>
      <c r="N207">
        <v>1009</v>
      </c>
      <c r="O207" t="s">
        <v>295</v>
      </c>
      <c r="P207" t="s">
        <v>295</v>
      </c>
      <c r="Q207">
        <v>1000</v>
      </c>
      <c r="X207">
        <v>0</v>
      </c>
      <c r="Y207">
        <v>0</v>
      </c>
      <c r="Z207">
        <v>0</v>
      </c>
      <c r="AA207">
        <v>0</v>
      </c>
      <c r="AB207">
        <v>0</v>
      </c>
      <c r="AC207">
        <v>1</v>
      </c>
      <c r="AD207">
        <v>0</v>
      </c>
      <c r="AE207">
        <v>0</v>
      </c>
      <c r="AF207" t="s">
        <v>3</v>
      </c>
      <c r="AG207">
        <v>0</v>
      </c>
      <c r="AH207">
        <v>3</v>
      </c>
      <c r="AI207">
        <v>-1</v>
      </c>
      <c r="AJ207" t="s">
        <v>3</v>
      </c>
      <c r="AK207">
        <v>0</v>
      </c>
      <c r="AL207">
        <v>0</v>
      </c>
      <c r="AM207">
        <v>0</v>
      </c>
      <c r="AN207">
        <v>0</v>
      </c>
      <c r="AO207">
        <v>0</v>
      </c>
      <c r="AP207">
        <v>0</v>
      </c>
      <c r="AQ207">
        <v>0</v>
      </c>
      <c r="AR207">
        <v>0</v>
      </c>
    </row>
    <row r="208" spans="1:44">
      <c r="A208">
        <f>ROW(Source!A108)</f>
        <v>108</v>
      </c>
      <c r="B208">
        <v>37008857</v>
      </c>
      <c r="C208">
        <v>37008837</v>
      </c>
      <c r="D208">
        <v>29121665</v>
      </c>
      <c r="E208">
        <v>1</v>
      </c>
      <c r="F208">
        <v>1</v>
      </c>
      <c r="G208">
        <v>1</v>
      </c>
      <c r="H208">
        <v>3</v>
      </c>
      <c r="I208" t="s">
        <v>562</v>
      </c>
      <c r="J208" t="s">
        <v>642</v>
      </c>
      <c r="K208" t="s">
        <v>564</v>
      </c>
      <c r="L208">
        <v>1354</v>
      </c>
      <c r="N208">
        <v>1010</v>
      </c>
      <c r="O208" t="s">
        <v>186</v>
      </c>
      <c r="P208" t="s">
        <v>186</v>
      </c>
      <c r="Q208">
        <v>1</v>
      </c>
      <c r="X208">
        <v>0</v>
      </c>
      <c r="Y208">
        <v>0</v>
      </c>
      <c r="Z208">
        <v>0</v>
      </c>
      <c r="AA208">
        <v>0</v>
      </c>
      <c r="AB208">
        <v>0</v>
      </c>
      <c r="AC208">
        <v>1</v>
      </c>
      <c r="AD208">
        <v>0</v>
      </c>
      <c r="AE208">
        <v>0</v>
      </c>
      <c r="AF208" t="s">
        <v>3</v>
      </c>
      <c r="AG208">
        <v>0</v>
      </c>
      <c r="AH208">
        <v>3</v>
      </c>
      <c r="AI208">
        <v>-1</v>
      </c>
      <c r="AJ208" t="s">
        <v>3</v>
      </c>
      <c r="AK208">
        <v>0</v>
      </c>
      <c r="AL208">
        <v>0</v>
      </c>
      <c r="AM208">
        <v>0</v>
      </c>
      <c r="AN208">
        <v>0</v>
      </c>
      <c r="AO208">
        <v>0</v>
      </c>
      <c r="AP208">
        <v>0</v>
      </c>
      <c r="AQ208">
        <v>0</v>
      </c>
      <c r="AR208">
        <v>0</v>
      </c>
    </row>
    <row r="209" spans="1:44">
      <c r="A209">
        <f>ROW(Source!A108)</f>
        <v>108</v>
      </c>
      <c r="B209">
        <v>37008858</v>
      </c>
      <c r="C209">
        <v>37008837</v>
      </c>
      <c r="D209">
        <v>29121654</v>
      </c>
      <c r="E209">
        <v>1</v>
      </c>
      <c r="F209">
        <v>1</v>
      </c>
      <c r="G209">
        <v>1</v>
      </c>
      <c r="H209">
        <v>3</v>
      </c>
      <c r="I209" t="s">
        <v>565</v>
      </c>
      <c r="J209" t="s">
        <v>643</v>
      </c>
      <c r="K209" t="s">
        <v>567</v>
      </c>
      <c r="L209">
        <v>1354</v>
      </c>
      <c r="N209">
        <v>1010</v>
      </c>
      <c r="O209" t="s">
        <v>186</v>
      </c>
      <c r="P209" t="s">
        <v>186</v>
      </c>
      <c r="Q209">
        <v>1</v>
      </c>
      <c r="X209">
        <v>0</v>
      </c>
      <c r="Y209">
        <v>0</v>
      </c>
      <c r="Z209">
        <v>0</v>
      </c>
      <c r="AA209">
        <v>0</v>
      </c>
      <c r="AB209">
        <v>0</v>
      </c>
      <c r="AC209">
        <v>1</v>
      </c>
      <c r="AD209">
        <v>0</v>
      </c>
      <c r="AE209">
        <v>0</v>
      </c>
      <c r="AF209" t="s">
        <v>3</v>
      </c>
      <c r="AG209">
        <v>0</v>
      </c>
      <c r="AH209">
        <v>3</v>
      </c>
      <c r="AI209">
        <v>-1</v>
      </c>
      <c r="AJ209" t="s">
        <v>3</v>
      </c>
      <c r="AK209">
        <v>0</v>
      </c>
      <c r="AL209">
        <v>0</v>
      </c>
      <c r="AM209">
        <v>0</v>
      </c>
      <c r="AN209">
        <v>0</v>
      </c>
      <c r="AO209">
        <v>0</v>
      </c>
      <c r="AP209">
        <v>0</v>
      </c>
      <c r="AQ209">
        <v>0</v>
      </c>
      <c r="AR209">
        <v>0</v>
      </c>
    </row>
    <row r="210" spans="1:44">
      <c r="A210">
        <f>ROW(Source!A108)</f>
        <v>108</v>
      </c>
      <c r="B210">
        <v>37008859</v>
      </c>
      <c r="C210">
        <v>37008837</v>
      </c>
      <c r="D210">
        <v>29121544</v>
      </c>
      <c r="E210">
        <v>1</v>
      </c>
      <c r="F210">
        <v>1</v>
      </c>
      <c r="G210">
        <v>1</v>
      </c>
      <c r="H210">
        <v>3</v>
      </c>
      <c r="I210" t="s">
        <v>568</v>
      </c>
      <c r="J210" t="s">
        <v>644</v>
      </c>
      <c r="K210" t="s">
        <v>570</v>
      </c>
      <c r="L210">
        <v>1354</v>
      </c>
      <c r="N210">
        <v>1010</v>
      </c>
      <c r="O210" t="s">
        <v>186</v>
      </c>
      <c r="P210" t="s">
        <v>186</v>
      </c>
      <c r="Q210">
        <v>1</v>
      </c>
      <c r="X210">
        <v>0.1</v>
      </c>
      <c r="Y210">
        <v>0</v>
      </c>
      <c r="Z210">
        <v>0</v>
      </c>
      <c r="AA210">
        <v>0</v>
      </c>
      <c r="AB210">
        <v>0</v>
      </c>
      <c r="AC210">
        <v>0</v>
      </c>
      <c r="AD210">
        <v>0</v>
      </c>
      <c r="AE210">
        <v>0</v>
      </c>
      <c r="AF210" t="s">
        <v>3</v>
      </c>
      <c r="AG210">
        <v>0.1</v>
      </c>
      <c r="AH210">
        <v>3</v>
      </c>
      <c r="AI210">
        <v>-1</v>
      </c>
      <c r="AJ210" t="s">
        <v>3</v>
      </c>
      <c r="AK210">
        <v>0</v>
      </c>
      <c r="AL210">
        <v>0</v>
      </c>
      <c r="AM210">
        <v>0</v>
      </c>
      <c r="AN210">
        <v>0</v>
      </c>
      <c r="AO210">
        <v>0</v>
      </c>
      <c r="AP210">
        <v>0</v>
      </c>
      <c r="AQ210">
        <v>0</v>
      </c>
      <c r="AR210">
        <v>0</v>
      </c>
    </row>
    <row r="211" spans="1:44">
      <c r="A211">
        <f>ROW(Source!A108)</f>
        <v>108</v>
      </c>
      <c r="B211">
        <v>37008860</v>
      </c>
      <c r="C211">
        <v>37008837</v>
      </c>
      <c r="D211">
        <v>29122423</v>
      </c>
      <c r="E211">
        <v>1</v>
      </c>
      <c r="F211">
        <v>1</v>
      </c>
      <c r="G211">
        <v>1</v>
      </c>
      <c r="H211">
        <v>3</v>
      </c>
      <c r="I211" t="s">
        <v>571</v>
      </c>
      <c r="J211" t="s">
        <v>625</v>
      </c>
      <c r="K211" t="s">
        <v>573</v>
      </c>
      <c r="L211">
        <v>1348</v>
      </c>
      <c r="N211">
        <v>1009</v>
      </c>
      <c r="O211" t="s">
        <v>295</v>
      </c>
      <c r="P211" t="s">
        <v>295</v>
      </c>
      <c r="Q211">
        <v>1000</v>
      </c>
      <c r="X211">
        <v>1E-4</v>
      </c>
      <c r="Y211">
        <v>9927.0300000000007</v>
      </c>
      <c r="Z211">
        <v>0</v>
      </c>
      <c r="AA211">
        <v>0</v>
      </c>
      <c r="AB211">
        <v>0</v>
      </c>
      <c r="AC211">
        <v>0</v>
      </c>
      <c r="AD211">
        <v>1</v>
      </c>
      <c r="AE211">
        <v>0</v>
      </c>
      <c r="AF211" t="s">
        <v>3</v>
      </c>
      <c r="AG211">
        <v>1E-4</v>
      </c>
      <c r="AH211">
        <v>2</v>
      </c>
      <c r="AI211">
        <v>37008846</v>
      </c>
      <c r="AJ211">
        <v>206</v>
      </c>
      <c r="AK211">
        <v>0</v>
      </c>
      <c r="AL211">
        <v>0</v>
      </c>
      <c r="AM211">
        <v>0</v>
      </c>
      <c r="AN211">
        <v>0</v>
      </c>
      <c r="AO211">
        <v>0</v>
      </c>
      <c r="AP211">
        <v>0</v>
      </c>
      <c r="AQ211">
        <v>0</v>
      </c>
      <c r="AR211">
        <v>0</v>
      </c>
    </row>
    <row r="212" spans="1:44">
      <c r="A212">
        <f>ROW(Source!A108)</f>
        <v>108</v>
      </c>
      <c r="B212">
        <v>37008861</v>
      </c>
      <c r="C212">
        <v>37008837</v>
      </c>
      <c r="D212">
        <v>29128276</v>
      </c>
      <c r="E212">
        <v>1</v>
      </c>
      <c r="F212">
        <v>1</v>
      </c>
      <c r="G212">
        <v>1</v>
      </c>
      <c r="H212">
        <v>3</v>
      </c>
      <c r="I212" t="s">
        <v>583</v>
      </c>
      <c r="J212" t="s">
        <v>645</v>
      </c>
      <c r="K212" t="s">
        <v>585</v>
      </c>
      <c r="L212">
        <v>1346</v>
      </c>
      <c r="N212">
        <v>1009</v>
      </c>
      <c r="O212" t="s">
        <v>495</v>
      </c>
      <c r="P212" t="s">
        <v>495</v>
      </c>
      <c r="Q212">
        <v>1</v>
      </c>
      <c r="X212">
        <v>0</v>
      </c>
      <c r="Y212">
        <v>0</v>
      </c>
      <c r="Z212">
        <v>0</v>
      </c>
      <c r="AA212">
        <v>0</v>
      </c>
      <c r="AB212">
        <v>0</v>
      </c>
      <c r="AC212">
        <v>1</v>
      </c>
      <c r="AD212">
        <v>0</v>
      </c>
      <c r="AE212">
        <v>0</v>
      </c>
      <c r="AF212" t="s">
        <v>3</v>
      </c>
      <c r="AG212">
        <v>0</v>
      </c>
      <c r="AH212">
        <v>3</v>
      </c>
      <c r="AI212">
        <v>-1</v>
      </c>
      <c r="AJ212" t="s">
        <v>3</v>
      </c>
      <c r="AK212">
        <v>0</v>
      </c>
      <c r="AL212">
        <v>0</v>
      </c>
      <c r="AM212">
        <v>0</v>
      </c>
      <c r="AN212">
        <v>0</v>
      </c>
      <c r="AO212">
        <v>0</v>
      </c>
      <c r="AP212">
        <v>0</v>
      </c>
      <c r="AQ212">
        <v>0</v>
      </c>
      <c r="AR212">
        <v>0</v>
      </c>
    </row>
    <row r="213" spans="1:44">
      <c r="A213">
        <f>ROW(Source!A108)</f>
        <v>108</v>
      </c>
      <c r="B213">
        <v>37008862</v>
      </c>
      <c r="C213">
        <v>37008837</v>
      </c>
      <c r="D213">
        <v>29129110</v>
      </c>
      <c r="E213">
        <v>1</v>
      </c>
      <c r="F213">
        <v>1</v>
      </c>
      <c r="G213">
        <v>1</v>
      </c>
      <c r="H213">
        <v>3</v>
      </c>
      <c r="I213" t="s">
        <v>574</v>
      </c>
      <c r="J213" t="s">
        <v>646</v>
      </c>
      <c r="K213" t="s">
        <v>576</v>
      </c>
      <c r="L213">
        <v>1346</v>
      </c>
      <c r="N213">
        <v>1009</v>
      </c>
      <c r="O213" t="s">
        <v>495</v>
      </c>
      <c r="P213" t="s">
        <v>495</v>
      </c>
      <c r="Q213">
        <v>1</v>
      </c>
      <c r="X213">
        <v>0</v>
      </c>
      <c r="Y213">
        <v>0</v>
      </c>
      <c r="Z213">
        <v>0</v>
      </c>
      <c r="AA213">
        <v>0</v>
      </c>
      <c r="AB213">
        <v>0</v>
      </c>
      <c r="AC213">
        <v>1</v>
      </c>
      <c r="AD213">
        <v>0</v>
      </c>
      <c r="AE213">
        <v>0</v>
      </c>
      <c r="AF213" t="s">
        <v>3</v>
      </c>
      <c r="AG213">
        <v>0</v>
      </c>
      <c r="AH213">
        <v>3</v>
      </c>
      <c r="AI213">
        <v>-1</v>
      </c>
      <c r="AJ213" t="s">
        <v>3</v>
      </c>
      <c r="AK213">
        <v>0</v>
      </c>
      <c r="AL213">
        <v>0</v>
      </c>
      <c r="AM213">
        <v>0</v>
      </c>
      <c r="AN213">
        <v>0</v>
      </c>
      <c r="AO213">
        <v>0</v>
      </c>
      <c r="AP213">
        <v>0</v>
      </c>
      <c r="AQ213">
        <v>0</v>
      </c>
      <c r="AR213">
        <v>0</v>
      </c>
    </row>
    <row r="214" spans="1:44">
      <c r="A214">
        <f>ROW(Source!A108)</f>
        <v>108</v>
      </c>
      <c r="B214">
        <v>37008863</v>
      </c>
      <c r="C214">
        <v>37008837</v>
      </c>
      <c r="D214">
        <v>29128724</v>
      </c>
      <c r="E214">
        <v>1</v>
      </c>
      <c r="F214">
        <v>1</v>
      </c>
      <c r="G214">
        <v>1</v>
      </c>
      <c r="H214">
        <v>3</v>
      </c>
      <c r="I214" t="s">
        <v>577</v>
      </c>
      <c r="J214" t="s">
        <v>647</v>
      </c>
      <c r="K214" t="s">
        <v>579</v>
      </c>
      <c r="L214">
        <v>1348</v>
      </c>
      <c r="N214">
        <v>1009</v>
      </c>
      <c r="O214" t="s">
        <v>295</v>
      </c>
      <c r="P214" t="s">
        <v>295</v>
      </c>
      <c r="Q214">
        <v>1000</v>
      </c>
      <c r="X214">
        <v>0</v>
      </c>
      <c r="Y214">
        <v>0</v>
      </c>
      <c r="Z214">
        <v>0</v>
      </c>
      <c r="AA214">
        <v>0</v>
      </c>
      <c r="AB214">
        <v>0</v>
      </c>
      <c r="AC214">
        <v>1</v>
      </c>
      <c r="AD214">
        <v>0</v>
      </c>
      <c r="AE214">
        <v>0</v>
      </c>
      <c r="AF214" t="s">
        <v>3</v>
      </c>
      <c r="AG214">
        <v>0</v>
      </c>
      <c r="AH214">
        <v>3</v>
      </c>
      <c r="AI214">
        <v>-1</v>
      </c>
      <c r="AJ214" t="s">
        <v>3</v>
      </c>
      <c r="AK214">
        <v>0</v>
      </c>
      <c r="AL214">
        <v>0</v>
      </c>
      <c r="AM214">
        <v>0</v>
      </c>
      <c r="AN214">
        <v>0</v>
      </c>
      <c r="AO214">
        <v>0</v>
      </c>
      <c r="AP214">
        <v>0</v>
      </c>
      <c r="AQ214">
        <v>0</v>
      </c>
      <c r="AR214">
        <v>0</v>
      </c>
    </row>
    <row r="215" spans="1:44">
      <c r="A215">
        <f>ROW(Source!A108)</f>
        <v>108</v>
      </c>
      <c r="B215">
        <v>37008864</v>
      </c>
      <c r="C215">
        <v>37008837</v>
      </c>
      <c r="D215">
        <v>29148255</v>
      </c>
      <c r="E215">
        <v>1</v>
      </c>
      <c r="F215">
        <v>1</v>
      </c>
      <c r="G215">
        <v>1</v>
      </c>
      <c r="H215">
        <v>3</v>
      </c>
      <c r="I215" t="s">
        <v>580</v>
      </c>
      <c r="J215" t="s">
        <v>648</v>
      </c>
      <c r="K215" t="s">
        <v>582</v>
      </c>
      <c r="L215">
        <v>1354</v>
      </c>
      <c r="N215">
        <v>1010</v>
      </c>
      <c r="O215" t="s">
        <v>186</v>
      </c>
      <c r="P215" t="s">
        <v>186</v>
      </c>
      <c r="Q215">
        <v>1</v>
      </c>
      <c r="X215">
        <v>0</v>
      </c>
      <c r="Y215">
        <v>2822.47</v>
      </c>
      <c r="Z215">
        <v>0</v>
      </c>
      <c r="AA215">
        <v>0</v>
      </c>
      <c r="AB215">
        <v>0</v>
      </c>
      <c r="AC215">
        <v>1</v>
      </c>
      <c r="AD215">
        <v>0</v>
      </c>
      <c r="AE215">
        <v>0</v>
      </c>
      <c r="AF215" t="s">
        <v>3</v>
      </c>
      <c r="AG215">
        <v>0</v>
      </c>
      <c r="AH215">
        <v>3</v>
      </c>
      <c r="AI215">
        <v>-1</v>
      </c>
      <c r="AJ215" t="s">
        <v>3</v>
      </c>
      <c r="AK215">
        <v>0</v>
      </c>
      <c r="AL215">
        <v>0</v>
      </c>
      <c r="AM215">
        <v>0</v>
      </c>
      <c r="AN215">
        <v>0</v>
      </c>
      <c r="AO215">
        <v>0</v>
      </c>
      <c r="AP215">
        <v>0</v>
      </c>
      <c r="AQ215">
        <v>0</v>
      </c>
      <c r="AR215">
        <v>0</v>
      </c>
    </row>
    <row r="216" spans="1:44">
      <c r="A216">
        <f>ROW(Source!A108)</f>
        <v>108</v>
      </c>
      <c r="B216">
        <v>37008865</v>
      </c>
      <c r="C216">
        <v>37008837</v>
      </c>
      <c r="D216">
        <v>29164123</v>
      </c>
      <c r="E216">
        <v>1</v>
      </c>
      <c r="F216">
        <v>1</v>
      </c>
      <c r="G216">
        <v>1</v>
      </c>
      <c r="H216">
        <v>3</v>
      </c>
      <c r="I216" t="s">
        <v>154</v>
      </c>
      <c r="J216" t="s">
        <v>626</v>
      </c>
      <c r="K216" t="s">
        <v>155</v>
      </c>
      <c r="L216">
        <v>1354</v>
      </c>
      <c r="N216">
        <v>1010</v>
      </c>
      <c r="O216" t="s">
        <v>186</v>
      </c>
      <c r="P216" t="s">
        <v>186</v>
      </c>
      <c r="Q216">
        <v>1</v>
      </c>
      <c r="X216">
        <v>6</v>
      </c>
      <c r="Y216">
        <v>601</v>
      </c>
      <c r="Z216">
        <v>0</v>
      </c>
      <c r="AA216">
        <v>0</v>
      </c>
      <c r="AB216">
        <v>0</v>
      </c>
      <c r="AC216">
        <v>0</v>
      </c>
      <c r="AD216">
        <v>1</v>
      </c>
      <c r="AE216">
        <v>0</v>
      </c>
      <c r="AF216" t="s">
        <v>3</v>
      </c>
      <c r="AG216">
        <v>6</v>
      </c>
      <c r="AH216">
        <v>3</v>
      </c>
      <c r="AI216">
        <v>-1</v>
      </c>
      <c r="AJ216" t="s">
        <v>3</v>
      </c>
      <c r="AK216">
        <v>0</v>
      </c>
      <c r="AL216">
        <v>0</v>
      </c>
      <c r="AM216">
        <v>0</v>
      </c>
      <c r="AN216">
        <v>0</v>
      </c>
      <c r="AO216">
        <v>0</v>
      </c>
      <c r="AP216">
        <v>0</v>
      </c>
      <c r="AQ216">
        <v>0</v>
      </c>
      <c r="AR216">
        <v>0</v>
      </c>
    </row>
    <row r="217" spans="1:44">
      <c r="A217">
        <f>ROW(Source!A109)</f>
        <v>109</v>
      </c>
      <c r="B217">
        <v>37008877</v>
      </c>
      <c r="C217">
        <v>37008866</v>
      </c>
      <c r="D217">
        <v>18406785</v>
      </c>
      <c r="E217">
        <v>1</v>
      </c>
      <c r="F217">
        <v>1</v>
      </c>
      <c r="G217">
        <v>1</v>
      </c>
      <c r="H217">
        <v>1</v>
      </c>
      <c r="I217" t="s">
        <v>543</v>
      </c>
      <c r="J217" t="s">
        <v>3</v>
      </c>
      <c r="K217" t="s">
        <v>544</v>
      </c>
      <c r="L217">
        <v>1369</v>
      </c>
      <c r="N217">
        <v>1013</v>
      </c>
      <c r="O217" t="s">
        <v>462</v>
      </c>
      <c r="P217" t="s">
        <v>462</v>
      </c>
      <c r="Q217">
        <v>1</v>
      </c>
      <c r="X217">
        <v>9.98</v>
      </c>
      <c r="Y217">
        <v>0</v>
      </c>
      <c r="Z217">
        <v>0</v>
      </c>
      <c r="AA217">
        <v>0</v>
      </c>
      <c r="AB217">
        <v>8.86</v>
      </c>
      <c r="AC217">
        <v>0</v>
      </c>
      <c r="AD217">
        <v>1</v>
      </c>
      <c r="AE217">
        <v>1</v>
      </c>
      <c r="AF217" t="s">
        <v>3</v>
      </c>
      <c r="AG217">
        <v>9.98</v>
      </c>
      <c r="AH217">
        <v>2</v>
      </c>
      <c r="AI217">
        <v>37008867</v>
      </c>
      <c r="AJ217">
        <v>207</v>
      </c>
      <c r="AK217">
        <v>0</v>
      </c>
      <c r="AL217">
        <v>0</v>
      </c>
      <c r="AM217">
        <v>0</v>
      </c>
      <c r="AN217">
        <v>0</v>
      </c>
      <c r="AO217">
        <v>0</v>
      </c>
      <c r="AP217">
        <v>0</v>
      </c>
      <c r="AQ217">
        <v>0</v>
      </c>
      <c r="AR217">
        <v>0</v>
      </c>
    </row>
    <row r="218" spans="1:44">
      <c r="A218">
        <f>ROW(Source!A109)</f>
        <v>109</v>
      </c>
      <c r="B218">
        <v>37008878</v>
      </c>
      <c r="C218">
        <v>37008866</v>
      </c>
      <c r="D218">
        <v>121548</v>
      </c>
      <c r="E218">
        <v>1</v>
      </c>
      <c r="F218">
        <v>1</v>
      </c>
      <c r="G218">
        <v>1</v>
      </c>
      <c r="H218">
        <v>1</v>
      </c>
      <c r="I218" t="s">
        <v>141</v>
      </c>
      <c r="J218" t="s">
        <v>3</v>
      </c>
      <c r="K218" t="s">
        <v>463</v>
      </c>
      <c r="L218">
        <v>608254</v>
      </c>
      <c r="N218">
        <v>1013</v>
      </c>
      <c r="O218" t="s">
        <v>464</v>
      </c>
      <c r="P218" t="s">
        <v>464</v>
      </c>
      <c r="Q218">
        <v>1</v>
      </c>
      <c r="X218">
        <v>1.89</v>
      </c>
      <c r="Y218">
        <v>0</v>
      </c>
      <c r="Z218">
        <v>0</v>
      </c>
      <c r="AA218">
        <v>0</v>
      </c>
      <c r="AB218">
        <v>0</v>
      </c>
      <c r="AC218">
        <v>0</v>
      </c>
      <c r="AD218">
        <v>1</v>
      </c>
      <c r="AE218">
        <v>2</v>
      </c>
      <c r="AF218" t="s">
        <v>3</v>
      </c>
      <c r="AG218">
        <v>1.89</v>
      </c>
      <c r="AH218">
        <v>2</v>
      </c>
      <c r="AI218">
        <v>37008868</v>
      </c>
      <c r="AJ218">
        <v>208</v>
      </c>
      <c r="AK218">
        <v>0</v>
      </c>
      <c r="AL218">
        <v>0</v>
      </c>
      <c r="AM218">
        <v>0</v>
      </c>
      <c r="AN218">
        <v>0</v>
      </c>
      <c r="AO218">
        <v>0</v>
      </c>
      <c r="AP218">
        <v>0</v>
      </c>
      <c r="AQ218">
        <v>0</v>
      </c>
      <c r="AR218">
        <v>0</v>
      </c>
    </row>
    <row r="219" spans="1:44">
      <c r="A219">
        <f>ROW(Source!A109)</f>
        <v>109</v>
      </c>
      <c r="B219">
        <v>37008879</v>
      </c>
      <c r="C219">
        <v>37008866</v>
      </c>
      <c r="D219">
        <v>29173722</v>
      </c>
      <c r="E219">
        <v>1</v>
      </c>
      <c r="F219">
        <v>1</v>
      </c>
      <c r="G219">
        <v>1</v>
      </c>
      <c r="H219">
        <v>2</v>
      </c>
      <c r="I219" t="s">
        <v>478</v>
      </c>
      <c r="J219" t="s">
        <v>619</v>
      </c>
      <c r="K219" t="s">
        <v>480</v>
      </c>
      <c r="L219">
        <v>1368</v>
      </c>
      <c r="N219">
        <v>1011</v>
      </c>
      <c r="O219" t="s">
        <v>468</v>
      </c>
      <c r="P219" t="s">
        <v>468</v>
      </c>
      <c r="Q219">
        <v>1</v>
      </c>
      <c r="X219">
        <v>1.89</v>
      </c>
      <c r="Y219">
        <v>0</v>
      </c>
      <c r="Z219">
        <v>138.54</v>
      </c>
      <c r="AA219">
        <v>11.6</v>
      </c>
      <c r="AB219">
        <v>0</v>
      </c>
      <c r="AC219">
        <v>0</v>
      </c>
      <c r="AD219">
        <v>1</v>
      </c>
      <c r="AE219">
        <v>0</v>
      </c>
      <c r="AF219" t="s">
        <v>3</v>
      </c>
      <c r="AG219">
        <v>1.89</v>
      </c>
      <c r="AH219">
        <v>2</v>
      </c>
      <c r="AI219">
        <v>37008869</v>
      </c>
      <c r="AJ219">
        <v>209</v>
      </c>
      <c r="AK219">
        <v>0</v>
      </c>
      <c r="AL219">
        <v>0</v>
      </c>
      <c r="AM219">
        <v>0</v>
      </c>
      <c r="AN219">
        <v>0</v>
      </c>
      <c r="AO219">
        <v>0</v>
      </c>
      <c r="AP219">
        <v>0</v>
      </c>
      <c r="AQ219">
        <v>0</v>
      </c>
      <c r="AR219">
        <v>0</v>
      </c>
    </row>
    <row r="220" spans="1:44">
      <c r="A220">
        <f>ROW(Source!A109)</f>
        <v>109</v>
      </c>
      <c r="B220">
        <v>37008880</v>
      </c>
      <c r="C220">
        <v>37008866</v>
      </c>
      <c r="D220">
        <v>29174913</v>
      </c>
      <c r="E220">
        <v>1</v>
      </c>
      <c r="F220">
        <v>1</v>
      </c>
      <c r="G220">
        <v>1</v>
      </c>
      <c r="H220">
        <v>2</v>
      </c>
      <c r="I220" t="s">
        <v>469</v>
      </c>
      <c r="J220" t="s">
        <v>620</v>
      </c>
      <c r="K220" t="s">
        <v>471</v>
      </c>
      <c r="L220">
        <v>1368</v>
      </c>
      <c r="N220">
        <v>1011</v>
      </c>
      <c r="O220" t="s">
        <v>468</v>
      </c>
      <c r="P220" t="s">
        <v>468</v>
      </c>
      <c r="Q220">
        <v>1</v>
      </c>
      <c r="X220">
        <v>0.5</v>
      </c>
      <c r="Y220">
        <v>0</v>
      </c>
      <c r="Z220">
        <v>87.17</v>
      </c>
      <c r="AA220">
        <v>11.6</v>
      </c>
      <c r="AB220">
        <v>0</v>
      </c>
      <c r="AC220">
        <v>0</v>
      </c>
      <c r="AD220">
        <v>1</v>
      </c>
      <c r="AE220">
        <v>0</v>
      </c>
      <c r="AF220" t="s">
        <v>3</v>
      </c>
      <c r="AG220">
        <v>0.5</v>
      </c>
      <c r="AH220">
        <v>2</v>
      </c>
      <c r="AI220">
        <v>37008870</v>
      </c>
      <c r="AJ220">
        <v>210</v>
      </c>
      <c r="AK220">
        <v>0</v>
      </c>
      <c r="AL220">
        <v>0</v>
      </c>
      <c r="AM220">
        <v>0</v>
      </c>
      <c r="AN220">
        <v>0</v>
      </c>
      <c r="AO220">
        <v>0</v>
      </c>
      <c r="AP220">
        <v>0</v>
      </c>
      <c r="AQ220">
        <v>0</v>
      </c>
      <c r="AR220">
        <v>0</v>
      </c>
    </row>
    <row r="221" spans="1:44">
      <c r="A221">
        <f>ROW(Source!A109)</f>
        <v>109</v>
      </c>
      <c r="B221">
        <v>37008881</v>
      </c>
      <c r="C221">
        <v>37008866</v>
      </c>
      <c r="D221">
        <v>29110350</v>
      </c>
      <c r="E221">
        <v>1</v>
      </c>
      <c r="F221">
        <v>1</v>
      </c>
      <c r="G221">
        <v>1</v>
      </c>
      <c r="H221">
        <v>3</v>
      </c>
      <c r="I221" t="s">
        <v>545</v>
      </c>
      <c r="J221" t="s">
        <v>621</v>
      </c>
      <c r="K221" t="s">
        <v>547</v>
      </c>
      <c r="L221">
        <v>1348</v>
      </c>
      <c r="N221">
        <v>1009</v>
      </c>
      <c r="O221" t="s">
        <v>295</v>
      </c>
      <c r="P221" t="s">
        <v>295</v>
      </c>
      <c r="Q221">
        <v>1000</v>
      </c>
      <c r="X221">
        <v>4.0000000000000002E-4</v>
      </c>
      <c r="Y221">
        <v>15707</v>
      </c>
      <c r="Z221">
        <v>0</v>
      </c>
      <c r="AA221">
        <v>0</v>
      </c>
      <c r="AB221">
        <v>0</v>
      </c>
      <c r="AC221">
        <v>0</v>
      </c>
      <c r="AD221">
        <v>1</v>
      </c>
      <c r="AE221">
        <v>0</v>
      </c>
      <c r="AF221" t="s">
        <v>3</v>
      </c>
      <c r="AG221">
        <v>4.0000000000000002E-4</v>
      </c>
      <c r="AH221">
        <v>2</v>
      </c>
      <c r="AI221">
        <v>37008871</v>
      </c>
      <c r="AJ221">
        <v>211</v>
      </c>
      <c r="AK221">
        <v>0</v>
      </c>
      <c r="AL221">
        <v>0</v>
      </c>
      <c r="AM221">
        <v>0</v>
      </c>
      <c r="AN221">
        <v>0</v>
      </c>
      <c r="AO221">
        <v>0</v>
      </c>
      <c r="AP221">
        <v>0</v>
      </c>
      <c r="AQ221">
        <v>0</v>
      </c>
      <c r="AR221">
        <v>0</v>
      </c>
    </row>
    <row r="222" spans="1:44">
      <c r="A222">
        <f>ROW(Source!A109)</f>
        <v>109</v>
      </c>
      <c r="B222">
        <v>37008882</v>
      </c>
      <c r="C222">
        <v>37008866</v>
      </c>
      <c r="D222">
        <v>29107658</v>
      </c>
      <c r="E222">
        <v>1</v>
      </c>
      <c r="F222">
        <v>1</v>
      </c>
      <c r="G222">
        <v>1</v>
      </c>
      <c r="H222">
        <v>3</v>
      </c>
      <c r="I222" t="s">
        <v>548</v>
      </c>
      <c r="J222" t="s">
        <v>622</v>
      </c>
      <c r="K222" t="s">
        <v>550</v>
      </c>
      <c r="L222">
        <v>1348</v>
      </c>
      <c r="N222">
        <v>1009</v>
      </c>
      <c r="O222" t="s">
        <v>295</v>
      </c>
      <c r="P222" t="s">
        <v>295</v>
      </c>
      <c r="Q222">
        <v>1000</v>
      </c>
      <c r="X222">
        <v>3.0000000000000001E-5</v>
      </c>
      <c r="Y222">
        <v>9661.51</v>
      </c>
      <c r="Z222">
        <v>0</v>
      </c>
      <c r="AA222">
        <v>0</v>
      </c>
      <c r="AB222">
        <v>0</v>
      </c>
      <c r="AC222">
        <v>0</v>
      </c>
      <c r="AD222">
        <v>1</v>
      </c>
      <c r="AE222">
        <v>0</v>
      </c>
      <c r="AF222" t="s">
        <v>3</v>
      </c>
      <c r="AG222">
        <v>3.0000000000000001E-5</v>
      </c>
      <c r="AH222">
        <v>2</v>
      </c>
      <c r="AI222">
        <v>37008872</v>
      </c>
      <c r="AJ222">
        <v>212</v>
      </c>
      <c r="AK222">
        <v>0</v>
      </c>
      <c r="AL222">
        <v>0</v>
      </c>
      <c r="AM222">
        <v>0</v>
      </c>
      <c r="AN222">
        <v>0</v>
      </c>
      <c r="AO222">
        <v>0</v>
      </c>
      <c r="AP222">
        <v>0</v>
      </c>
      <c r="AQ222">
        <v>0</v>
      </c>
      <c r="AR222">
        <v>0</v>
      </c>
    </row>
    <row r="223" spans="1:44">
      <c r="A223">
        <f>ROW(Source!A109)</f>
        <v>109</v>
      </c>
      <c r="B223">
        <v>37008883</v>
      </c>
      <c r="C223">
        <v>37008866</v>
      </c>
      <c r="D223">
        <v>29114247</v>
      </c>
      <c r="E223">
        <v>1</v>
      </c>
      <c r="F223">
        <v>1</v>
      </c>
      <c r="G223">
        <v>1</v>
      </c>
      <c r="H223">
        <v>3</v>
      </c>
      <c r="I223" t="s">
        <v>551</v>
      </c>
      <c r="J223" t="s">
        <v>640</v>
      </c>
      <c r="K223" t="s">
        <v>525</v>
      </c>
      <c r="L223">
        <v>1348</v>
      </c>
      <c r="N223">
        <v>1009</v>
      </c>
      <c r="O223" t="s">
        <v>295</v>
      </c>
      <c r="P223" t="s">
        <v>295</v>
      </c>
      <c r="Q223">
        <v>1000</v>
      </c>
      <c r="X223">
        <v>0</v>
      </c>
      <c r="Y223">
        <v>9040.01</v>
      </c>
      <c r="Z223">
        <v>0</v>
      </c>
      <c r="AA223">
        <v>0</v>
      </c>
      <c r="AB223">
        <v>0</v>
      </c>
      <c r="AC223">
        <v>1</v>
      </c>
      <c r="AD223">
        <v>0</v>
      </c>
      <c r="AE223">
        <v>0</v>
      </c>
      <c r="AF223" t="s">
        <v>3</v>
      </c>
      <c r="AG223">
        <v>0</v>
      </c>
      <c r="AH223">
        <v>3</v>
      </c>
      <c r="AI223">
        <v>-1</v>
      </c>
      <c r="AJ223" t="s">
        <v>3</v>
      </c>
      <c r="AK223">
        <v>0</v>
      </c>
      <c r="AL223">
        <v>0</v>
      </c>
      <c r="AM223">
        <v>0</v>
      </c>
      <c r="AN223">
        <v>0</v>
      </c>
      <c r="AO223">
        <v>0</v>
      </c>
      <c r="AP223">
        <v>0</v>
      </c>
      <c r="AQ223">
        <v>0</v>
      </c>
      <c r="AR223">
        <v>0</v>
      </c>
    </row>
    <row r="224" spans="1:44">
      <c r="A224">
        <f>ROW(Source!A109)</f>
        <v>109</v>
      </c>
      <c r="B224">
        <v>37008884</v>
      </c>
      <c r="C224">
        <v>37008866</v>
      </c>
      <c r="D224">
        <v>29107800</v>
      </c>
      <c r="E224">
        <v>1</v>
      </c>
      <c r="F224">
        <v>1</v>
      </c>
      <c r="G224">
        <v>1</v>
      </c>
      <c r="H224">
        <v>3</v>
      </c>
      <c r="I224" t="s">
        <v>553</v>
      </c>
      <c r="J224" t="s">
        <v>623</v>
      </c>
      <c r="K224" t="s">
        <v>555</v>
      </c>
      <c r="L224">
        <v>1346</v>
      </c>
      <c r="N224">
        <v>1009</v>
      </c>
      <c r="O224" t="s">
        <v>495</v>
      </c>
      <c r="P224" t="s">
        <v>495</v>
      </c>
      <c r="Q224">
        <v>1</v>
      </c>
      <c r="X224">
        <v>0.02</v>
      </c>
      <c r="Y224">
        <v>1.81</v>
      </c>
      <c r="Z224">
        <v>0</v>
      </c>
      <c r="AA224">
        <v>0</v>
      </c>
      <c r="AB224">
        <v>0</v>
      </c>
      <c r="AC224">
        <v>0</v>
      </c>
      <c r="AD224">
        <v>1</v>
      </c>
      <c r="AE224">
        <v>0</v>
      </c>
      <c r="AF224" t="s">
        <v>3</v>
      </c>
      <c r="AG224">
        <v>0.02</v>
      </c>
      <c r="AH224">
        <v>2</v>
      </c>
      <c r="AI224">
        <v>37008873</v>
      </c>
      <c r="AJ224">
        <v>213</v>
      </c>
      <c r="AK224">
        <v>0</v>
      </c>
      <c r="AL224">
        <v>0</v>
      </c>
      <c r="AM224">
        <v>0</v>
      </c>
      <c r="AN224">
        <v>0</v>
      </c>
      <c r="AO224">
        <v>0</v>
      </c>
      <c r="AP224">
        <v>0</v>
      </c>
      <c r="AQ224">
        <v>0</v>
      </c>
      <c r="AR224">
        <v>0</v>
      </c>
    </row>
    <row r="225" spans="1:44">
      <c r="A225">
        <f>ROW(Source!A109)</f>
        <v>109</v>
      </c>
      <c r="B225">
        <v>37008885</v>
      </c>
      <c r="C225">
        <v>37008866</v>
      </c>
      <c r="D225">
        <v>29107671</v>
      </c>
      <c r="E225">
        <v>1</v>
      </c>
      <c r="F225">
        <v>1</v>
      </c>
      <c r="G225">
        <v>1</v>
      </c>
      <c r="H225">
        <v>3</v>
      </c>
      <c r="I225" t="s">
        <v>556</v>
      </c>
      <c r="J225" t="s">
        <v>624</v>
      </c>
      <c r="K225" t="s">
        <v>558</v>
      </c>
      <c r="L225">
        <v>1346</v>
      </c>
      <c r="N225">
        <v>1009</v>
      </c>
      <c r="O225" t="s">
        <v>495</v>
      </c>
      <c r="P225" t="s">
        <v>495</v>
      </c>
      <c r="Q225">
        <v>1</v>
      </c>
      <c r="X225">
        <v>0.1</v>
      </c>
      <c r="Y225">
        <v>14.44</v>
      </c>
      <c r="Z225">
        <v>0</v>
      </c>
      <c r="AA225">
        <v>0</v>
      </c>
      <c r="AB225">
        <v>0</v>
      </c>
      <c r="AC225">
        <v>0</v>
      </c>
      <c r="AD225">
        <v>1</v>
      </c>
      <c r="AE225">
        <v>0</v>
      </c>
      <c r="AF225" t="s">
        <v>3</v>
      </c>
      <c r="AG225">
        <v>0.1</v>
      </c>
      <c r="AH225">
        <v>2</v>
      </c>
      <c r="AI225">
        <v>37008874</v>
      </c>
      <c r="AJ225">
        <v>214</v>
      </c>
      <c r="AK225">
        <v>0</v>
      </c>
      <c r="AL225">
        <v>0</v>
      </c>
      <c r="AM225">
        <v>0</v>
      </c>
      <c r="AN225">
        <v>0</v>
      </c>
      <c r="AO225">
        <v>0</v>
      </c>
      <c r="AP225">
        <v>0</v>
      </c>
      <c r="AQ225">
        <v>0</v>
      </c>
      <c r="AR225">
        <v>0</v>
      </c>
    </row>
    <row r="226" spans="1:44">
      <c r="A226">
        <f>ROW(Source!A109)</f>
        <v>109</v>
      </c>
      <c r="B226">
        <v>37008886</v>
      </c>
      <c r="C226">
        <v>37008866</v>
      </c>
      <c r="D226">
        <v>29113060</v>
      </c>
      <c r="E226">
        <v>1</v>
      </c>
      <c r="F226">
        <v>1</v>
      </c>
      <c r="G226">
        <v>1</v>
      </c>
      <c r="H226">
        <v>3</v>
      </c>
      <c r="I226" t="s">
        <v>559</v>
      </c>
      <c r="J226" t="s">
        <v>641</v>
      </c>
      <c r="K226" t="s">
        <v>561</v>
      </c>
      <c r="L226">
        <v>1348</v>
      </c>
      <c r="N226">
        <v>1009</v>
      </c>
      <c r="O226" t="s">
        <v>295</v>
      </c>
      <c r="P226" t="s">
        <v>295</v>
      </c>
      <c r="Q226">
        <v>1000</v>
      </c>
      <c r="X226">
        <v>0</v>
      </c>
      <c r="Y226">
        <v>0</v>
      </c>
      <c r="Z226">
        <v>0</v>
      </c>
      <c r="AA226">
        <v>0</v>
      </c>
      <c r="AB226">
        <v>0</v>
      </c>
      <c r="AC226">
        <v>1</v>
      </c>
      <c r="AD226">
        <v>0</v>
      </c>
      <c r="AE226">
        <v>0</v>
      </c>
      <c r="AF226" t="s">
        <v>3</v>
      </c>
      <c r="AG226">
        <v>0</v>
      </c>
      <c r="AH226">
        <v>3</v>
      </c>
      <c r="AI226">
        <v>-1</v>
      </c>
      <c r="AJ226" t="s">
        <v>3</v>
      </c>
      <c r="AK226">
        <v>0</v>
      </c>
      <c r="AL226">
        <v>0</v>
      </c>
      <c r="AM226">
        <v>0</v>
      </c>
      <c r="AN226">
        <v>0</v>
      </c>
      <c r="AO226">
        <v>0</v>
      </c>
      <c r="AP226">
        <v>0</v>
      </c>
      <c r="AQ226">
        <v>0</v>
      </c>
      <c r="AR226">
        <v>0</v>
      </c>
    </row>
    <row r="227" spans="1:44">
      <c r="A227">
        <f>ROW(Source!A109)</f>
        <v>109</v>
      </c>
      <c r="B227">
        <v>37008887</v>
      </c>
      <c r="C227">
        <v>37008866</v>
      </c>
      <c r="D227">
        <v>29121665</v>
      </c>
      <c r="E227">
        <v>1</v>
      </c>
      <c r="F227">
        <v>1</v>
      </c>
      <c r="G227">
        <v>1</v>
      </c>
      <c r="H227">
        <v>3</v>
      </c>
      <c r="I227" t="s">
        <v>562</v>
      </c>
      <c r="J227" t="s">
        <v>642</v>
      </c>
      <c r="K227" t="s">
        <v>564</v>
      </c>
      <c r="L227">
        <v>1354</v>
      </c>
      <c r="N227">
        <v>1010</v>
      </c>
      <c r="O227" t="s">
        <v>186</v>
      </c>
      <c r="P227" t="s">
        <v>186</v>
      </c>
      <c r="Q227">
        <v>1</v>
      </c>
      <c r="X227">
        <v>0</v>
      </c>
      <c r="Y227">
        <v>0</v>
      </c>
      <c r="Z227">
        <v>0</v>
      </c>
      <c r="AA227">
        <v>0</v>
      </c>
      <c r="AB227">
        <v>0</v>
      </c>
      <c r="AC227">
        <v>1</v>
      </c>
      <c r="AD227">
        <v>0</v>
      </c>
      <c r="AE227">
        <v>0</v>
      </c>
      <c r="AF227" t="s">
        <v>3</v>
      </c>
      <c r="AG227">
        <v>0</v>
      </c>
      <c r="AH227">
        <v>3</v>
      </c>
      <c r="AI227">
        <v>-1</v>
      </c>
      <c r="AJ227" t="s">
        <v>3</v>
      </c>
      <c r="AK227">
        <v>0</v>
      </c>
      <c r="AL227">
        <v>0</v>
      </c>
      <c r="AM227">
        <v>0</v>
      </c>
      <c r="AN227">
        <v>0</v>
      </c>
      <c r="AO227">
        <v>0</v>
      </c>
      <c r="AP227">
        <v>0</v>
      </c>
      <c r="AQ227">
        <v>0</v>
      </c>
      <c r="AR227">
        <v>0</v>
      </c>
    </row>
    <row r="228" spans="1:44">
      <c r="A228">
        <f>ROW(Source!A109)</f>
        <v>109</v>
      </c>
      <c r="B228">
        <v>37008888</v>
      </c>
      <c r="C228">
        <v>37008866</v>
      </c>
      <c r="D228">
        <v>29121654</v>
      </c>
      <c r="E228">
        <v>1</v>
      </c>
      <c r="F228">
        <v>1</v>
      </c>
      <c r="G228">
        <v>1</v>
      </c>
      <c r="H228">
        <v>3</v>
      </c>
      <c r="I228" t="s">
        <v>565</v>
      </c>
      <c r="J228" t="s">
        <v>643</v>
      </c>
      <c r="K228" t="s">
        <v>567</v>
      </c>
      <c r="L228">
        <v>1354</v>
      </c>
      <c r="N228">
        <v>1010</v>
      </c>
      <c r="O228" t="s">
        <v>186</v>
      </c>
      <c r="P228" t="s">
        <v>186</v>
      </c>
      <c r="Q228">
        <v>1</v>
      </c>
      <c r="X228">
        <v>0</v>
      </c>
      <c r="Y228">
        <v>0</v>
      </c>
      <c r="Z228">
        <v>0</v>
      </c>
      <c r="AA228">
        <v>0</v>
      </c>
      <c r="AB228">
        <v>0</v>
      </c>
      <c r="AC228">
        <v>1</v>
      </c>
      <c r="AD228">
        <v>0</v>
      </c>
      <c r="AE228">
        <v>0</v>
      </c>
      <c r="AF228" t="s">
        <v>3</v>
      </c>
      <c r="AG228">
        <v>0</v>
      </c>
      <c r="AH228">
        <v>3</v>
      </c>
      <c r="AI228">
        <v>-1</v>
      </c>
      <c r="AJ228" t="s">
        <v>3</v>
      </c>
      <c r="AK228">
        <v>0</v>
      </c>
      <c r="AL228">
        <v>0</v>
      </c>
      <c r="AM228">
        <v>0</v>
      </c>
      <c r="AN228">
        <v>0</v>
      </c>
      <c r="AO228">
        <v>0</v>
      </c>
      <c r="AP228">
        <v>0</v>
      </c>
      <c r="AQ228">
        <v>0</v>
      </c>
      <c r="AR228">
        <v>0</v>
      </c>
    </row>
    <row r="229" spans="1:44">
      <c r="A229">
        <f>ROW(Source!A109)</f>
        <v>109</v>
      </c>
      <c r="B229">
        <v>37008889</v>
      </c>
      <c r="C229">
        <v>37008866</v>
      </c>
      <c r="D229">
        <v>29121544</v>
      </c>
      <c r="E229">
        <v>1</v>
      </c>
      <c r="F229">
        <v>1</v>
      </c>
      <c r="G229">
        <v>1</v>
      </c>
      <c r="H229">
        <v>3</v>
      </c>
      <c r="I229" t="s">
        <v>568</v>
      </c>
      <c r="J229" t="s">
        <v>644</v>
      </c>
      <c r="K229" t="s">
        <v>570</v>
      </c>
      <c r="L229">
        <v>1354</v>
      </c>
      <c r="N229">
        <v>1010</v>
      </c>
      <c r="O229" t="s">
        <v>186</v>
      </c>
      <c r="P229" t="s">
        <v>186</v>
      </c>
      <c r="Q229">
        <v>1</v>
      </c>
      <c r="X229">
        <v>0.1</v>
      </c>
      <c r="Y229">
        <v>0</v>
      </c>
      <c r="Z229">
        <v>0</v>
      </c>
      <c r="AA229">
        <v>0</v>
      </c>
      <c r="AB229">
        <v>0</v>
      </c>
      <c r="AC229">
        <v>0</v>
      </c>
      <c r="AD229">
        <v>0</v>
      </c>
      <c r="AE229">
        <v>0</v>
      </c>
      <c r="AF229" t="s">
        <v>3</v>
      </c>
      <c r="AG229">
        <v>0.1</v>
      </c>
      <c r="AH229">
        <v>3</v>
      </c>
      <c r="AI229">
        <v>-1</v>
      </c>
      <c r="AJ229" t="s">
        <v>3</v>
      </c>
      <c r="AK229">
        <v>0</v>
      </c>
      <c r="AL229">
        <v>0</v>
      </c>
      <c r="AM229">
        <v>0</v>
      </c>
      <c r="AN229">
        <v>0</v>
      </c>
      <c r="AO229">
        <v>0</v>
      </c>
      <c r="AP229">
        <v>0</v>
      </c>
      <c r="AQ229">
        <v>0</v>
      </c>
      <c r="AR229">
        <v>0</v>
      </c>
    </row>
    <row r="230" spans="1:44">
      <c r="A230">
        <f>ROW(Source!A109)</f>
        <v>109</v>
      </c>
      <c r="B230">
        <v>37008890</v>
      </c>
      <c r="C230">
        <v>37008866</v>
      </c>
      <c r="D230">
        <v>29122423</v>
      </c>
      <c r="E230">
        <v>1</v>
      </c>
      <c r="F230">
        <v>1</v>
      </c>
      <c r="G230">
        <v>1</v>
      </c>
      <c r="H230">
        <v>3</v>
      </c>
      <c r="I230" t="s">
        <v>571</v>
      </c>
      <c r="J230" t="s">
        <v>625</v>
      </c>
      <c r="K230" t="s">
        <v>573</v>
      </c>
      <c r="L230">
        <v>1348</v>
      </c>
      <c r="N230">
        <v>1009</v>
      </c>
      <c r="O230" t="s">
        <v>295</v>
      </c>
      <c r="P230" t="s">
        <v>295</v>
      </c>
      <c r="Q230">
        <v>1000</v>
      </c>
      <c r="X230">
        <v>1E-4</v>
      </c>
      <c r="Y230">
        <v>9927.0300000000007</v>
      </c>
      <c r="Z230">
        <v>0</v>
      </c>
      <c r="AA230">
        <v>0</v>
      </c>
      <c r="AB230">
        <v>0</v>
      </c>
      <c r="AC230">
        <v>0</v>
      </c>
      <c r="AD230">
        <v>1</v>
      </c>
      <c r="AE230">
        <v>0</v>
      </c>
      <c r="AF230" t="s">
        <v>3</v>
      </c>
      <c r="AG230">
        <v>1E-4</v>
      </c>
      <c r="AH230">
        <v>2</v>
      </c>
      <c r="AI230">
        <v>37008875</v>
      </c>
      <c r="AJ230">
        <v>215</v>
      </c>
      <c r="AK230">
        <v>0</v>
      </c>
      <c r="AL230">
        <v>0</v>
      </c>
      <c r="AM230">
        <v>0</v>
      </c>
      <c r="AN230">
        <v>0</v>
      </c>
      <c r="AO230">
        <v>0</v>
      </c>
      <c r="AP230">
        <v>0</v>
      </c>
      <c r="AQ230">
        <v>0</v>
      </c>
      <c r="AR230">
        <v>0</v>
      </c>
    </row>
    <row r="231" spans="1:44">
      <c r="A231">
        <f>ROW(Source!A109)</f>
        <v>109</v>
      </c>
      <c r="B231">
        <v>37008891</v>
      </c>
      <c r="C231">
        <v>37008866</v>
      </c>
      <c r="D231">
        <v>29128276</v>
      </c>
      <c r="E231">
        <v>1</v>
      </c>
      <c r="F231">
        <v>1</v>
      </c>
      <c r="G231">
        <v>1</v>
      </c>
      <c r="H231">
        <v>3</v>
      </c>
      <c r="I231" t="s">
        <v>583</v>
      </c>
      <c r="J231" t="s">
        <v>645</v>
      </c>
      <c r="K231" t="s">
        <v>585</v>
      </c>
      <c r="L231">
        <v>1346</v>
      </c>
      <c r="N231">
        <v>1009</v>
      </c>
      <c r="O231" t="s">
        <v>495</v>
      </c>
      <c r="P231" t="s">
        <v>495</v>
      </c>
      <c r="Q231">
        <v>1</v>
      </c>
      <c r="X231">
        <v>0</v>
      </c>
      <c r="Y231">
        <v>0</v>
      </c>
      <c r="Z231">
        <v>0</v>
      </c>
      <c r="AA231">
        <v>0</v>
      </c>
      <c r="AB231">
        <v>0</v>
      </c>
      <c r="AC231">
        <v>1</v>
      </c>
      <c r="AD231">
        <v>0</v>
      </c>
      <c r="AE231">
        <v>0</v>
      </c>
      <c r="AF231" t="s">
        <v>3</v>
      </c>
      <c r="AG231">
        <v>0</v>
      </c>
      <c r="AH231">
        <v>3</v>
      </c>
      <c r="AI231">
        <v>-1</v>
      </c>
      <c r="AJ231" t="s">
        <v>3</v>
      </c>
      <c r="AK231">
        <v>0</v>
      </c>
      <c r="AL231">
        <v>0</v>
      </c>
      <c r="AM231">
        <v>0</v>
      </c>
      <c r="AN231">
        <v>0</v>
      </c>
      <c r="AO231">
        <v>0</v>
      </c>
      <c r="AP231">
        <v>0</v>
      </c>
      <c r="AQ231">
        <v>0</v>
      </c>
      <c r="AR231">
        <v>0</v>
      </c>
    </row>
    <row r="232" spans="1:44">
      <c r="A232">
        <f>ROW(Source!A109)</f>
        <v>109</v>
      </c>
      <c r="B232">
        <v>37008892</v>
      </c>
      <c r="C232">
        <v>37008866</v>
      </c>
      <c r="D232">
        <v>29129110</v>
      </c>
      <c r="E232">
        <v>1</v>
      </c>
      <c r="F232">
        <v>1</v>
      </c>
      <c r="G232">
        <v>1</v>
      </c>
      <c r="H232">
        <v>3</v>
      </c>
      <c r="I232" t="s">
        <v>574</v>
      </c>
      <c r="J232" t="s">
        <v>646</v>
      </c>
      <c r="K232" t="s">
        <v>576</v>
      </c>
      <c r="L232">
        <v>1346</v>
      </c>
      <c r="N232">
        <v>1009</v>
      </c>
      <c r="O232" t="s">
        <v>495</v>
      </c>
      <c r="P232" t="s">
        <v>495</v>
      </c>
      <c r="Q232">
        <v>1</v>
      </c>
      <c r="X232">
        <v>0</v>
      </c>
      <c r="Y232">
        <v>0</v>
      </c>
      <c r="Z232">
        <v>0</v>
      </c>
      <c r="AA232">
        <v>0</v>
      </c>
      <c r="AB232">
        <v>0</v>
      </c>
      <c r="AC232">
        <v>1</v>
      </c>
      <c r="AD232">
        <v>0</v>
      </c>
      <c r="AE232">
        <v>0</v>
      </c>
      <c r="AF232" t="s">
        <v>3</v>
      </c>
      <c r="AG232">
        <v>0</v>
      </c>
      <c r="AH232">
        <v>3</v>
      </c>
      <c r="AI232">
        <v>-1</v>
      </c>
      <c r="AJ232" t="s">
        <v>3</v>
      </c>
      <c r="AK232">
        <v>0</v>
      </c>
      <c r="AL232">
        <v>0</v>
      </c>
      <c r="AM232">
        <v>0</v>
      </c>
      <c r="AN232">
        <v>0</v>
      </c>
      <c r="AO232">
        <v>0</v>
      </c>
      <c r="AP232">
        <v>0</v>
      </c>
      <c r="AQ232">
        <v>0</v>
      </c>
      <c r="AR232">
        <v>0</v>
      </c>
    </row>
    <row r="233" spans="1:44">
      <c r="A233">
        <f>ROW(Source!A109)</f>
        <v>109</v>
      </c>
      <c r="B233">
        <v>37008893</v>
      </c>
      <c r="C233">
        <v>37008866</v>
      </c>
      <c r="D233">
        <v>29128724</v>
      </c>
      <c r="E233">
        <v>1</v>
      </c>
      <c r="F233">
        <v>1</v>
      </c>
      <c r="G233">
        <v>1</v>
      </c>
      <c r="H233">
        <v>3</v>
      </c>
      <c r="I233" t="s">
        <v>577</v>
      </c>
      <c r="J233" t="s">
        <v>647</v>
      </c>
      <c r="K233" t="s">
        <v>579</v>
      </c>
      <c r="L233">
        <v>1348</v>
      </c>
      <c r="N233">
        <v>1009</v>
      </c>
      <c r="O233" t="s">
        <v>295</v>
      </c>
      <c r="P233" t="s">
        <v>295</v>
      </c>
      <c r="Q233">
        <v>1000</v>
      </c>
      <c r="X233">
        <v>0</v>
      </c>
      <c r="Y233">
        <v>0</v>
      </c>
      <c r="Z233">
        <v>0</v>
      </c>
      <c r="AA233">
        <v>0</v>
      </c>
      <c r="AB233">
        <v>0</v>
      </c>
      <c r="AC233">
        <v>1</v>
      </c>
      <c r="AD233">
        <v>0</v>
      </c>
      <c r="AE233">
        <v>0</v>
      </c>
      <c r="AF233" t="s">
        <v>3</v>
      </c>
      <c r="AG233">
        <v>0</v>
      </c>
      <c r="AH233">
        <v>3</v>
      </c>
      <c r="AI233">
        <v>-1</v>
      </c>
      <c r="AJ233" t="s">
        <v>3</v>
      </c>
      <c r="AK233">
        <v>0</v>
      </c>
      <c r="AL233">
        <v>0</v>
      </c>
      <c r="AM233">
        <v>0</v>
      </c>
      <c r="AN233">
        <v>0</v>
      </c>
      <c r="AO233">
        <v>0</v>
      </c>
      <c r="AP233">
        <v>0</v>
      </c>
      <c r="AQ233">
        <v>0</v>
      </c>
      <c r="AR233">
        <v>0</v>
      </c>
    </row>
    <row r="234" spans="1:44">
      <c r="A234">
        <f>ROW(Source!A109)</f>
        <v>109</v>
      </c>
      <c r="B234">
        <v>37008894</v>
      </c>
      <c r="C234">
        <v>37008866</v>
      </c>
      <c r="D234">
        <v>29148255</v>
      </c>
      <c r="E234">
        <v>1</v>
      </c>
      <c r="F234">
        <v>1</v>
      </c>
      <c r="G234">
        <v>1</v>
      </c>
      <c r="H234">
        <v>3</v>
      </c>
      <c r="I234" t="s">
        <v>580</v>
      </c>
      <c r="J234" t="s">
        <v>648</v>
      </c>
      <c r="K234" t="s">
        <v>582</v>
      </c>
      <c r="L234">
        <v>1354</v>
      </c>
      <c r="N234">
        <v>1010</v>
      </c>
      <c r="O234" t="s">
        <v>186</v>
      </c>
      <c r="P234" t="s">
        <v>186</v>
      </c>
      <c r="Q234">
        <v>1</v>
      </c>
      <c r="X234">
        <v>0</v>
      </c>
      <c r="Y234">
        <v>2822.47</v>
      </c>
      <c r="Z234">
        <v>0</v>
      </c>
      <c r="AA234">
        <v>0</v>
      </c>
      <c r="AB234">
        <v>0</v>
      </c>
      <c r="AC234">
        <v>1</v>
      </c>
      <c r="AD234">
        <v>0</v>
      </c>
      <c r="AE234">
        <v>0</v>
      </c>
      <c r="AF234" t="s">
        <v>3</v>
      </c>
      <c r="AG234">
        <v>0</v>
      </c>
      <c r="AH234">
        <v>3</v>
      </c>
      <c r="AI234">
        <v>-1</v>
      </c>
      <c r="AJ234" t="s">
        <v>3</v>
      </c>
      <c r="AK234">
        <v>0</v>
      </c>
      <c r="AL234">
        <v>0</v>
      </c>
      <c r="AM234">
        <v>0</v>
      </c>
      <c r="AN234">
        <v>0</v>
      </c>
      <c r="AO234">
        <v>0</v>
      </c>
      <c r="AP234">
        <v>0</v>
      </c>
      <c r="AQ234">
        <v>0</v>
      </c>
      <c r="AR234">
        <v>0</v>
      </c>
    </row>
    <row r="235" spans="1:44">
      <c r="A235">
        <f>ROW(Source!A109)</f>
        <v>109</v>
      </c>
      <c r="B235">
        <v>37008895</v>
      </c>
      <c r="C235">
        <v>37008866</v>
      </c>
      <c r="D235">
        <v>29164123</v>
      </c>
      <c r="E235">
        <v>1</v>
      </c>
      <c r="F235">
        <v>1</v>
      </c>
      <c r="G235">
        <v>1</v>
      </c>
      <c r="H235">
        <v>3</v>
      </c>
      <c r="I235" t="s">
        <v>154</v>
      </c>
      <c r="J235" t="s">
        <v>626</v>
      </c>
      <c r="K235" t="s">
        <v>155</v>
      </c>
      <c r="L235">
        <v>1354</v>
      </c>
      <c r="N235">
        <v>1010</v>
      </c>
      <c r="O235" t="s">
        <v>186</v>
      </c>
      <c r="P235" t="s">
        <v>186</v>
      </c>
      <c r="Q235">
        <v>1</v>
      </c>
      <c r="X235">
        <v>12</v>
      </c>
      <c r="Y235">
        <v>601</v>
      </c>
      <c r="Z235">
        <v>0</v>
      </c>
      <c r="AA235">
        <v>0</v>
      </c>
      <c r="AB235">
        <v>0</v>
      </c>
      <c r="AC235">
        <v>0</v>
      </c>
      <c r="AD235">
        <v>1</v>
      </c>
      <c r="AE235">
        <v>0</v>
      </c>
      <c r="AF235" t="s">
        <v>3</v>
      </c>
      <c r="AG235">
        <v>12</v>
      </c>
      <c r="AH235">
        <v>2</v>
      </c>
      <c r="AI235">
        <v>37008876</v>
      </c>
      <c r="AJ235">
        <v>216</v>
      </c>
      <c r="AK235">
        <v>0</v>
      </c>
      <c r="AL235">
        <v>0</v>
      </c>
      <c r="AM235">
        <v>0</v>
      </c>
      <c r="AN235">
        <v>0</v>
      </c>
      <c r="AO235">
        <v>0</v>
      </c>
      <c r="AP235">
        <v>0</v>
      </c>
      <c r="AQ235">
        <v>0</v>
      </c>
      <c r="AR235">
        <v>0</v>
      </c>
    </row>
    <row r="236" spans="1:44">
      <c r="A236">
        <f>ROW(Source!A110)</f>
        <v>110</v>
      </c>
      <c r="B236">
        <v>37008907</v>
      </c>
      <c r="C236">
        <v>37008896</v>
      </c>
      <c r="D236">
        <v>18409850</v>
      </c>
      <c r="E236">
        <v>1</v>
      </c>
      <c r="F236">
        <v>1</v>
      </c>
      <c r="G236">
        <v>1</v>
      </c>
      <c r="H236">
        <v>1</v>
      </c>
      <c r="I236" t="s">
        <v>476</v>
      </c>
      <c r="J236" t="s">
        <v>3</v>
      </c>
      <c r="K236" t="s">
        <v>477</v>
      </c>
      <c r="L236">
        <v>1369</v>
      </c>
      <c r="N236">
        <v>1013</v>
      </c>
      <c r="O236" t="s">
        <v>462</v>
      </c>
      <c r="P236" t="s">
        <v>462</v>
      </c>
      <c r="Q236">
        <v>1</v>
      </c>
      <c r="X236">
        <v>1.74</v>
      </c>
      <c r="Y236">
        <v>0</v>
      </c>
      <c r="Z236">
        <v>0</v>
      </c>
      <c r="AA236">
        <v>0</v>
      </c>
      <c r="AB236">
        <v>9.07</v>
      </c>
      <c r="AC236">
        <v>0</v>
      </c>
      <c r="AD236">
        <v>1</v>
      </c>
      <c r="AE236">
        <v>1</v>
      </c>
      <c r="AF236" t="s">
        <v>3</v>
      </c>
      <c r="AG236">
        <v>1.74</v>
      </c>
      <c r="AH236">
        <v>2</v>
      </c>
      <c r="AI236">
        <v>37008897</v>
      </c>
      <c r="AJ236">
        <v>217</v>
      </c>
      <c r="AK236">
        <v>0</v>
      </c>
      <c r="AL236">
        <v>0</v>
      </c>
      <c r="AM236">
        <v>0</v>
      </c>
      <c r="AN236">
        <v>0</v>
      </c>
      <c r="AO236">
        <v>0</v>
      </c>
      <c r="AP236">
        <v>0</v>
      </c>
      <c r="AQ236">
        <v>0</v>
      </c>
      <c r="AR236">
        <v>0</v>
      </c>
    </row>
    <row r="237" spans="1:44">
      <c r="A237">
        <f>ROW(Source!A110)</f>
        <v>110</v>
      </c>
      <c r="B237">
        <v>37008908</v>
      </c>
      <c r="C237">
        <v>37008896</v>
      </c>
      <c r="D237">
        <v>121548</v>
      </c>
      <c r="E237">
        <v>1</v>
      </c>
      <c r="F237">
        <v>1</v>
      </c>
      <c r="G237">
        <v>1</v>
      </c>
      <c r="H237">
        <v>1</v>
      </c>
      <c r="I237" t="s">
        <v>141</v>
      </c>
      <c r="J237" t="s">
        <v>3</v>
      </c>
      <c r="K237" t="s">
        <v>463</v>
      </c>
      <c r="L237">
        <v>608254</v>
      </c>
      <c r="N237">
        <v>1013</v>
      </c>
      <c r="O237" t="s">
        <v>464</v>
      </c>
      <c r="P237" t="s">
        <v>464</v>
      </c>
      <c r="Q237">
        <v>1</v>
      </c>
      <c r="X237">
        <v>0.63</v>
      </c>
      <c r="Y237">
        <v>0</v>
      </c>
      <c r="Z237">
        <v>0</v>
      </c>
      <c r="AA237">
        <v>0</v>
      </c>
      <c r="AB237">
        <v>0</v>
      </c>
      <c r="AC237">
        <v>0</v>
      </c>
      <c r="AD237">
        <v>1</v>
      </c>
      <c r="AE237">
        <v>2</v>
      </c>
      <c r="AF237" t="s">
        <v>3</v>
      </c>
      <c r="AG237">
        <v>0.63</v>
      </c>
      <c r="AH237">
        <v>2</v>
      </c>
      <c r="AI237">
        <v>37008898</v>
      </c>
      <c r="AJ237">
        <v>218</v>
      </c>
      <c r="AK237">
        <v>0</v>
      </c>
      <c r="AL237">
        <v>0</v>
      </c>
      <c r="AM237">
        <v>0</v>
      </c>
      <c r="AN237">
        <v>0</v>
      </c>
      <c r="AO237">
        <v>0</v>
      </c>
      <c r="AP237">
        <v>0</v>
      </c>
      <c r="AQ237">
        <v>0</v>
      </c>
      <c r="AR237">
        <v>0</v>
      </c>
    </row>
    <row r="238" spans="1:44">
      <c r="A238">
        <f>ROW(Source!A110)</f>
        <v>110</v>
      </c>
      <c r="B238">
        <v>37008909</v>
      </c>
      <c r="C238">
        <v>37008896</v>
      </c>
      <c r="D238">
        <v>29172559</v>
      </c>
      <c r="E238">
        <v>1</v>
      </c>
      <c r="F238">
        <v>1</v>
      </c>
      <c r="G238">
        <v>1</v>
      </c>
      <c r="H238">
        <v>2</v>
      </c>
      <c r="I238" t="s">
        <v>465</v>
      </c>
      <c r="J238" t="s">
        <v>466</v>
      </c>
      <c r="K238" t="s">
        <v>467</v>
      </c>
      <c r="L238">
        <v>1368</v>
      </c>
      <c r="N238">
        <v>1011</v>
      </c>
      <c r="O238" t="s">
        <v>468</v>
      </c>
      <c r="P238" t="s">
        <v>468</v>
      </c>
      <c r="Q238">
        <v>1</v>
      </c>
      <c r="X238">
        <v>0.63</v>
      </c>
      <c r="Y238">
        <v>0</v>
      </c>
      <c r="Z238">
        <v>83.76</v>
      </c>
      <c r="AA238">
        <v>10.06</v>
      </c>
      <c r="AB238">
        <v>0</v>
      </c>
      <c r="AC238">
        <v>0</v>
      </c>
      <c r="AD238">
        <v>1</v>
      </c>
      <c r="AE238">
        <v>0</v>
      </c>
      <c r="AF238" t="s">
        <v>3</v>
      </c>
      <c r="AG238">
        <v>0.63</v>
      </c>
      <c r="AH238">
        <v>2</v>
      </c>
      <c r="AI238">
        <v>37008899</v>
      </c>
      <c r="AJ238">
        <v>219</v>
      </c>
      <c r="AK238">
        <v>0</v>
      </c>
      <c r="AL238">
        <v>0</v>
      </c>
      <c r="AM238">
        <v>0</v>
      </c>
      <c r="AN238">
        <v>0</v>
      </c>
      <c r="AO238">
        <v>0</v>
      </c>
      <c r="AP238">
        <v>0</v>
      </c>
      <c r="AQ238">
        <v>0</v>
      </c>
      <c r="AR238">
        <v>0</v>
      </c>
    </row>
    <row r="239" spans="1:44">
      <c r="A239">
        <f>ROW(Source!A110)</f>
        <v>110</v>
      </c>
      <c r="B239">
        <v>37008910</v>
      </c>
      <c r="C239">
        <v>37008896</v>
      </c>
      <c r="D239">
        <v>29174913</v>
      </c>
      <c r="E239">
        <v>1</v>
      </c>
      <c r="F239">
        <v>1</v>
      </c>
      <c r="G239">
        <v>1</v>
      </c>
      <c r="H239">
        <v>2</v>
      </c>
      <c r="I239" t="s">
        <v>469</v>
      </c>
      <c r="J239" t="s">
        <v>470</v>
      </c>
      <c r="K239" t="s">
        <v>471</v>
      </c>
      <c r="L239">
        <v>1368</v>
      </c>
      <c r="N239">
        <v>1011</v>
      </c>
      <c r="O239" t="s">
        <v>468</v>
      </c>
      <c r="P239" t="s">
        <v>468</v>
      </c>
      <c r="Q239">
        <v>1</v>
      </c>
      <c r="X239">
        <v>0.09</v>
      </c>
      <c r="Y239">
        <v>0</v>
      </c>
      <c r="Z239">
        <v>87.17</v>
      </c>
      <c r="AA239">
        <v>11.6</v>
      </c>
      <c r="AB239">
        <v>0</v>
      </c>
      <c r="AC239">
        <v>0</v>
      </c>
      <c r="AD239">
        <v>1</v>
      </c>
      <c r="AE239">
        <v>0</v>
      </c>
      <c r="AF239" t="s">
        <v>3</v>
      </c>
      <c r="AG239">
        <v>0.09</v>
      </c>
      <c r="AH239">
        <v>2</v>
      </c>
      <c r="AI239">
        <v>37008900</v>
      </c>
      <c r="AJ239">
        <v>220</v>
      </c>
      <c r="AK239">
        <v>0</v>
      </c>
      <c r="AL239">
        <v>0</v>
      </c>
      <c r="AM239">
        <v>0</v>
      </c>
      <c r="AN239">
        <v>0</v>
      </c>
      <c r="AO239">
        <v>0</v>
      </c>
      <c r="AP239">
        <v>0</v>
      </c>
      <c r="AQ239">
        <v>0</v>
      </c>
      <c r="AR239">
        <v>0</v>
      </c>
    </row>
    <row r="240" spans="1:44">
      <c r="A240">
        <f>ROW(Source!A110)</f>
        <v>110</v>
      </c>
      <c r="B240">
        <v>37008911</v>
      </c>
      <c r="C240">
        <v>37008896</v>
      </c>
      <c r="D240">
        <v>29114247</v>
      </c>
      <c r="E240">
        <v>1</v>
      </c>
      <c r="F240">
        <v>1</v>
      </c>
      <c r="G240">
        <v>1</v>
      </c>
      <c r="H240">
        <v>3</v>
      </c>
      <c r="I240" t="s">
        <v>551</v>
      </c>
      <c r="J240" t="s">
        <v>552</v>
      </c>
      <c r="K240" t="s">
        <v>525</v>
      </c>
      <c r="L240">
        <v>1348</v>
      </c>
      <c r="N240">
        <v>1009</v>
      </c>
      <c r="O240" t="s">
        <v>295</v>
      </c>
      <c r="P240" t="s">
        <v>295</v>
      </c>
      <c r="Q240">
        <v>1000</v>
      </c>
      <c r="X240">
        <v>0</v>
      </c>
      <c r="Y240">
        <v>9040.01</v>
      </c>
      <c r="Z240">
        <v>0</v>
      </c>
      <c r="AA240">
        <v>0</v>
      </c>
      <c r="AB240">
        <v>0</v>
      </c>
      <c r="AC240">
        <v>1</v>
      </c>
      <c r="AD240">
        <v>0</v>
      </c>
      <c r="AE240">
        <v>0</v>
      </c>
      <c r="AF240" t="s">
        <v>3</v>
      </c>
      <c r="AG240">
        <v>0</v>
      </c>
      <c r="AH240">
        <v>2</v>
      </c>
      <c r="AI240">
        <v>37008901</v>
      </c>
      <c r="AJ240">
        <v>221</v>
      </c>
      <c r="AK240">
        <v>0</v>
      </c>
      <c r="AL240">
        <v>0</v>
      </c>
      <c r="AM240">
        <v>0</v>
      </c>
      <c r="AN240">
        <v>0</v>
      </c>
      <c r="AO240">
        <v>0</v>
      </c>
      <c r="AP240">
        <v>0</v>
      </c>
      <c r="AQ240">
        <v>0</v>
      </c>
      <c r="AR240">
        <v>0</v>
      </c>
    </row>
    <row r="241" spans="1:44">
      <c r="A241">
        <f>ROW(Source!A110)</f>
        <v>110</v>
      </c>
      <c r="B241">
        <v>37008912</v>
      </c>
      <c r="C241">
        <v>37008896</v>
      </c>
      <c r="D241">
        <v>29121665</v>
      </c>
      <c r="E241">
        <v>1</v>
      </c>
      <c r="F241">
        <v>1</v>
      </c>
      <c r="G241">
        <v>1</v>
      </c>
      <c r="H241">
        <v>3</v>
      </c>
      <c r="I241" t="s">
        <v>562</v>
      </c>
      <c r="J241" t="s">
        <v>563</v>
      </c>
      <c r="K241" t="s">
        <v>564</v>
      </c>
      <c r="L241">
        <v>1354</v>
      </c>
      <c r="N241">
        <v>1010</v>
      </c>
      <c r="O241" t="s">
        <v>186</v>
      </c>
      <c r="P241" t="s">
        <v>186</v>
      </c>
      <c r="Q241">
        <v>1</v>
      </c>
      <c r="X241">
        <v>0</v>
      </c>
      <c r="Y241">
        <v>0</v>
      </c>
      <c r="Z241">
        <v>0</v>
      </c>
      <c r="AA241">
        <v>0</v>
      </c>
      <c r="AB241">
        <v>0</v>
      </c>
      <c r="AC241">
        <v>1</v>
      </c>
      <c r="AD241">
        <v>0</v>
      </c>
      <c r="AE241">
        <v>0</v>
      </c>
      <c r="AF241" t="s">
        <v>3</v>
      </c>
      <c r="AG241">
        <v>0</v>
      </c>
      <c r="AH241">
        <v>2</v>
      </c>
      <c r="AI241">
        <v>37008902</v>
      </c>
      <c r="AJ241">
        <v>222</v>
      </c>
      <c r="AK241">
        <v>0</v>
      </c>
      <c r="AL241">
        <v>0</v>
      </c>
      <c r="AM241">
        <v>0</v>
      </c>
      <c r="AN241">
        <v>0</v>
      </c>
      <c r="AO241">
        <v>0</v>
      </c>
      <c r="AP241">
        <v>0</v>
      </c>
      <c r="AQ241">
        <v>0</v>
      </c>
      <c r="AR241">
        <v>0</v>
      </c>
    </row>
    <row r="242" spans="1:44">
      <c r="A242">
        <f>ROW(Source!A110)</f>
        <v>110</v>
      </c>
      <c r="B242">
        <v>37008913</v>
      </c>
      <c r="C242">
        <v>37008896</v>
      </c>
      <c r="D242">
        <v>29121378</v>
      </c>
      <c r="E242">
        <v>1</v>
      </c>
      <c r="F242">
        <v>1</v>
      </c>
      <c r="G242">
        <v>1</v>
      </c>
      <c r="H242">
        <v>3</v>
      </c>
      <c r="I242" t="s">
        <v>627</v>
      </c>
      <c r="J242" t="s">
        <v>628</v>
      </c>
      <c r="K242" t="s">
        <v>629</v>
      </c>
      <c r="L242">
        <v>1346</v>
      </c>
      <c r="N242">
        <v>1009</v>
      </c>
      <c r="O242" t="s">
        <v>495</v>
      </c>
      <c r="P242" t="s">
        <v>495</v>
      </c>
      <c r="Q242">
        <v>1</v>
      </c>
      <c r="X242">
        <v>0</v>
      </c>
      <c r="Y242">
        <v>0</v>
      </c>
      <c r="Z242">
        <v>0</v>
      </c>
      <c r="AA242">
        <v>0</v>
      </c>
      <c r="AB242">
        <v>0</v>
      </c>
      <c r="AC242">
        <v>1</v>
      </c>
      <c r="AD242">
        <v>0</v>
      </c>
      <c r="AE242">
        <v>0</v>
      </c>
      <c r="AF242" t="s">
        <v>3</v>
      </c>
      <c r="AG242">
        <v>0</v>
      </c>
      <c r="AH242">
        <v>2</v>
      </c>
      <c r="AI242">
        <v>37008903</v>
      </c>
      <c r="AJ242">
        <v>223</v>
      </c>
      <c r="AK242">
        <v>0</v>
      </c>
      <c r="AL242">
        <v>0</v>
      </c>
      <c r="AM242">
        <v>0</v>
      </c>
      <c r="AN242">
        <v>0</v>
      </c>
      <c r="AO242">
        <v>0</v>
      </c>
      <c r="AP242">
        <v>0</v>
      </c>
      <c r="AQ242">
        <v>0</v>
      </c>
      <c r="AR242">
        <v>0</v>
      </c>
    </row>
    <row r="243" spans="1:44">
      <c r="A243">
        <f>ROW(Source!A110)</f>
        <v>110</v>
      </c>
      <c r="B243">
        <v>37008914</v>
      </c>
      <c r="C243">
        <v>37008896</v>
      </c>
      <c r="D243">
        <v>29129110</v>
      </c>
      <c r="E243">
        <v>1</v>
      </c>
      <c r="F243">
        <v>1</v>
      </c>
      <c r="G243">
        <v>1</v>
      </c>
      <c r="H243">
        <v>3</v>
      </c>
      <c r="I243" t="s">
        <v>574</v>
      </c>
      <c r="J243" t="s">
        <v>575</v>
      </c>
      <c r="K243" t="s">
        <v>576</v>
      </c>
      <c r="L243">
        <v>1346</v>
      </c>
      <c r="N243">
        <v>1009</v>
      </c>
      <c r="O243" t="s">
        <v>495</v>
      </c>
      <c r="P243" t="s">
        <v>495</v>
      </c>
      <c r="Q243">
        <v>1</v>
      </c>
      <c r="X243">
        <v>0</v>
      </c>
      <c r="Y243">
        <v>0</v>
      </c>
      <c r="Z243">
        <v>0</v>
      </c>
      <c r="AA243">
        <v>0</v>
      </c>
      <c r="AB243">
        <v>0</v>
      </c>
      <c r="AC243">
        <v>1</v>
      </c>
      <c r="AD243">
        <v>0</v>
      </c>
      <c r="AE243">
        <v>0</v>
      </c>
      <c r="AF243" t="s">
        <v>3</v>
      </c>
      <c r="AG243">
        <v>0</v>
      </c>
      <c r="AH243">
        <v>2</v>
      </c>
      <c r="AI243">
        <v>37008904</v>
      </c>
      <c r="AJ243">
        <v>224</v>
      </c>
      <c r="AK243">
        <v>0</v>
      </c>
      <c r="AL243">
        <v>0</v>
      </c>
      <c r="AM243">
        <v>0</v>
      </c>
      <c r="AN243">
        <v>0</v>
      </c>
      <c r="AO243">
        <v>0</v>
      </c>
      <c r="AP243">
        <v>0</v>
      </c>
      <c r="AQ243">
        <v>0</v>
      </c>
      <c r="AR243">
        <v>0</v>
      </c>
    </row>
    <row r="244" spans="1:44">
      <c r="A244">
        <f>ROW(Source!A110)</f>
        <v>110</v>
      </c>
      <c r="B244">
        <v>37008915</v>
      </c>
      <c r="C244">
        <v>37008896</v>
      </c>
      <c r="D244">
        <v>29128724</v>
      </c>
      <c r="E244">
        <v>1</v>
      </c>
      <c r="F244">
        <v>1</v>
      </c>
      <c r="G244">
        <v>1</v>
      </c>
      <c r="H244">
        <v>3</v>
      </c>
      <c r="I244" t="s">
        <v>577</v>
      </c>
      <c r="J244" t="s">
        <v>578</v>
      </c>
      <c r="K244" t="s">
        <v>579</v>
      </c>
      <c r="L244">
        <v>1348</v>
      </c>
      <c r="N244">
        <v>1009</v>
      </c>
      <c r="O244" t="s">
        <v>295</v>
      </c>
      <c r="P244" t="s">
        <v>295</v>
      </c>
      <c r="Q244">
        <v>1000</v>
      </c>
      <c r="X244">
        <v>0</v>
      </c>
      <c r="Y244">
        <v>0</v>
      </c>
      <c r="Z244">
        <v>0</v>
      </c>
      <c r="AA244">
        <v>0</v>
      </c>
      <c r="AB244">
        <v>0</v>
      </c>
      <c r="AC244">
        <v>1</v>
      </c>
      <c r="AD244">
        <v>0</v>
      </c>
      <c r="AE244">
        <v>0</v>
      </c>
      <c r="AF244" t="s">
        <v>3</v>
      </c>
      <c r="AG244">
        <v>0</v>
      </c>
      <c r="AH244">
        <v>2</v>
      </c>
      <c r="AI244">
        <v>37008905</v>
      </c>
      <c r="AJ244">
        <v>225</v>
      </c>
      <c r="AK244">
        <v>0</v>
      </c>
      <c r="AL244">
        <v>0</v>
      </c>
      <c r="AM244">
        <v>0</v>
      </c>
      <c r="AN244">
        <v>0</v>
      </c>
      <c r="AO244">
        <v>0</v>
      </c>
      <c r="AP244">
        <v>0</v>
      </c>
      <c r="AQ244">
        <v>0</v>
      </c>
      <c r="AR244">
        <v>0</v>
      </c>
    </row>
    <row r="245" spans="1:44">
      <c r="A245">
        <f>ROW(Source!A110)</f>
        <v>110</v>
      </c>
      <c r="B245">
        <v>37008916</v>
      </c>
      <c r="C245">
        <v>37008896</v>
      </c>
      <c r="D245">
        <v>29155661</v>
      </c>
      <c r="E245">
        <v>1</v>
      </c>
      <c r="F245">
        <v>1</v>
      </c>
      <c r="G245">
        <v>1</v>
      </c>
      <c r="H245">
        <v>3</v>
      </c>
      <c r="I245" t="s">
        <v>630</v>
      </c>
      <c r="J245" t="s">
        <v>631</v>
      </c>
      <c r="K245" t="s">
        <v>632</v>
      </c>
      <c r="L245">
        <v>1348</v>
      </c>
      <c r="N245">
        <v>1009</v>
      </c>
      <c r="O245" t="s">
        <v>295</v>
      </c>
      <c r="P245" t="s">
        <v>295</v>
      </c>
      <c r="Q245">
        <v>1000</v>
      </c>
      <c r="X245">
        <v>0</v>
      </c>
      <c r="Y245">
        <v>0</v>
      </c>
      <c r="Z245">
        <v>0</v>
      </c>
      <c r="AA245">
        <v>0</v>
      </c>
      <c r="AB245">
        <v>0</v>
      </c>
      <c r="AC245">
        <v>1</v>
      </c>
      <c r="AD245">
        <v>0</v>
      </c>
      <c r="AE245">
        <v>0</v>
      </c>
      <c r="AF245" t="s">
        <v>3</v>
      </c>
      <c r="AG245">
        <v>0</v>
      </c>
      <c r="AH245">
        <v>2</v>
      </c>
      <c r="AI245">
        <v>37008906</v>
      </c>
      <c r="AJ245">
        <v>226</v>
      </c>
      <c r="AK245">
        <v>0</v>
      </c>
      <c r="AL245">
        <v>0</v>
      </c>
      <c r="AM245">
        <v>0</v>
      </c>
      <c r="AN245">
        <v>0</v>
      </c>
      <c r="AO245">
        <v>0</v>
      </c>
      <c r="AP245">
        <v>0</v>
      </c>
      <c r="AQ245">
        <v>0</v>
      </c>
      <c r="AR245">
        <v>0</v>
      </c>
    </row>
    <row r="246" spans="1:44">
      <c r="A246">
        <f>ROW(Source!A111)</f>
        <v>111</v>
      </c>
      <c r="B246">
        <v>37008926</v>
      </c>
      <c r="C246">
        <v>37008917</v>
      </c>
      <c r="D246">
        <v>29364786</v>
      </c>
      <c r="E246">
        <v>1</v>
      </c>
      <c r="F246">
        <v>1</v>
      </c>
      <c r="G246">
        <v>1</v>
      </c>
      <c r="H246">
        <v>1</v>
      </c>
      <c r="I246" t="s">
        <v>518</v>
      </c>
      <c r="J246" t="s">
        <v>3</v>
      </c>
      <c r="K246" t="s">
        <v>519</v>
      </c>
      <c r="L246">
        <v>1369</v>
      </c>
      <c r="N246">
        <v>1013</v>
      </c>
      <c r="O246" t="s">
        <v>462</v>
      </c>
      <c r="P246" t="s">
        <v>462</v>
      </c>
      <c r="Q246">
        <v>1</v>
      </c>
      <c r="X246">
        <v>2.73</v>
      </c>
      <c r="Y246">
        <v>0</v>
      </c>
      <c r="Z246">
        <v>0</v>
      </c>
      <c r="AA246">
        <v>0</v>
      </c>
      <c r="AB246">
        <v>9.76</v>
      </c>
      <c r="AC246">
        <v>0</v>
      </c>
      <c r="AD246">
        <v>1</v>
      </c>
      <c r="AE246">
        <v>1</v>
      </c>
      <c r="AF246" t="s">
        <v>3</v>
      </c>
      <c r="AG246">
        <v>2.73</v>
      </c>
      <c r="AH246">
        <v>2</v>
      </c>
      <c r="AI246">
        <v>37008918</v>
      </c>
      <c r="AJ246">
        <v>227</v>
      </c>
      <c r="AK246">
        <v>0</v>
      </c>
      <c r="AL246">
        <v>0</v>
      </c>
      <c r="AM246">
        <v>0</v>
      </c>
      <c r="AN246">
        <v>0</v>
      </c>
      <c r="AO246">
        <v>0</v>
      </c>
      <c r="AP246">
        <v>0</v>
      </c>
      <c r="AQ246">
        <v>0</v>
      </c>
      <c r="AR246">
        <v>0</v>
      </c>
    </row>
    <row r="247" spans="1:44">
      <c r="A247">
        <f>ROW(Source!A111)</f>
        <v>111</v>
      </c>
      <c r="B247">
        <v>37008927</v>
      </c>
      <c r="C247">
        <v>37008917</v>
      </c>
      <c r="D247">
        <v>121548</v>
      </c>
      <c r="E247">
        <v>1</v>
      </c>
      <c r="F247">
        <v>1</v>
      </c>
      <c r="G247">
        <v>1</v>
      </c>
      <c r="H247">
        <v>1</v>
      </c>
      <c r="I247" t="s">
        <v>141</v>
      </c>
      <c r="J247" t="s">
        <v>3</v>
      </c>
      <c r="K247" t="s">
        <v>463</v>
      </c>
      <c r="L247">
        <v>608254</v>
      </c>
      <c r="N247">
        <v>1013</v>
      </c>
      <c r="O247" t="s">
        <v>464</v>
      </c>
      <c r="P247" t="s">
        <v>464</v>
      </c>
      <c r="Q247">
        <v>1</v>
      </c>
      <c r="X247">
        <v>1.08</v>
      </c>
      <c r="Y247">
        <v>0</v>
      </c>
      <c r="Z247">
        <v>0</v>
      </c>
      <c r="AA247">
        <v>0</v>
      </c>
      <c r="AB247">
        <v>0</v>
      </c>
      <c r="AC247">
        <v>0</v>
      </c>
      <c r="AD247">
        <v>1</v>
      </c>
      <c r="AE247">
        <v>2</v>
      </c>
      <c r="AF247" t="s">
        <v>3</v>
      </c>
      <c r="AG247">
        <v>1.08</v>
      </c>
      <c r="AH247">
        <v>2</v>
      </c>
      <c r="AI247">
        <v>37008919</v>
      </c>
      <c r="AJ247">
        <v>228</v>
      </c>
      <c r="AK247">
        <v>0</v>
      </c>
      <c r="AL247">
        <v>0</v>
      </c>
      <c r="AM247">
        <v>0</v>
      </c>
      <c r="AN247">
        <v>0</v>
      </c>
      <c r="AO247">
        <v>0</v>
      </c>
      <c r="AP247">
        <v>0</v>
      </c>
      <c r="AQ247">
        <v>0</v>
      </c>
      <c r="AR247">
        <v>0</v>
      </c>
    </row>
    <row r="248" spans="1:44">
      <c r="A248">
        <f>ROW(Source!A111)</f>
        <v>111</v>
      </c>
      <c r="B248">
        <v>37008928</v>
      </c>
      <c r="C248">
        <v>37008917</v>
      </c>
      <c r="D248">
        <v>29172362</v>
      </c>
      <c r="E248">
        <v>1</v>
      </c>
      <c r="F248">
        <v>1</v>
      </c>
      <c r="G248">
        <v>1</v>
      </c>
      <c r="H248">
        <v>2</v>
      </c>
      <c r="I248" t="s">
        <v>483</v>
      </c>
      <c r="J248" t="s">
        <v>484</v>
      </c>
      <c r="K248" t="s">
        <v>485</v>
      </c>
      <c r="L248">
        <v>1368</v>
      </c>
      <c r="N248">
        <v>1011</v>
      </c>
      <c r="O248" t="s">
        <v>468</v>
      </c>
      <c r="P248" t="s">
        <v>468</v>
      </c>
      <c r="Q248">
        <v>1</v>
      </c>
      <c r="X248">
        <v>0.02</v>
      </c>
      <c r="Y248">
        <v>0</v>
      </c>
      <c r="Z248">
        <v>134.65</v>
      </c>
      <c r="AA248">
        <v>13.5</v>
      </c>
      <c r="AB248">
        <v>0</v>
      </c>
      <c r="AC248">
        <v>0</v>
      </c>
      <c r="AD248">
        <v>1</v>
      </c>
      <c r="AE248">
        <v>0</v>
      </c>
      <c r="AF248" t="s">
        <v>3</v>
      </c>
      <c r="AG248">
        <v>0.02</v>
      </c>
      <c r="AH248">
        <v>2</v>
      </c>
      <c r="AI248">
        <v>37008920</v>
      </c>
      <c r="AJ248">
        <v>229</v>
      </c>
      <c r="AK248">
        <v>0</v>
      </c>
      <c r="AL248">
        <v>0</v>
      </c>
      <c r="AM248">
        <v>0</v>
      </c>
      <c r="AN248">
        <v>0</v>
      </c>
      <c r="AO248">
        <v>0</v>
      </c>
      <c r="AP248">
        <v>0</v>
      </c>
      <c r="AQ248">
        <v>0</v>
      </c>
      <c r="AR248">
        <v>0</v>
      </c>
    </row>
    <row r="249" spans="1:44">
      <c r="A249">
        <f>ROW(Source!A111)</f>
        <v>111</v>
      </c>
      <c r="B249">
        <v>37008929</v>
      </c>
      <c r="C249">
        <v>37008917</v>
      </c>
      <c r="D249">
        <v>29172565</v>
      </c>
      <c r="E249">
        <v>1</v>
      </c>
      <c r="F249">
        <v>1</v>
      </c>
      <c r="G249">
        <v>1</v>
      </c>
      <c r="H249">
        <v>2</v>
      </c>
      <c r="I249" t="s">
        <v>520</v>
      </c>
      <c r="J249" t="s">
        <v>521</v>
      </c>
      <c r="K249" t="s">
        <v>522</v>
      </c>
      <c r="L249">
        <v>1368</v>
      </c>
      <c r="N249">
        <v>1011</v>
      </c>
      <c r="O249" t="s">
        <v>468</v>
      </c>
      <c r="P249" t="s">
        <v>468</v>
      </c>
      <c r="Q249">
        <v>1</v>
      </c>
      <c r="X249">
        <v>1.06</v>
      </c>
      <c r="Y249">
        <v>0</v>
      </c>
      <c r="Z249">
        <v>142.69999999999999</v>
      </c>
      <c r="AA249">
        <v>13.5</v>
      </c>
      <c r="AB249">
        <v>0</v>
      </c>
      <c r="AC249">
        <v>0</v>
      </c>
      <c r="AD249">
        <v>1</v>
      </c>
      <c r="AE249">
        <v>0</v>
      </c>
      <c r="AF249" t="s">
        <v>3</v>
      </c>
      <c r="AG249">
        <v>1.06</v>
      </c>
      <c r="AH249">
        <v>2</v>
      </c>
      <c r="AI249">
        <v>37008921</v>
      </c>
      <c r="AJ249">
        <v>230</v>
      </c>
      <c r="AK249">
        <v>0</v>
      </c>
      <c r="AL249">
        <v>0</v>
      </c>
      <c r="AM249">
        <v>0</v>
      </c>
      <c r="AN249">
        <v>0</v>
      </c>
      <c r="AO249">
        <v>0</v>
      </c>
      <c r="AP249">
        <v>0</v>
      </c>
      <c r="AQ249">
        <v>0</v>
      </c>
      <c r="AR249">
        <v>0</v>
      </c>
    </row>
    <row r="250" spans="1:44">
      <c r="A250">
        <f>ROW(Source!A111)</f>
        <v>111</v>
      </c>
      <c r="B250">
        <v>37008930</v>
      </c>
      <c r="C250">
        <v>37008917</v>
      </c>
      <c r="D250">
        <v>29174913</v>
      </c>
      <c r="E250">
        <v>1</v>
      </c>
      <c r="F250">
        <v>1</v>
      </c>
      <c r="G250">
        <v>1</v>
      </c>
      <c r="H250">
        <v>2</v>
      </c>
      <c r="I250" t="s">
        <v>469</v>
      </c>
      <c r="J250" t="s">
        <v>470</v>
      </c>
      <c r="K250" t="s">
        <v>471</v>
      </c>
      <c r="L250">
        <v>1368</v>
      </c>
      <c r="N250">
        <v>1011</v>
      </c>
      <c r="O250" t="s">
        <v>468</v>
      </c>
      <c r="P250" t="s">
        <v>468</v>
      </c>
      <c r="Q250">
        <v>1</v>
      </c>
      <c r="X250">
        <v>0.02</v>
      </c>
      <c r="Y250">
        <v>0</v>
      </c>
      <c r="Z250">
        <v>87.17</v>
      </c>
      <c r="AA250">
        <v>11.6</v>
      </c>
      <c r="AB250">
        <v>0</v>
      </c>
      <c r="AC250">
        <v>0</v>
      </c>
      <c r="AD250">
        <v>1</v>
      </c>
      <c r="AE250">
        <v>0</v>
      </c>
      <c r="AF250" t="s">
        <v>3</v>
      </c>
      <c r="AG250">
        <v>0.02</v>
      </c>
      <c r="AH250">
        <v>2</v>
      </c>
      <c r="AI250">
        <v>37008922</v>
      </c>
      <c r="AJ250">
        <v>231</v>
      </c>
      <c r="AK250">
        <v>0</v>
      </c>
      <c r="AL250">
        <v>0</v>
      </c>
      <c r="AM250">
        <v>0</v>
      </c>
      <c r="AN250">
        <v>0</v>
      </c>
      <c r="AO250">
        <v>0</v>
      </c>
      <c r="AP250">
        <v>0</v>
      </c>
      <c r="AQ250">
        <v>0</v>
      </c>
      <c r="AR250">
        <v>0</v>
      </c>
    </row>
    <row r="251" spans="1:44">
      <c r="A251">
        <f>ROW(Source!A111)</f>
        <v>111</v>
      </c>
      <c r="B251">
        <v>37008931</v>
      </c>
      <c r="C251">
        <v>37008917</v>
      </c>
      <c r="D251">
        <v>29114246</v>
      </c>
      <c r="E251">
        <v>1</v>
      </c>
      <c r="F251">
        <v>1</v>
      </c>
      <c r="G251">
        <v>1</v>
      </c>
      <c r="H251">
        <v>3</v>
      </c>
      <c r="I251" t="s">
        <v>523</v>
      </c>
      <c r="J251" t="s">
        <v>524</v>
      </c>
      <c r="K251" t="s">
        <v>525</v>
      </c>
      <c r="L251">
        <v>1346</v>
      </c>
      <c r="N251">
        <v>1009</v>
      </c>
      <c r="O251" t="s">
        <v>495</v>
      </c>
      <c r="P251" t="s">
        <v>495</v>
      </c>
      <c r="Q251">
        <v>1</v>
      </c>
      <c r="X251">
        <v>0.1</v>
      </c>
      <c r="Y251">
        <v>9.0399999999999991</v>
      </c>
      <c r="Z251">
        <v>0</v>
      </c>
      <c r="AA251">
        <v>0</v>
      </c>
      <c r="AB251">
        <v>0</v>
      </c>
      <c r="AC251">
        <v>0</v>
      </c>
      <c r="AD251">
        <v>1</v>
      </c>
      <c r="AE251">
        <v>0</v>
      </c>
      <c r="AF251" t="s">
        <v>3</v>
      </c>
      <c r="AG251">
        <v>0.1</v>
      </c>
      <c r="AH251">
        <v>2</v>
      </c>
      <c r="AI251">
        <v>37008923</v>
      </c>
      <c r="AJ251">
        <v>232</v>
      </c>
      <c r="AK251">
        <v>0</v>
      </c>
      <c r="AL251">
        <v>0</v>
      </c>
      <c r="AM251">
        <v>0</v>
      </c>
      <c r="AN251">
        <v>0</v>
      </c>
      <c r="AO251">
        <v>0</v>
      </c>
      <c r="AP251">
        <v>0</v>
      </c>
      <c r="AQ251">
        <v>0</v>
      </c>
      <c r="AR251">
        <v>0</v>
      </c>
    </row>
    <row r="252" spans="1:44">
      <c r="A252">
        <f>ROW(Source!A111)</f>
        <v>111</v>
      </c>
      <c r="B252">
        <v>37008932</v>
      </c>
      <c r="C252">
        <v>37008917</v>
      </c>
      <c r="D252">
        <v>29110426</v>
      </c>
      <c r="E252">
        <v>1</v>
      </c>
      <c r="F252">
        <v>1</v>
      </c>
      <c r="G252">
        <v>1</v>
      </c>
      <c r="H252">
        <v>3</v>
      </c>
      <c r="I252" t="s">
        <v>492</v>
      </c>
      <c r="J252" t="s">
        <v>493</v>
      </c>
      <c r="K252" t="s">
        <v>494</v>
      </c>
      <c r="L252">
        <v>1346</v>
      </c>
      <c r="N252">
        <v>1009</v>
      </c>
      <c r="O252" t="s">
        <v>495</v>
      </c>
      <c r="P252" t="s">
        <v>495</v>
      </c>
      <c r="Q252">
        <v>1</v>
      </c>
      <c r="X252">
        <v>0.5</v>
      </c>
      <c r="Y252">
        <v>28.67</v>
      </c>
      <c r="Z252">
        <v>0</v>
      </c>
      <c r="AA252">
        <v>0</v>
      </c>
      <c r="AB252">
        <v>0</v>
      </c>
      <c r="AC252">
        <v>0</v>
      </c>
      <c r="AD252">
        <v>1</v>
      </c>
      <c r="AE252">
        <v>0</v>
      </c>
      <c r="AF252" t="s">
        <v>3</v>
      </c>
      <c r="AG252">
        <v>0.5</v>
      </c>
      <c r="AH252">
        <v>2</v>
      </c>
      <c r="AI252">
        <v>37008924</v>
      </c>
      <c r="AJ252">
        <v>233</v>
      </c>
      <c r="AK252">
        <v>0</v>
      </c>
      <c r="AL252">
        <v>0</v>
      </c>
      <c r="AM252">
        <v>0</v>
      </c>
      <c r="AN252">
        <v>0</v>
      </c>
      <c r="AO252">
        <v>0</v>
      </c>
      <c r="AP252">
        <v>0</v>
      </c>
      <c r="AQ252">
        <v>0</v>
      </c>
      <c r="AR252">
        <v>0</v>
      </c>
    </row>
    <row r="253" spans="1:44">
      <c r="A253">
        <f>ROW(Source!A111)</f>
        <v>111</v>
      </c>
      <c r="B253">
        <v>37008933</v>
      </c>
      <c r="C253">
        <v>37008917</v>
      </c>
      <c r="D253">
        <v>29171808</v>
      </c>
      <c r="E253">
        <v>1</v>
      </c>
      <c r="F253">
        <v>1</v>
      </c>
      <c r="G253">
        <v>1</v>
      </c>
      <c r="H253">
        <v>3</v>
      </c>
      <c r="I253" t="s">
        <v>496</v>
      </c>
      <c r="J253" t="s">
        <v>497</v>
      </c>
      <c r="K253" t="s">
        <v>498</v>
      </c>
      <c r="L253">
        <v>1374</v>
      </c>
      <c r="N253">
        <v>1013</v>
      </c>
      <c r="O253" t="s">
        <v>499</v>
      </c>
      <c r="P253" t="s">
        <v>499</v>
      </c>
      <c r="Q253">
        <v>1</v>
      </c>
      <c r="X253">
        <v>0.53</v>
      </c>
      <c r="Y253">
        <v>1</v>
      </c>
      <c r="Z253">
        <v>0</v>
      </c>
      <c r="AA253">
        <v>0</v>
      </c>
      <c r="AB253">
        <v>0</v>
      </c>
      <c r="AC253">
        <v>0</v>
      </c>
      <c r="AD253">
        <v>1</v>
      </c>
      <c r="AE253">
        <v>0</v>
      </c>
      <c r="AF253" t="s">
        <v>3</v>
      </c>
      <c r="AG253">
        <v>0.53</v>
      </c>
      <c r="AH253">
        <v>2</v>
      </c>
      <c r="AI253">
        <v>37008925</v>
      </c>
      <c r="AJ253">
        <v>234</v>
      </c>
      <c r="AK253">
        <v>0</v>
      </c>
      <c r="AL253">
        <v>0</v>
      </c>
      <c r="AM253">
        <v>0</v>
      </c>
      <c r="AN253">
        <v>0</v>
      </c>
      <c r="AO253">
        <v>0</v>
      </c>
      <c r="AP253">
        <v>0</v>
      </c>
      <c r="AQ253">
        <v>0</v>
      </c>
      <c r="AR253">
        <v>0</v>
      </c>
    </row>
    <row r="254" spans="1:44">
      <c r="A254">
        <f>ROW(Source!A112)</f>
        <v>112</v>
      </c>
      <c r="B254">
        <v>37008942</v>
      </c>
      <c r="C254">
        <v>37008934</v>
      </c>
      <c r="D254">
        <v>29364679</v>
      </c>
      <c r="E254">
        <v>1</v>
      </c>
      <c r="F254">
        <v>1</v>
      </c>
      <c r="G254">
        <v>1</v>
      </c>
      <c r="H254">
        <v>1</v>
      </c>
      <c r="I254" t="s">
        <v>526</v>
      </c>
      <c r="J254" t="s">
        <v>3</v>
      </c>
      <c r="K254" t="s">
        <v>527</v>
      </c>
      <c r="L254">
        <v>1369</v>
      </c>
      <c r="N254">
        <v>1013</v>
      </c>
      <c r="O254" t="s">
        <v>462</v>
      </c>
      <c r="P254" t="s">
        <v>462</v>
      </c>
      <c r="Q254">
        <v>1</v>
      </c>
      <c r="X254">
        <v>141.6</v>
      </c>
      <c r="Y254">
        <v>0</v>
      </c>
      <c r="Z254">
        <v>0</v>
      </c>
      <c r="AA254">
        <v>0</v>
      </c>
      <c r="AB254">
        <v>9.92</v>
      </c>
      <c r="AC254">
        <v>0</v>
      </c>
      <c r="AD254">
        <v>1</v>
      </c>
      <c r="AE254">
        <v>1</v>
      </c>
      <c r="AF254" t="s">
        <v>3</v>
      </c>
      <c r="AG254">
        <v>141.6</v>
      </c>
      <c r="AH254">
        <v>2</v>
      </c>
      <c r="AI254">
        <v>37008935</v>
      </c>
      <c r="AJ254">
        <v>235</v>
      </c>
      <c r="AK254">
        <v>0</v>
      </c>
      <c r="AL254">
        <v>0</v>
      </c>
      <c r="AM254">
        <v>0</v>
      </c>
      <c r="AN254">
        <v>0</v>
      </c>
      <c r="AO254">
        <v>0</v>
      </c>
      <c r="AP254">
        <v>0</v>
      </c>
      <c r="AQ254">
        <v>0</v>
      </c>
      <c r="AR254">
        <v>0</v>
      </c>
    </row>
    <row r="255" spans="1:44">
      <c r="A255">
        <f>ROW(Source!A112)</f>
        <v>112</v>
      </c>
      <c r="B255">
        <v>37008943</v>
      </c>
      <c r="C255">
        <v>37008934</v>
      </c>
      <c r="D255">
        <v>121548</v>
      </c>
      <c r="E255">
        <v>1</v>
      </c>
      <c r="F255">
        <v>1</v>
      </c>
      <c r="G255">
        <v>1</v>
      </c>
      <c r="H255">
        <v>1</v>
      </c>
      <c r="I255" t="s">
        <v>141</v>
      </c>
      <c r="J255" t="s">
        <v>3</v>
      </c>
      <c r="K255" t="s">
        <v>463</v>
      </c>
      <c r="L255">
        <v>608254</v>
      </c>
      <c r="N255">
        <v>1013</v>
      </c>
      <c r="O255" t="s">
        <v>464</v>
      </c>
      <c r="P255" t="s">
        <v>464</v>
      </c>
      <c r="Q255">
        <v>1</v>
      </c>
      <c r="X255">
        <v>0.2</v>
      </c>
      <c r="Y255">
        <v>0</v>
      </c>
      <c r="Z255">
        <v>0</v>
      </c>
      <c r="AA255">
        <v>0</v>
      </c>
      <c r="AB255">
        <v>0</v>
      </c>
      <c r="AC255">
        <v>0</v>
      </c>
      <c r="AD255">
        <v>1</v>
      </c>
      <c r="AE255">
        <v>2</v>
      </c>
      <c r="AF255" t="s">
        <v>3</v>
      </c>
      <c r="AG255">
        <v>0.2</v>
      </c>
      <c r="AH255">
        <v>2</v>
      </c>
      <c r="AI255">
        <v>37008936</v>
      </c>
      <c r="AJ255">
        <v>236</v>
      </c>
      <c r="AK255">
        <v>0</v>
      </c>
      <c r="AL255">
        <v>0</v>
      </c>
      <c r="AM255">
        <v>0</v>
      </c>
      <c r="AN255">
        <v>0</v>
      </c>
      <c r="AO255">
        <v>0</v>
      </c>
      <c r="AP255">
        <v>0</v>
      </c>
      <c r="AQ255">
        <v>0</v>
      </c>
      <c r="AR255">
        <v>0</v>
      </c>
    </row>
    <row r="256" spans="1:44">
      <c r="A256">
        <f>ROW(Source!A112)</f>
        <v>112</v>
      </c>
      <c r="B256">
        <v>37008944</v>
      </c>
      <c r="C256">
        <v>37008934</v>
      </c>
      <c r="D256">
        <v>29172362</v>
      </c>
      <c r="E256">
        <v>1</v>
      </c>
      <c r="F256">
        <v>1</v>
      </c>
      <c r="G256">
        <v>1</v>
      </c>
      <c r="H256">
        <v>2</v>
      </c>
      <c r="I256" t="s">
        <v>483</v>
      </c>
      <c r="J256" t="s">
        <v>484</v>
      </c>
      <c r="K256" t="s">
        <v>485</v>
      </c>
      <c r="L256">
        <v>1368</v>
      </c>
      <c r="N256">
        <v>1011</v>
      </c>
      <c r="O256" t="s">
        <v>468</v>
      </c>
      <c r="P256" t="s">
        <v>468</v>
      </c>
      <c r="Q256">
        <v>1</v>
      </c>
      <c r="X256">
        <v>0.2</v>
      </c>
      <c r="Y256">
        <v>0</v>
      </c>
      <c r="Z256">
        <v>134.65</v>
      </c>
      <c r="AA256">
        <v>13.5</v>
      </c>
      <c r="AB256">
        <v>0</v>
      </c>
      <c r="AC256">
        <v>0</v>
      </c>
      <c r="AD256">
        <v>1</v>
      </c>
      <c r="AE256">
        <v>0</v>
      </c>
      <c r="AF256" t="s">
        <v>3</v>
      </c>
      <c r="AG256">
        <v>0.2</v>
      </c>
      <c r="AH256">
        <v>2</v>
      </c>
      <c r="AI256">
        <v>37008937</v>
      </c>
      <c r="AJ256">
        <v>237</v>
      </c>
      <c r="AK256">
        <v>0</v>
      </c>
      <c r="AL256">
        <v>0</v>
      </c>
      <c r="AM256">
        <v>0</v>
      </c>
      <c r="AN256">
        <v>0</v>
      </c>
      <c r="AO256">
        <v>0</v>
      </c>
      <c r="AP256">
        <v>0</v>
      </c>
      <c r="AQ256">
        <v>0</v>
      </c>
      <c r="AR256">
        <v>0</v>
      </c>
    </row>
    <row r="257" spans="1:44">
      <c r="A257">
        <f>ROW(Source!A112)</f>
        <v>112</v>
      </c>
      <c r="B257">
        <v>37008945</v>
      </c>
      <c r="C257">
        <v>37008934</v>
      </c>
      <c r="D257">
        <v>29174913</v>
      </c>
      <c r="E257">
        <v>1</v>
      </c>
      <c r="F257">
        <v>1</v>
      </c>
      <c r="G257">
        <v>1</v>
      </c>
      <c r="H257">
        <v>2</v>
      </c>
      <c r="I257" t="s">
        <v>469</v>
      </c>
      <c r="J257" t="s">
        <v>470</v>
      </c>
      <c r="K257" t="s">
        <v>471</v>
      </c>
      <c r="L257">
        <v>1368</v>
      </c>
      <c r="N257">
        <v>1011</v>
      </c>
      <c r="O257" t="s">
        <v>468</v>
      </c>
      <c r="P257" t="s">
        <v>468</v>
      </c>
      <c r="Q257">
        <v>1</v>
      </c>
      <c r="X257">
        <v>0.2</v>
      </c>
      <c r="Y257">
        <v>0</v>
      </c>
      <c r="Z257">
        <v>87.17</v>
      </c>
      <c r="AA257">
        <v>11.6</v>
      </c>
      <c r="AB257">
        <v>0</v>
      </c>
      <c r="AC257">
        <v>0</v>
      </c>
      <c r="AD257">
        <v>1</v>
      </c>
      <c r="AE257">
        <v>0</v>
      </c>
      <c r="AF257" t="s">
        <v>3</v>
      </c>
      <c r="AG257">
        <v>0.2</v>
      </c>
      <c r="AH257">
        <v>2</v>
      </c>
      <c r="AI257">
        <v>37008938</v>
      </c>
      <c r="AJ257">
        <v>238</v>
      </c>
      <c r="AK257">
        <v>0</v>
      </c>
      <c r="AL257">
        <v>0</v>
      </c>
      <c r="AM257">
        <v>0</v>
      </c>
      <c r="AN257">
        <v>0</v>
      </c>
      <c r="AO257">
        <v>0</v>
      </c>
      <c r="AP257">
        <v>0</v>
      </c>
      <c r="AQ257">
        <v>0</v>
      </c>
      <c r="AR257">
        <v>0</v>
      </c>
    </row>
    <row r="258" spans="1:44">
      <c r="A258">
        <f>ROW(Source!A112)</f>
        <v>112</v>
      </c>
      <c r="B258">
        <v>37008946</v>
      </c>
      <c r="C258">
        <v>37008934</v>
      </c>
      <c r="D258">
        <v>29149204</v>
      </c>
      <c r="E258">
        <v>1</v>
      </c>
      <c r="F258">
        <v>1</v>
      </c>
      <c r="G258">
        <v>1</v>
      </c>
      <c r="H258">
        <v>3</v>
      </c>
      <c r="I258" t="s">
        <v>528</v>
      </c>
      <c r="J258" t="s">
        <v>529</v>
      </c>
      <c r="K258" t="s">
        <v>530</v>
      </c>
      <c r="L258">
        <v>1348</v>
      </c>
      <c r="N258">
        <v>1009</v>
      </c>
      <c r="O258" t="s">
        <v>295</v>
      </c>
      <c r="P258" t="s">
        <v>295</v>
      </c>
      <c r="Q258">
        <v>1000</v>
      </c>
      <c r="X258">
        <v>3.15E-3</v>
      </c>
      <c r="Y258">
        <v>729.98</v>
      </c>
      <c r="Z258">
        <v>0</v>
      </c>
      <c r="AA258">
        <v>0</v>
      </c>
      <c r="AB258">
        <v>0</v>
      </c>
      <c r="AC258">
        <v>0</v>
      </c>
      <c r="AD258">
        <v>1</v>
      </c>
      <c r="AE258">
        <v>0</v>
      </c>
      <c r="AF258" t="s">
        <v>3</v>
      </c>
      <c r="AG258">
        <v>3.15E-3</v>
      </c>
      <c r="AH258">
        <v>2</v>
      </c>
      <c r="AI258">
        <v>37008939</v>
      </c>
      <c r="AJ258">
        <v>239</v>
      </c>
      <c r="AK258">
        <v>0</v>
      </c>
      <c r="AL258">
        <v>0</v>
      </c>
      <c r="AM258">
        <v>0</v>
      </c>
      <c r="AN258">
        <v>0</v>
      </c>
      <c r="AO258">
        <v>0</v>
      </c>
      <c r="AP258">
        <v>0</v>
      </c>
      <c r="AQ258">
        <v>0</v>
      </c>
      <c r="AR258">
        <v>0</v>
      </c>
    </row>
    <row r="259" spans="1:44">
      <c r="A259">
        <f>ROW(Source!A112)</f>
        <v>112</v>
      </c>
      <c r="B259">
        <v>37008947</v>
      </c>
      <c r="C259">
        <v>37008934</v>
      </c>
      <c r="D259">
        <v>29159022</v>
      </c>
      <c r="E259">
        <v>1</v>
      </c>
      <c r="F259">
        <v>1</v>
      </c>
      <c r="G259">
        <v>1</v>
      </c>
      <c r="H259">
        <v>3</v>
      </c>
      <c r="I259" t="s">
        <v>531</v>
      </c>
      <c r="J259" t="s">
        <v>532</v>
      </c>
      <c r="K259" t="s">
        <v>533</v>
      </c>
      <c r="L259">
        <v>1346</v>
      </c>
      <c r="N259">
        <v>1009</v>
      </c>
      <c r="O259" t="s">
        <v>495</v>
      </c>
      <c r="P259" t="s">
        <v>495</v>
      </c>
      <c r="Q259">
        <v>1</v>
      </c>
      <c r="X259">
        <v>3.09</v>
      </c>
      <c r="Y259">
        <v>35.799999999999997</v>
      </c>
      <c r="Z259">
        <v>0</v>
      </c>
      <c r="AA259">
        <v>0</v>
      </c>
      <c r="AB259">
        <v>0</v>
      </c>
      <c r="AC259">
        <v>0</v>
      </c>
      <c r="AD259">
        <v>1</v>
      </c>
      <c r="AE259">
        <v>0</v>
      </c>
      <c r="AF259" t="s">
        <v>3</v>
      </c>
      <c r="AG259">
        <v>3.09</v>
      </c>
      <c r="AH259">
        <v>2</v>
      </c>
      <c r="AI259">
        <v>37008940</v>
      </c>
      <c r="AJ259">
        <v>240</v>
      </c>
      <c r="AK259">
        <v>0</v>
      </c>
      <c r="AL259">
        <v>0</v>
      </c>
      <c r="AM259">
        <v>0</v>
      </c>
      <c r="AN259">
        <v>0</v>
      </c>
      <c r="AO259">
        <v>0</v>
      </c>
      <c r="AP259">
        <v>0</v>
      </c>
      <c r="AQ259">
        <v>0</v>
      </c>
      <c r="AR259">
        <v>0</v>
      </c>
    </row>
    <row r="260" spans="1:44">
      <c r="A260">
        <f>ROW(Source!A112)</f>
        <v>112</v>
      </c>
      <c r="B260">
        <v>37008948</v>
      </c>
      <c r="C260">
        <v>37008934</v>
      </c>
      <c r="D260">
        <v>29171808</v>
      </c>
      <c r="E260">
        <v>1</v>
      </c>
      <c r="F260">
        <v>1</v>
      </c>
      <c r="G260">
        <v>1</v>
      </c>
      <c r="H260">
        <v>3</v>
      </c>
      <c r="I260" t="s">
        <v>496</v>
      </c>
      <c r="J260" t="s">
        <v>497</v>
      </c>
      <c r="K260" t="s">
        <v>498</v>
      </c>
      <c r="L260">
        <v>1374</v>
      </c>
      <c r="N260">
        <v>1013</v>
      </c>
      <c r="O260" t="s">
        <v>499</v>
      </c>
      <c r="P260" t="s">
        <v>499</v>
      </c>
      <c r="Q260">
        <v>1</v>
      </c>
      <c r="X260">
        <v>28.09</v>
      </c>
      <c r="Y260">
        <v>1</v>
      </c>
      <c r="Z260">
        <v>0</v>
      </c>
      <c r="AA260">
        <v>0</v>
      </c>
      <c r="AB260">
        <v>0</v>
      </c>
      <c r="AC260">
        <v>0</v>
      </c>
      <c r="AD260">
        <v>1</v>
      </c>
      <c r="AE260">
        <v>0</v>
      </c>
      <c r="AF260" t="s">
        <v>3</v>
      </c>
      <c r="AG260">
        <v>28.09</v>
      </c>
      <c r="AH260">
        <v>2</v>
      </c>
      <c r="AI260">
        <v>37008941</v>
      </c>
      <c r="AJ260">
        <v>241</v>
      </c>
      <c r="AK260">
        <v>0</v>
      </c>
      <c r="AL260">
        <v>0</v>
      </c>
      <c r="AM260">
        <v>0</v>
      </c>
      <c r="AN260">
        <v>0</v>
      </c>
      <c r="AO260">
        <v>0</v>
      </c>
      <c r="AP260">
        <v>0</v>
      </c>
      <c r="AQ260">
        <v>0</v>
      </c>
      <c r="AR260">
        <v>0</v>
      </c>
    </row>
    <row r="261" spans="1:44">
      <c r="A261">
        <f>ROW(Source!A113)</f>
        <v>113</v>
      </c>
      <c r="B261">
        <v>37008960</v>
      </c>
      <c r="C261">
        <v>37008949</v>
      </c>
      <c r="D261">
        <v>29364679</v>
      </c>
      <c r="E261">
        <v>1</v>
      </c>
      <c r="F261">
        <v>1</v>
      </c>
      <c r="G261">
        <v>1</v>
      </c>
      <c r="H261">
        <v>1</v>
      </c>
      <c r="I261" t="s">
        <v>526</v>
      </c>
      <c r="J261" t="s">
        <v>3</v>
      </c>
      <c r="K261" t="s">
        <v>527</v>
      </c>
      <c r="L261">
        <v>1369</v>
      </c>
      <c r="N261">
        <v>1013</v>
      </c>
      <c r="O261" t="s">
        <v>462</v>
      </c>
      <c r="P261" t="s">
        <v>462</v>
      </c>
      <c r="Q261">
        <v>1</v>
      </c>
      <c r="X261">
        <v>2.3199999999999998</v>
      </c>
      <c r="Y261">
        <v>0</v>
      </c>
      <c r="Z261">
        <v>0</v>
      </c>
      <c r="AA261">
        <v>0</v>
      </c>
      <c r="AB261">
        <v>9.92</v>
      </c>
      <c r="AC261">
        <v>0</v>
      </c>
      <c r="AD261">
        <v>1</v>
      </c>
      <c r="AE261">
        <v>1</v>
      </c>
      <c r="AF261" t="s">
        <v>3</v>
      </c>
      <c r="AG261">
        <v>2.3199999999999998</v>
      </c>
      <c r="AH261">
        <v>2</v>
      </c>
      <c r="AI261">
        <v>37008950</v>
      </c>
      <c r="AJ261">
        <v>242</v>
      </c>
      <c r="AK261">
        <v>0</v>
      </c>
      <c r="AL261">
        <v>0</v>
      </c>
      <c r="AM261">
        <v>0</v>
      </c>
      <c r="AN261">
        <v>0</v>
      </c>
      <c r="AO261">
        <v>0</v>
      </c>
      <c r="AP261">
        <v>0</v>
      </c>
      <c r="AQ261">
        <v>0</v>
      </c>
      <c r="AR261">
        <v>0</v>
      </c>
    </row>
    <row r="262" spans="1:44">
      <c r="A262">
        <f>ROW(Source!A113)</f>
        <v>113</v>
      </c>
      <c r="B262">
        <v>37008961</v>
      </c>
      <c r="C262">
        <v>37008949</v>
      </c>
      <c r="D262">
        <v>121548</v>
      </c>
      <c r="E262">
        <v>1</v>
      </c>
      <c r="F262">
        <v>1</v>
      </c>
      <c r="G262">
        <v>1</v>
      </c>
      <c r="H262">
        <v>1</v>
      </c>
      <c r="I262" t="s">
        <v>141</v>
      </c>
      <c r="J262" t="s">
        <v>3</v>
      </c>
      <c r="K262" t="s">
        <v>463</v>
      </c>
      <c r="L262">
        <v>608254</v>
      </c>
      <c r="N262">
        <v>1013</v>
      </c>
      <c r="O262" t="s">
        <v>464</v>
      </c>
      <c r="P262" t="s">
        <v>464</v>
      </c>
      <c r="Q262">
        <v>1</v>
      </c>
      <c r="X262">
        <v>0.1</v>
      </c>
      <c r="Y262">
        <v>0</v>
      </c>
      <c r="Z262">
        <v>0</v>
      </c>
      <c r="AA262">
        <v>0</v>
      </c>
      <c r="AB262">
        <v>0</v>
      </c>
      <c r="AC262">
        <v>0</v>
      </c>
      <c r="AD262">
        <v>1</v>
      </c>
      <c r="AE262">
        <v>2</v>
      </c>
      <c r="AF262" t="s">
        <v>3</v>
      </c>
      <c r="AG262">
        <v>0.1</v>
      </c>
      <c r="AH262">
        <v>2</v>
      </c>
      <c r="AI262">
        <v>37008951</v>
      </c>
      <c r="AJ262">
        <v>243</v>
      </c>
      <c r="AK262">
        <v>0</v>
      </c>
      <c r="AL262">
        <v>0</v>
      </c>
      <c r="AM262">
        <v>0</v>
      </c>
      <c r="AN262">
        <v>0</v>
      </c>
      <c r="AO262">
        <v>0</v>
      </c>
      <c r="AP262">
        <v>0</v>
      </c>
      <c r="AQ262">
        <v>0</v>
      </c>
      <c r="AR262">
        <v>0</v>
      </c>
    </row>
    <row r="263" spans="1:44">
      <c r="A263">
        <f>ROW(Source!A113)</f>
        <v>113</v>
      </c>
      <c r="B263">
        <v>37008962</v>
      </c>
      <c r="C263">
        <v>37008949</v>
      </c>
      <c r="D263">
        <v>29172362</v>
      </c>
      <c r="E263">
        <v>1</v>
      </c>
      <c r="F263">
        <v>1</v>
      </c>
      <c r="G263">
        <v>1</v>
      </c>
      <c r="H263">
        <v>2</v>
      </c>
      <c r="I263" t="s">
        <v>483</v>
      </c>
      <c r="J263" t="s">
        <v>484</v>
      </c>
      <c r="K263" t="s">
        <v>485</v>
      </c>
      <c r="L263">
        <v>1368</v>
      </c>
      <c r="N263">
        <v>1011</v>
      </c>
      <c r="O263" t="s">
        <v>468</v>
      </c>
      <c r="P263" t="s">
        <v>468</v>
      </c>
      <c r="Q263">
        <v>1</v>
      </c>
      <c r="X263">
        <v>0.1</v>
      </c>
      <c r="Y263">
        <v>0</v>
      </c>
      <c r="Z263">
        <v>134.65</v>
      </c>
      <c r="AA263">
        <v>13.5</v>
      </c>
      <c r="AB263">
        <v>0</v>
      </c>
      <c r="AC263">
        <v>0</v>
      </c>
      <c r="AD263">
        <v>1</v>
      </c>
      <c r="AE263">
        <v>0</v>
      </c>
      <c r="AF263" t="s">
        <v>3</v>
      </c>
      <c r="AG263">
        <v>0.1</v>
      </c>
      <c r="AH263">
        <v>2</v>
      </c>
      <c r="AI263">
        <v>37008952</v>
      </c>
      <c r="AJ263">
        <v>244</v>
      </c>
      <c r="AK263">
        <v>0</v>
      </c>
      <c r="AL263">
        <v>0</v>
      </c>
      <c r="AM263">
        <v>0</v>
      </c>
      <c r="AN263">
        <v>0</v>
      </c>
      <c r="AO263">
        <v>0</v>
      </c>
      <c r="AP263">
        <v>0</v>
      </c>
      <c r="AQ263">
        <v>0</v>
      </c>
      <c r="AR263">
        <v>0</v>
      </c>
    </row>
    <row r="264" spans="1:44">
      <c r="A264">
        <f>ROW(Source!A113)</f>
        <v>113</v>
      </c>
      <c r="B264">
        <v>37008963</v>
      </c>
      <c r="C264">
        <v>37008949</v>
      </c>
      <c r="D264">
        <v>29172657</v>
      </c>
      <c r="E264">
        <v>1</v>
      </c>
      <c r="F264">
        <v>1</v>
      </c>
      <c r="G264">
        <v>1</v>
      </c>
      <c r="H264">
        <v>2</v>
      </c>
      <c r="I264" t="s">
        <v>486</v>
      </c>
      <c r="J264" t="s">
        <v>487</v>
      </c>
      <c r="K264" t="s">
        <v>488</v>
      </c>
      <c r="L264">
        <v>1368</v>
      </c>
      <c r="N264">
        <v>1011</v>
      </c>
      <c r="O264" t="s">
        <v>468</v>
      </c>
      <c r="P264" t="s">
        <v>468</v>
      </c>
      <c r="Q264">
        <v>1</v>
      </c>
      <c r="X264">
        <v>0.77</v>
      </c>
      <c r="Y264">
        <v>0</v>
      </c>
      <c r="Z264">
        <v>8.1</v>
      </c>
      <c r="AA264">
        <v>0</v>
      </c>
      <c r="AB264">
        <v>0</v>
      </c>
      <c r="AC264">
        <v>0</v>
      </c>
      <c r="AD264">
        <v>1</v>
      </c>
      <c r="AE264">
        <v>0</v>
      </c>
      <c r="AF264" t="s">
        <v>3</v>
      </c>
      <c r="AG264">
        <v>0.77</v>
      </c>
      <c r="AH264">
        <v>2</v>
      </c>
      <c r="AI264">
        <v>37008953</v>
      </c>
      <c r="AJ264">
        <v>245</v>
      </c>
      <c r="AK264">
        <v>0</v>
      </c>
      <c r="AL264">
        <v>0</v>
      </c>
      <c r="AM264">
        <v>0</v>
      </c>
      <c r="AN264">
        <v>0</v>
      </c>
      <c r="AO264">
        <v>0</v>
      </c>
      <c r="AP264">
        <v>0</v>
      </c>
      <c r="AQ264">
        <v>0</v>
      </c>
      <c r="AR264">
        <v>0</v>
      </c>
    </row>
    <row r="265" spans="1:44">
      <c r="A265">
        <f>ROW(Source!A113)</f>
        <v>113</v>
      </c>
      <c r="B265">
        <v>37008964</v>
      </c>
      <c r="C265">
        <v>37008949</v>
      </c>
      <c r="D265">
        <v>29174913</v>
      </c>
      <c r="E265">
        <v>1</v>
      </c>
      <c r="F265">
        <v>1</v>
      </c>
      <c r="G265">
        <v>1</v>
      </c>
      <c r="H265">
        <v>2</v>
      </c>
      <c r="I265" t="s">
        <v>469</v>
      </c>
      <c r="J265" t="s">
        <v>470</v>
      </c>
      <c r="K265" t="s">
        <v>471</v>
      </c>
      <c r="L265">
        <v>1368</v>
      </c>
      <c r="N265">
        <v>1011</v>
      </c>
      <c r="O265" t="s">
        <v>468</v>
      </c>
      <c r="P265" t="s">
        <v>468</v>
      </c>
      <c r="Q265">
        <v>1</v>
      </c>
      <c r="X265">
        <v>0.1</v>
      </c>
      <c r="Y265">
        <v>0</v>
      </c>
      <c r="Z265">
        <v>87.17</v>
      </c>
      <c r="AA265">
        <v>11.6</v>
      </c>
      <c r="AB265">
        <v>0</v>
      </c>
      <c r="AC265">
        <v>0</v>
      </c>
      <c r="AD265">
        <v>1</v>
      </c>
      <c r="AE265">
        <v>0</v>
      </c>
      <c r="AF265" t="s">
        <v>3</v>
      </c>
      <c r="AG265">
        <v>0.1</v>
      </c>
      <c r="AH265">
        <v>2</v>
      </c>
      <c r="AI265">
        <v>37008954</v>
      </c>
      <c r="AJ265">
        <v>246</v>
      </c>
      <c r="AK265">
        <v>0</v>
      </c>
      <c r="AL265">
        <v>0</v>
      </c>
      <c r="AM265">
        <v>0</v>
      </c>
      <c r="AN265">
        <v>0</v>
      </c>
      <c r="AO265">
        <v>0</v>
      </c>
      <c r="AP265">
        <v>0</v>
      </c>
      <c r="AQ265">
        <v>0</v>
      </c>
      <c r="AR265">
        <v>0</v>
      </c>
    </row>
    <row r="266" spans="1:44">
      <c r="A266">
        <f>ROW(Source!A113)</f>
        <v>113</v>
      </c>
      <c r="B266">
        <v>37008965</v>
      </c>
      <c r="C266">
        <v>37008949</v>
      </c>
      <c r="D266">
        <v>29113980</v>
      </c>
      <c r="E266">
        <v>1</v>
      </c>
      <c r="F266">
        <v>1</v>
      </c>
      <c r="G266">
        <v>1</v>
      </c>
      <c r="H266">
        <v>3</v>
      </c>
      <c r="I266" t="s">
        <v>610</v>
      </c>
      <c r="J266" t="s">
        <v>611</v>
      </c>
      <c r="K266" t="s">
        <v>612</v>
      </c>
      <c r="L266">
        <v>1346</v>
      </c>
      <c r="N266">
        <v>1009</v>
      </c>
      <c r="O266" t="s">
        <v>495</v>
      </c>
      <c r="P266" t="s">
        <v>495</v>
      </c>
      <c r="Q266">
        <v>1</v>
      </c>
      <c r="X266">
        <v>0.15</v>
      </c>
      <c r="Y266">
        <v>14.31</v>
      </c>
      <c r="Z266">
        <v>0</v>
      </c>
      <c r="AA266">
        <v>0</v>
      </c>
      <c r="AB266">
        <v>0</v>
      </c>
      <c r="AC266">
        <v>0</v>
      </c>
      <c r="AD266">
        <v>1</v>
      </c>
      <c r="AE266">
        <v>0</v>
      </c>
      <c r="AF266" t="s">
        <v>3</v>
      </c>
      <c r="AG266">
        <v>0.15</v>
      </c>
      <c r="AH266">
        <v>2</v>
      </c>
      <c r="AI266">
        <v>37008955</v>
      </c>
      <c r="AJ266">
        <v>247</v>
      </c>
      <c r="AK266">
        <v>0</v>
      </c>
      <c r="AL266">
        <v>0</v>
      </c>
      <c r="AM266">
        <v>0</v>
      </c>
      <c r="AN266">
        <v>0</v>
      </c>
      <c r="AO266">
        <v>0</v>
      </c>
      <c r="AP266">
        <v>0</v>
      </c>
      <c r="AQ266">
        <v>0</v>
      </c>
      <c r="AR266">
        <v>0</v>
      </c>
    </row>
    <row r="267" spans="1:44">
      <c r="A267">
        <f>ROW(Source!A113)</f>
        <v>113</v>
      </c>
      <c r="B267">
        <v>37008966</v>
      </c>
      <c r="C267">
        <v>37008949</v>
      </c>
      <c r="D267">
        <v>29114246</v>
      </c>
      <c r="E267">
        <v>1</v>
      </c>
      <c r="F267">
        <v>1</v>
      </c>
      <c r="G267">
        <v>1</v>
      </c>
      <c r="H267">
        <v>3</v>
      </c>
      <c r="I267" t="s">
        <v>523</v>
      </c>
      <c r="J267" t="s">
        <v>524</v>
      </c>
      <c r="K267" t="s">
        <v>525</v>
      </c>
      <c r="L267">
        <v>1346</v>
      </c>
      <c r="N267">
        <v>1009</v>
      </c>
      <c r="O267" t="s">
        <v>495</v>
      </c>
      <c r="P267" t="s">
        <v>495</v>
      </c>
      <c r="Q267">
        <v>1</v>
      </c>
      <c r="X267">
        <v>0.17</v>
      </c>
      <c r="Y267">
        <v>9.0399999999999991</v>
      </c>
      <c r="Z267">
        <v>0</v>
      </c>
      <c r="AA267">
        <v>0</v>
      </c>
      <c r="AB267">
        <v>0</v>
      </c>
      <c r="AC267">
        <v>0</v>
      </c>
      <c r="AD267">
        <v>1</v>
      </c>
      <c r="AE267">
        <v>0</v>
      </c>
      <c r="AF267" t="s">
        <v>3</v>
      </c>
      <c r="AG267">
        <v>0.17</v>
      </c>
      <c r="AH267">
        <v>2</v>
      </c>
      <c r="AI267">
        <v>37008956</v>
      </c>
      <c r="AJ267">
        <v>248</v>
      </c>
      <c r="AK267">
        <v>0</v>
      </c>
      <c r="AL267">
        <v>0</v>
      </c>
      <c r="AM267">
        <v>0</v>
      </c>
      <c r="AN267">
        <v>0</v>
      </c>
      <c r="AO267">
        <v>0</v>
      </c>
      <c r="AP267">
        <v>0</v>
      </c>
      <c r="AQ267">
        <v>0</v>
      </c>
      <c r="AR267">
        <v>0</v>
      </c>
    </row>
    <row r="268" spans="1:44">
      <c r="A268">
        <f>ROW(Source!A113)</f>
        <v>113</v>
      </c>
      <c r="B268">
        <v>37008967</v>
      </c>
      <c r="C268">
        <v>37008949</v>
      </c>
      <c r="D268">
        <v>29110426</v>
      </c>
      <c r="E268">
        <v>1</v>
      </c>
      <c r="F268">
        <v>1</v>
      </c>
      <c r="G268">
        <v>1</v>
      </c>
      <c r="H268">
        <v>3</v>
      </c>
      <c r="I268" t="s">
        <v>492</v>
      </c>
      <c r="J268" t="s">
        <v>493</v>
      </c>
      <c r="K268" t="s">
        <v>494</v>
      </c>
      <c r="L268">
        <v>1346</v>
      </c>
      <c r="N268">
        <v>1009</v>
      </c>
      <c r="O268" t="s">
        <v>495</v>
      </c>
      <c r="P268" t="s">
        <v>495</v>
      </c>
      <c r="Q268">
        <v>1</v>
      </c>
      <c r="X268">
        <v>0.03</v>
      </c>
      <c r="Y268">
        <v>28.67</v>
      </c>
      <c r="Z268">
        <v>0</v>
      </c>
      <c r="AA268">
        <v>0</v>
      </c>
      <c r="AB268">
        <v>0</v>
      </c>
      <c r="AC268">
        <v>0</v>
      </c>
      <c r="AD268">
        <v>1</v>
      </c>
      <c r="AE268">
        <v>0</v>
      </c>
      <c r="AF268" t="s">
        <v>3</v>
      </c>
      <c r="AG268">
        <v>0.03</v>
      </c>
      <c r="AH268">
        <v>2</v>
      </c>
      <c r="AI268">
        <v>37008957</v>
      </c>
      <c r="AJ268">
        <v>249</v>
      </c>
      <c r="AK268">
        <v>0</v>
      </c>
      <c r="AL268">
        <v>0</v>
      </c>
      <c r="AM268">
        <v>0</v>
      </c>
      <c r="AN268">
        <v>0</v>
      </c>
      <c r="AO268">
        <v>0</v>
      </c>
      <c r="AP268">
        <v>0</v>
      </c>
      <c r="AQ268">
        <v>0</v>
      </c>
      <c r="AR268">
        <v>0</v>
      </c>
    </row>
    <row r="269" spans="1:44">
      <c r="A269">
        <f>ROW(Source!A113)</f>
        <v>113</v>
      </c>
      <c r="B269">
        <v>37008968</v>
      </c>
      <c r="C269">
        <v>37008949</v>
      </c>
      <c r="D269">
        <v>29129474</v>
      </c>
      <c r="E269">
        <v>1</v>
      </c>
      <c r="F269">
        <v>1</v>
      </c>
      <c r="G269">
        <v>1</v>
      </c>
      <c r="H269">
        <v>3</v>
      </c>
      <c r="I269" t="s">
        <v>633</v>
      </c>
      <c r="J269" t="s">
        <v>634</v>
      </c>
      <c r="K269" t="s">
        <v>635</v>
      </c>
      <c r="L269">
        <v>1348</v>
      </c>
      <c r="N269">
        <v>1009</v>
      </c>
      <c r="O269" t="s">
        <v>295</v>
      </c>
      <c r="P269" t="s">
        <v>295</v>
      </c>
      <c r="Q269">
        <v>1000</v>
      </c>
      <c r="X269">
        <v>1.4999999999999999E-2</v>
      </c>
      <c r="Y269">
        <v>11534.49</v>
      </c>
      <c r="Z269">
        <v>0</v>
      </c>
      <c r="AA269">
        <v>0</v>
      </c>
      <c r="AB269">
        <v>0</v>
      </c>
      <c r="AC269">
        <v>0</v>
      </c>
      <c r="AD269">
        <v>1</v>
      </c>
      <c r="AE269">
        <v>0</v>
      </c>
      <c r="AF269" t="s">
        <v>3</v>
      </c>
      <c r="AG269">
        <v>1.4999999999999999E-2</v>
      </c>
      <c r="AH269">
        <v>2</v>
      </c>
      <c r="AI269">
        <v>37008958</v>
      </c>
      <c r="AJ269">
        <v>250</v>
      </c>
      <c r="AK269">
        <v>0</v>
      </c>
      <c r="AL269">
        <v>0</v>
      </c>
      <c r="AM269">
        <v>0</v>
      </c>
      <c r="AN269">
        <v>0</v>
      </c>
      <c r="AO269">
        <v>0</v>
      </c>
      <c r="AP269">
        <v>0</v>
      </c>
      <c r="AQ269">
        <v>0</v>
      </c>
      <c r="AR269">
        <v>0</v>
      </c>
    </row>
    <row r="270" spans="1:44">
      <c r="A270">
        <f>ROW(Source!A113)</f>
        <v>113</v>
      </c>
      <c r="B270">
        <v>37008969</v>
      </c>
      <c r="C270">
        <v>37008949</v>
      </c>
      <c r="D270">
        <v>29171808</v>
      </c>
      <c r="E270">
        <v>1</v>
      </c>
      <c r="F270">
        <v>1</v>
      </c>
      <c r="G270">
        <v>1</v>
      </c>
      <c r="H270">
        <v>3</v>
      </c>
      <c r="I270" t="s">
        <v>496</v>
      </c>
      <c r="J270" t="s">
        <v>497</v>
      </c>
      <c r="K270" t="s">
        <v>498</v>
      </c>
      <c r="L270">
        <v>1374</v>
      </c>
      <c r="N270">
        <v>1013</v>
      </c>
      <c r="O270" t="s">
        <v>499</v>
      </c>
      <c r="P270" t="s">
        <v>499</v>
      </c>
      <c r="Q270">
        <v>1</v>
      </c>
      <c r="X270">
        <v>0.46</v>
      </c>
      <c r="Y270">
        <v>1</v>
      </c>
      <c r="Z270">
        <v>0</v>
      </c>
      <c r="AA270">
        <v>0</v>
      </c>
      <c r="AB270">
        <v>0</v>
      </c>
      <c r="AC270">
        <v>0</v>
      </c>
      <c r="AD270">
        <v>1</v>
      </c>
      <c r="AE270">
        <v>0</v>
      </c>
      <c r="AF270" t="s">
        <v>3</v>
      </c>
      <c r="AG270">
        <v>0.46</v>
      </c>
      <c r="AH270">
        <v>2</v>
      </c>
      <c r="AI270">
        <v>37008959</v>
      </c>
      <c r="AJ270">
        <v>251</v>
      </c>
      <c r="AK270">
        <v>0</v>
      </c>
      <c r="AL270">
        <v>0</v>
      </c>
      <c r="AM270">
        <v>0</v>
      </c>
      <c r="AN270">
        <v>0</v>
      </c>
      <c r="AO270">
        <v>0</v>
      </c>
      <c r="AP270">
        <v>0</v>
      </c>
      <c r="AQ270">
        <v>0</v>
      </c>
      <c r="AR270">
        <v>0</v>
      </c>
    </row>
    <row r="271" spans="1:44">
      <c r="A271">
        <f>ROW(Source!A266)</f>
        <v>266</v>
      </c>
      <c r="B271">
        <v>37009024</v>
      </c>
      <c r="C271">
        <v>37009021</v>
      </c>
      <c r="D271">
        <v>29478568</v>
      </c>
      <c r="E271">
        <v>1</v>
      </c>
      <c r="F271">
        <v>1</v>
      </c>
      <c r="G271">
        <v>1</v>
      </c>
      <c r="H271">
        <v>1</v>
      </c>
      <c r="I271" t="s">
        <v>636</v>
      </c>
      <c r="J271" t="s">
        <v>3</v>
      </c>
      <c r="K271" t="s">
        <v>637</v>
      </c>
      <c r="L271">
        <v>1369</v>
      </c>
      <c r="N271">
        <v>1013</v>
      </c>
      <c r="O271" t="s">
        <v>462</v>
      </c>
      <c r="P271" t="s">
        <v>462</v>
      </c>
      <c r="Q271">
        <v>1</v>
      </c>
      <c r="X271">
        <v>6.48</v>
      </c>
      <c r="Y271">
        <v>0</v>
      </c>
      <c r="Z271">
        <v>0</v>
      </c>
      <c r="AA271">
        <v>0</v>
      </c>
      <c r="AB271">
        <v>12.92</v>
      </c>
      <c r="AC271">
        <v>0</v>
      </c>
      <c r="AD271">
        <v>1</v>
      </c>
      <c r="AE271">
        <v>1</v>
      </c>
      <c r="AF271" t="s">
        <v>3</v>
      </c>
      <c r="AG271">
        <v>6.48</v>
      </c>
      <c r="AH271">
        <v>2</v>
      </c>
      <c r="AI271">
        <v>37009022</v>
      </c>
      <c r="AJ271">
        <v>252</v>
      </c>
      <c r="AK271">
        <v>0</v>
      </c>
      <c r="AL271">
        <v>0</v>
      </c>
      <c r="AM271">
        <v>0</v>
      </c>
      <c r="AN271">
        <v>0</v>
      </c>
      <c r="AO271">
        <v>0</v>
      </c>
      <c r="AP271">
        <v>0</v>
      </c>
      <c r="AQ271">
        <v>0</v>
      </c>
      <c r="AR271">
        <v>0</v>
      </c>
    </row>
    <row r="272" spans="1:44">
      <c r="A272">
        <f>ROW(Source!A266)</f>
        <v>266</v>
      </c>
      <c r="B272">
        <v>37009025</v>
      </c>
      <c r="C272">
        <v>37009021</v>
      </c>
      <c r="D272">
        <v>29477608</v>
      </c>
      <c r="E272">
        <v>1</v>
      </c>
      <c r="F272">
        <v>1</v>
      </c>
      <c r="G272">
        <v>1</v>
      </c>
      <c r="H272">
        <v>1</v>
      </c>
      <c r="I272" t="s">
        <v>638</v>
      </c>
      <c r="J272" t="s">
        <v>3</v>
      </c>
      <c r="K272" t="s">
        <v>639</v>
      </c>
      <c r="L272">
        <v>1369</v>
      </c>
      <c r="N272">
        <v>1013</v>
      </c>
      <c r="O272" t="s">
        <v>462</v>
      </c>
      <c r="P272" t="s">
        <v>462</v>
      </c>
      <c r="Q272">
        <v>1</v>
      </c>
      <c r="X272">
        <v>6.48</v>
      </c>
      <c r="Y272">
        <v>0</v>
      </c>
      <c r="Z272">
        <v>0</v>
      </c>
      <c r="AA272">
        <v>0</v>
      </c>
      <c r="AB272">
        <v>12.69</v>
      </c>
      <c r="AC272">
        <v>0</v>
      </c>
      <c r="AD272">
        <v>1</v>
      </c>
      <c r="AE272">
        <v>1</v>
      </c>
      <c r="AF272" t="s">
        <v>3</v>
      </c>
      <c r="AG272">
        <v>6.48</v>
      </c>
      <c r="AH272">
        <v>2</v>
      </c>
      <c r="AI272">
        <v>37009023</v>
      </c>
      <c r="AJ272">
        <v>253</v>
      </c>
      <c r="AK272">
        <v>0</v>
      </c>
      <c r="AL272">
        <v>0</v>
      </c>
      <c r="AM272">
        <v>0</v>
      </c>
      <c r="AN272">
        <v>0</v>
      </c>
      <c r="AO272">
        <v>0</v>
      </c>
      <c r="AP272">
        <v>0</v>
      </c>
      <c r="AQ272">
        <v>0</v>
      </c>
      <c r="AR272">
        <v>0</v>
      </c>
    </row>
    <row r="273" spans="1:44">
      <c r="A273">
        <f>ROW(Source!A267)</f>
        <v>267</v>
      </c>
      <c r="B273">
        <v>37009029</v>
      </c>
      <c r="C273">
        <v>37009026</v>
      </c>
      <c r="D273">
        <v>29478568</v>
      </c>
      <c r="E273">
        <v>1</v>
      </c>
      <c r="F273">
        <v>1</v>
      </c>
      <c r="G273">
        <v>1</v>
      </c>
      <c r="H273">
        <v>1</v>
      </c>
      <c r="I273" t="s">
        <v>636</v>
      </c>
      <c r="J273" t="s">
        <v>3</v>
      </c>
      <c r="K273" t="s">
        <v>637</v>
      </c>
      <c r="L273">
        <v>1369</v>
      </c>
      <c r="N273">
        <v>1013</v>
      </c>
      <c r="O273" t="s">
        <v>462</v>
      </c>
      <c r="P273" t="s">
        <v>462</v>
      </c>
      <c r="Q273">
        <v>1</v>
      </c>
      <c r="X273">
        <v>0.61</v>
      </c>
      <c r="Y273">
        <v>0</v>
      </c>
      <c r="Z273">
        <v>0</v>
      </c>
      <c r="AA273">
        <v>0</v>
      </c>
      <c r="AB273">
        <v>12.92</v>
      </c>
      <c r="AC273">
        <v>0</v>
      </c>
      <c r="AD273">
        <v>1</v>
      </c>
      <c r="AE273">
        <v>1</v>
      </c>
      <c r="AF273" t="s">
        <v>3</v>
      </c>
      <c r="AG273">
        <v>0.61</v>
      </c>
      <c r="AH273">
        <v>2</v>
      </c>
      <c r="AI273">
        <v>37009027</v>
      </c>
      <c r="AJ273">
        <v>254</v>
      </c>
      <c r="AK273">
        <v>0</v>
      </c>
      <c r="AL273">
        <v>0</v>
      </c>
      <c r="AM273">
        <v>0</v>
      </c>
      <c r="AN273">
        <v>0</v>
      </c>
      <c r="AO273">
        <v>0</v>
      </c>
      <c r="AP273">
        <v>0</v>
      </c>
      <c r="AQ273">
        <v>0</v>
      </c>
      <c r="AR273">
        <v>0</v>
      </c>
    </row>
    <row r="274" spans="1:44">
      <c r="A274">
        <f>ROW(Source!A267)</f>
        <v>267</v>
      </c>
      <c r="B274">
        <v>37009030</v>
      </c>
      <c r="C274">
        <v>37009026</v>
      </c>
      <c r="D274">
        <v>29477608</v>
      </c>
      <c r="E274">
        <v>1</v>
      </c>
      <c r="F274">
        <v>1</v>
      </c>
      <c r="G274">
        <v>1</v>
      </c>
      <c r="H274">
        <v>1</v>
      </c>
      <c r="I274" t="s">
        <v>638</v>
      </c>
      <c r="J274" t="s">
        <v>3</v>
      </c>
      <c r="K274" t="s">
        <v>639</v>
      </c>
      <c r="L274">
        <v>1369</v>
      </c>
      <c r="N274">
        <v>1013</v>
      </c>
      <c r="O274" t="s">
        <v>462</v>
      </c>
      <c r="P274" t="s">
        <v>462</v>
      </c>
      <c r="Q274">
        <v>1</v>
      </c>
      <c r="X274">
        <v>0.61</v>
      </c>
      <c r="Y274">
        <v>0</v>
      </c>
      <c r="Z274">
        <v>0</v>
      </c>
      <c r="AA274">
        <v>0</v>
      </c>
      <c r="AB274">
        <v>12.69</v>
      </c>
      <c r="AC274">
        <v>0</v>
      </c>
      <c r="AD274">
        <v>1</v>
      </c>
      <c r="AE274">
        <v>1</v>
      </c>
      <c r="AF274" t="s">
        <v>3</v>
      </c>
      <c r="AG274">
        <v>0.61</v>
      </c>
      <c r="AH274">
        <v>2</v>
      </c>
      <c r="AI274">
        <v>37009028</v>
      </c>
      <c r="AJ274">
        <v>255</v>
      </c>
      <c r="AK274">
        <v>0</v>
      </c>
      <c r="AL274">
        <v>0</v>
      </c>
      <c r="AM274">
        <v>0</v>
      </c>
      <c r="AN274">
        <v>0</v>
      </c>
      <c r="AO274">
        <v>0</v>
      </c>
      <c r="AP274">
        <v>0</v>
      </c>
      <c r="AQ274">
        <v>0</v>
      </c>
      <c r="AR274">
        <v>0</v>
      </c>
    </row>
    <row r="275" spans="1:44">
      <c r="A275">
        <f>ROW(Source!A268)</f>
        <v>268</v>
      </c>
      <c r="B275">
        <v>37009034</v>
      </c>
      <c r="C275">
        <v>37009031</v>
      </c>
      <c r="D275">
        <v>29478568</v>
      </c>
      <c r="E275">
        <v>1</v>
      </c>
      <c r="F275">
        <v>1</v>
      </c>
      <c r="G275">
        <v>1</v>
      </c>
      <c r="H275">
        <v>1</v>
      </c>
      <c r="I275" t="s">
        <v>636</v>
      </c>
      <c r="J275" t="s">
        <v>3</v>
      </c>
      <c r="K275" t="s">
        <v>637</v>
      </c>
      <c r="L275">
        <v>1369</v>
      </c>
      <c r="N275">
        <v>1013</v>
      </c>
      <c r="O275" t="s">
        <v>462</v>
      </c>
      <c r="P275" t="s">
        <v>462</v>
      </c>
      <c r="Q275">
        <v>1</v>
      </c>
      <c r="X275">
        <v>0.41</v>
      </c>
      <c r="Y275">
        <v>0</v>
      </c>
      <c r="Z275">
        <v>0</v>
      </c>
      <c r="AA275">
        <v>0</v>
      </c>
      <c r="AB275">
        <v>12.92</v>
      </c>
      <c r="AC275">
        <v>0</v>
      </c>
      <c r="AD275">
        <v>1</v>
      </c>
      <c r="AE275">
        <v>1</v>
      </c>
      <c r="AF275" t="s">
        <v>3</v>
      </c>
      <c r="AG275">
        <v>0.41</v>
      </c>
      <c r="AH275">
        <v>2</v>
      </c>
      <c r="AI275">
        <v>37009032</v>
      </c>
      <c r="AJ275">
        <v>256</v>
      </c>
      <c r="AK275">
        <v>0</v>
      </c>
      <c r="AL275">
        <v>0</v>
      </c>
      <c r="AM275">
        <v>0</v>
      </c>
      <c r="AN275">
        <v>0</v>
      </c>
      <c r="AO275">
        <v>0</v>
      </c>
      <c r="AP275">
        <v>0</v>
      </c>
      <c r="AQ275">
        <v>0</v>
      </c>
      <c r="AR275">
        <v>0</v>
      </c>
    </row>
    <row r="276" spans="1:44">
      <c r="A276">
        <f>ROW(Source!A268)</f>
        <v>268</v>
      </c>
      <c r="B276">
        <v>37009035</v>
      </c>
      <c r="C276">
        <v>37009031</v>
      </c>
      <c r="D276">
        <v>29477608</v>
      </c>
      <c r="E276">
        <v>1</v>
      </c>
      <c r="F276">
        <v>1</v>
      </c>
      <c r="G276">
        <v>1</v>
      </c>
      <c r="H276">
        <v>1</v>
      </c>
      <c r="I276" t="s">
        <v>638</v>
      </c>
      <c r="J276" t="s">
        <v>3</v>
      </c>
      <c r="K276" t="s">
        <v>639</v>
      </c>
      <c r="L276">
        <v>1369</v>
      </c>
      <c r="N276">
        <v>1013</v>
      </c>
      <c r="O276" t="s">
        <v>462</v>
      </c>
      <c r="P276" t="s">
        <v>462</v>
      </c>
      <c r="Q276">
        <v>1</v>
      </c>
      <c r="X276">
        <v>0.41</v>
      </c>
      <c r="Y276">
        <v>0</v>
      </c>
      <c r="Z276">
        <v>0</v>
      </c>
      <c r="AA276">
        <v>0</v>
      </c>
      <c r="AB276">
        <v>12.69</v>
      </c>
      <c r="AC276">
        <v>0</v>
      </c>
      <c r="AD276">
        <v>1</v>
      </c>
      <c r="AE276">
        <v>1</v>
      </c>
      <c r="AF276" t="s">
        <v>3</v>
      </c>
      <c r="AG276">
        <v>0.41</v>
      </c>
      <c r="AH276">
        <v>2</v>
      </c>
      <c r="AI276">
        <v>37009033</v>
      </c>
      <c r="AJ276">
        <v>257</v>
      </c>
      <c r="AK276">
        <v>0</v>
      </c>
      <c r="AL276">
        <v>0</v>
      </c>
      <c r="AM276">
        <v>0</v>
      </c>
      <c r="AN276">
        <v>0</v>
      </c>
      <c r="AO276">
        <v>0</v>
      </c>
      <c r="AP276">
        <v>0</v>
      </c>
      <c r="AQ276">
        <v>0</v>
      </c>
      <c r="AR276">
        <v>0</v>
      </c>
    </row>
    <row r="277" spans="1:44">
      <c r="A277">
        <f>ROW(Source!A269)</f>
        <v>269</v>
      </c>
      <c r="B277">
        <v>37009039</v>
      </c>
      <c r="C277">
        <v>37009036</v>
      </c>
      <c r="D277">
        <v>29478568</v>
      </c>
      <c r="E277">
        <v>1</v>
      </c>
      <c r="F277">
        <v>1</v>
      </c>
      <c r="G277">
        <v>1</v>
      </c>
      <c r="H277">
        <v>1</v>
      </c>
      <c r="I277" t="s">
        <v>636</v>
      </c>
      <c r="J277" t="s">
        <v>3</v>
      </c>
      <c r="K277" t="s">
        <v>637</v>
      </c>
      <c r="L277">
        <v>1369</v>
      </c>
      <c r="N277">
        <v>1013</v>
      </c>
      <c r="O277" t="s">
        <v>462</v>
      </c>
      <c r="P277" t="s">
        <v>462</v>
      </c>
      <c r="Q277">
        <v>1</v>
      </c>
      <c r="X277">
        <v>0.61</v>
      </c>
      <c r="Y277">
        <v>0</v>
      </c>
      <c r="Z277">
        <v>0</v>
      </c>
      <c r="AA277">
        <v>0</v>
      </c>
      <c r="AB277">
        <v>12.92</v>
      </c>
      <c r="AC277">
        <v>0</v>
      </c>
      <c r="AD277">
        <v>1</v>
      </c>
      <c r="AE277">
        <v>1</v>
      </c>
      <c r="AF277" t="s">
        <v>3</v>
      </c>
      <c r="AG277">
        <v>0.61</v>
      </c>
      <c r="AH277">
        <v>2</v>
      </c>
      <c r="AI277">
        <v>37009037</v>
      </c>
      <c r="AJ277">
        <v>258</v>
      </c>
      <c r="AK277">
        <v>0</v>
      </c>
      <c r="AL277">
        <v>0</v>
      </c>
      <c r="AM277">
        <v>0</v>
      </c>
      <c r="AN277">
        <v>0</v>
      </c>
      <c r="AO277">
        <v>0</v>
      </c>
      <c r="AP277">
        <v>0</v>
      </c>
      <c r="AQ277">
        <v>0</v>
      </c>
      <c r="AR277">
        <v>0</v>
      </c>
    </row>
    <row r="278" spans="1:44">
      <c r="A278">
        <f>ROW(Source!A269)</f>
        <v>269</v>
      </c>
      <c r="B278">
        <v>37009040</v>
      </c>
      <c r="C278">
        <v>37009036</v>
      </c>
      <c r="D278">
        <v>29477608</v>
      </c>
      <c r="E278">
        <v>1</v>
      </c>
      <c r="F278">
        <v>1</v>
      </c>
      <c r="G278">
        <v>1</v>
      </c>
      <c r="H278">
        <v>1</v>
      </c>
      <c r="I278" t="s">
        <v>638</v>
      </c>
      <c r="J278" t="s">
        <v>3</v>
      </c>
      <c r="K278" t="s">
        <v>639</v>
      </c>
      <c r="L278">
        <v>1369</v>
      </c>
      <c r="N278">
        <v>1013</v>
      </c>
      <c r="O278" t="s">
        <v>462</v>
      </c>
      <c r="P278" t="s">
        <v>462</v>
      </c>
      <c r="Q278">
        <v>1</v>
      </c>
      <c r="X278">
        <v>0.61</v>
      </c>
      <c r="Y278">
        <v>0</v>
      </c>
      <c r="Z278">
        <v>0</v>
      </c>
      <c r="AA278">
        <v>0</v>
      </c>
      <c r="AB278">
        <v>12.69</v>
      </c>
      <c r="AC278">
        <v>0</v>
      </c>
      <c r="AD278">
        <v>1</v>
      </c>
      <c r="AE278">
        <v>1</v>
      </c>
      <c r="AF278" t="s">
        <v>3</v>
      </c>
      <c r="AG278">
        <v>0.61</v>
      </c>
      <c r="AH278">
        <v>2</v>
      </c>
      <c r="AI278">
        <v>37009038</v>
      </c>
      <c r="AJ278">
        <v>259</v>
      </c>
      <c r="AK278">
        <v>0</v>
      </c>
      <c r="AL278">
        <v>0</v>
      </c>
      <c r="AM278">
        <v>0</v>
      </c>
      <c r="AN278">
        <v>0</v>
      </c>
      <c r="AO278">
        <v>0</v>
      </c>
      <c r="AP278">
        <v>0</v>
      </c>
      <c r="AQ278">
        <v>0</v>
      </c>
      <c r="AR278">
        <v>0</v>
      </c>
    </row>
    <row r="279" spans="1:44">
      <c r="A279">
        <f>ROW(Source!A270)</f>
        <v>270</v>
      </c>
      <c r="B279">
        <v>37009044</v>
      </c>
      <c r="C279">
        <v>37009041</v>
      </c>
      <c r="D279">
        <v>29478568</v>
      </c>
      <c r="E279">
        <v>1</v>
      </c>
      <c r="F279">
        <v>1</v>
      </c>
      <c r="G279">
        <v>1</v>
      </c>
      <c r="H279">
        <v>1</v>
      </c>
      <c r="I279" t="s">
        <v>636</v>
      </c>
      <c r="J279" t="s">
        <v>3</v>
      </c>
      <c r="K279" t="s">
        <v>637</v>
      </c>
      <c r="L279">
        <v>1369</v>
      </c>
      <c r="N279">
        <v>1013</v>
      </c>
      <c r="O279" t="s">
        <v>462</v>
      </c>
      <c r="P279" t="s">
        <v>462</v>
      </c>
      <c r="Q279">
        <v>1</v>
      </c>
      <c r="X279">
        <v>0.16</v>
      </c>
      <c r="Y279">
        <v>0</v>
      </c>
      <c r="Z279">
        <v>0</v>
      </c>
      <c r="AA279">
        <v>0</v>
      </c>
      <c r="AB279">
        <v>12.92</v>
      </c>
      <c r="AC279">
        <v>0</v>
      </c>
      <c r="AD279">
        <v>1</v>
      </c>
      <c r="AE279">
        <v>1</v>
      </c>
      <c r="AF279" t="s">
        <v>3</v>
      </c>
      <c r="AG279">
        <v>0.16</v>
      </c>
      <c r="AH279">
        <v>2</v>
      </c>
      <c r="AI279">
        <v>37009042</v>
      </c>
      <c r="AJ279">
        <v>260</v>
      </c>
      <c r="AK279">
        <v>0</v>
      </c>
      <c r="AL279">
        <v>0</v>
      </c>
      <c r="AM279">
        <v>0</v>
      </c>
      <c r="AN279">
        <v>0</v>
      </c>
      <c r="AO279">
        <v>0</v>
      </c>
      <c r="AP279">
        <v>0</v>
      </c>
      <c r="AQ279">
        <v>0</v>
      </c>
      <c r="AR279">
        <v>0</v>
      </c>
    </row>
    <row r="280" spans="1:44">
      <c r="A280">
        <f>ROW(Source!A270)</f>
        <v>270</v>
      </c>
      <c r="B280">
        <v>37009045</v>
      </c>
      <c r="C280">
        <v>37009041</v>
      </c>
      <c r="D280">
        <v>29477608</v>
      </c>
      <c r="E280">
        <v>1</v>
      </c>
      <c r="F280">
        <v>1</v>
      </c>
      <c r="G280">
        <v>1</v>
      </c>
      <c r="H280">
        <v>1</v>
      </c>
      <c r="I280" t="s">
        <v>638</v>
      </c>
      <c r="J280" t="s">
        <v>3</v>
      </c>
      <c r="K280" t="s">
        <v>639</v>
      </c>
      <c r="L280">
        <v>1369</v>
      </c>
      <c r="N280">
        <v>1013</v>
      </c>
      <c r="O280" t="s">
        <v>462</v>
      </c>
      <c r="P280" t="s">
        <v>462</v>
      </c>
      <c r="Q280">
        <v>1</v>
      </c>
      <c r="X280">
        <v>0.16</v>
      </c>
      <c r="Y280">
        <v>0</v>
      </c>
      <c r="Z280">
        <v>0</v>
      </c>
      <c r="AA280">
        <v>0</v>
      </c>
      <c r="AB280">
        <v>12.69</v>
      </c>
      <c r="AC280">
        <v>0</v>
      </c>
      <c r="AD280">
        <v>1</v>
      </c>
      <c r="AE280">
        <v>1</v>
      </c>
      <c r="AF280" t="s">
        <v>3</v>
      </c>
      <c r="AG280">
        <v>0.16</v>
      </c>
      <c r="AH280">
        <v>2</v>
      </c>
      <c r="AI280">
        <v>37009043</v>
      </c>
      <c r="AJ280">
        <v>261</v>
      </c>
      <c r="AK280">
        <v>0</v>
      </c>
      <c r="AL280">
        <v>0</v>
      </c>
      <c r="AM280">
        <v>0</v>
      </c>
      <c r="AN280">
        <v>0</v>
      </c>
      <c r="AO280">
        <v>0</v>
      </c>
      <c r="AP280">
        <v>0</v>
      </c>
      <c r="AQ280">
        <v>0</v>
      </c>
      <c r="AR280">
        <v>0</v>
      </c>
    </row>
  </sheetData>
  <printOptions gridLines="1"/>
  <pageMargins left="0.75" right="0.75" top="1" bottom="1" header="0.5" footer="0.5"/>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AD047F3-E49E-4CEF-8639-3ABE8866EE0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87</vt:i4>
      </vt:variant>
    </vt:vector>
  </HeadingPairs>
  <TitlesOfParts>
    <vt:vector size="102" baseType="lpstr">
      <vt:lpstr>Титул</vt:lpstr>
      <vt:lpstr>ССР баз</vt:lpstr>
      <vt:lpstr>ПЗ</vt:lpstr>
      <vt:lpstr>ССР тек</vt:lpstr>
      <vt:lpstr>МТП ТМГ</vt:lpstr>
      <vt:lpstr>ПИР КТП  ТМГ</vt:lpstr>
      <vt:lpstr>ПИР КЛ</vt:lpstr>
      <vt:lpstr>ПИР ВЛЗ</vt:lpstr>
      <vt:lpstr>ПИР ВЛИ</vt:lpstr>
      <vt:lpstr>ГЕО</vt:lpstr>
      <vt:lpstr>Данные</vt:lpstr>
      <vt:lpstr>Source</vt:lpstr>
      <vt:lpstr>SourceObSm</vt:lpstr>
      <vt:lpstr>SmtRes</vt:lpstr>
      <vt:lpstr>EtalonRes</vt:lpstr>
      <vt:lpstr>SAP</vt:lpstr>
      <vt:lpstr>Абонент</vt:lpstr>
      <vt:lpstr>ГЕОНадо</vt:lpstr>
      <vt:lpstr>данет</vt:lpstr>
      <vt:lpstr>ДатаАкта</vt:lpstr>
      <vt:lpstr>ДатаПересчетаВТекущиеЦены</vt:lpstr>
      <vt:lpstr>ДлинаВл04</vt:lpstr>
      <vt:lpstr>ДлинаВЛ10</vt:lpstr>
      <vt:lpstr>дог.дата</vt:lpstr>
      <vt:lpstr>Дог.ном.</vt:lpstr>
      <vt:lpstr>ЗаказчикаДолжность</vt:lpstr>
      <vt:lpstr>ЗаказчикАдрес</vt:lpstr>
      <vt:lpstr>ЗаказчикаФИО</vt:lpstr>
      <vt:lpstr>ЗаказчикДолжность</vt:lpstr>
      <vt:lpstr>ЗаказчикДолжностьССР</vt:lpstr>
      <vt:lpstr>ЗаказчикДолжностьССРБольше100тр</vt:lpstr>
      <vt:lpstr>ЗаказчикНаименование</vt:lpstr>
      <vt:lpstr>ЗаказчикОКПО</vt:lpstr>
      <vt:lpstr>ЗаказчикРеквизитыАктПир</vt:lpstr>
      <vt:lpstr>ЗаказчикуДолжность</vt:lpstr>
      <vt:lpstr>ЗаказчикуФИО</vt:lpstr>
      <vt:lpstr>ЗаказчикФИО</vt:lpstr>
      <vt:lpstr>ЗаказчикФИОССР</vt:lpstr>
      <vt:lpstr>ЗаказчикФИОССРБольше100тр</vt:lpstr>
      <vt:lpstr>ЗаменаТМГ</vt:lpstr>
      <vt:lpstr>Инвестор</vt:lpstr>
      <vt:lpstr>ИнвесторАдрес</vt:lpstr>
      <vt:lpstr>ИнвесторОКПО</vt:lpstr>
      <vt:lpstr>ИнвестПрограмма</vt:lpstr>
      <vt:lpstr>ИтогССРГлавы1_9</vt:lpstr>
      <vt:lpstr>КварталПересчетаПИР</vt:lpstr>
      <vt:lpstr>КГЕО</vt:lpstr>
      <vt:lpstr>КДоговорнойНаПИР</vt:lpstr>
      <vt:lpstr>КПИР</vt:lpstr>
      <vt:lpstr>Месяце</vt:lpstr>
      <vt:lpstr>НДСОблагается</vt:lpstr>
      <vt:lpstr>непридвид</vt:lpstr>
      <vt:lpstr>ГЕО!Область_печати</vt:lpstr>
      <vt:lpstr>'МТП ТМГ'!Область_печати</vt:lpstr>
      <vt:lpstr>ПЗ!Область_печати</vt:lpstr>
      <vt:lpstr>'ПИР ВЛЗ'!Область_печати</vt:lpstr>
      <vt:lpstr>'ПИР ВЛИ'!Область_печати</vt:lpstr>
      <vt:lpstr>'ПИР КЛ'!Область_печати</vt:lpstr>
      <vt:lpstr>'ПИР КТП  ТМГ'!Область_печати</vt:lpstr>
      <vt:lpstr>'ССР баз'!Область_печати</vt:lpstr>
      <vt:lpstr>'ССР тек'!Область_печати</vt:lpstr>
      <vt:lpstr>Титул!Область_печати</vt:lpstr>
      <vt:lpstr>ПереченьЗаказчиков</vt:lpstr>
      <vt:lpstr>ПериодАктаконец</vt:lpstr>
      <vt:lpstr>ПериодАктаНачало</vt:lpstr>
      <vt:lpstr>ПИРбаз</vt:lpstr>
      <vt:lpstr>ПИРБезСнижения</vt:lpstr>
      <vt:lpstr>ПИРВЛ04баз</vt:lpstr>
      <vt:lpstr>ПИРВЛ04тек</vt:lpstr>
      <vt:lpstr>ПИРВЛ10баз</vt:lpstr>
      <vt:lpstr>ПИРВЛ10тек</vt:lpstr>
      <vt:lpstr>ПИРНАДО</vt:lpstr>
      <vt:lpstr>ПИРтек</vt:lpstr>
      <vt:lpstr>ПИРТПбаз</vt:lpstr>
      <vt:lpstr>ПИРТПтек</vt:lpstr>
      <vt:lpstr>ПисьмоМинстроя</vt:lpstr>
      <vt:lpstr>ПодрядчикаДолжность</vt:lpstr>
      <vt:lpstr>ПодрядчикАдрес</vt:lpstr>
      <vt:lpstr>ПодрядчикаФИО</vt:lpstr>
      <vt:lpstr>ПодрядчикДолжность</vt:lpstr>
      <vt:lpstr>ПодрядчикиСписок</vt:lpstr>
      <vt:lpstr>ПодрядчикНаименование</vt:lpstr>
      <vt:lpstr>ПодрядчикОКПО</vt:lpstr>
      <vt:lpstr>ПодрядчикРеквизиты</vt:lpstr>
      <vt:lpstr>ПодрядчикФИО</vt:lpstr>
      <vt:lpstr>ПодрядчикШапкаПисьма</vt:lpstr>
      <vt:lpstr>СпособРасчетаПИР</vt:lpstr>
      <vt:lpstr>ССРИтогБезНДС</vt:lpstr>
      <vt:lpstr>ССРМонтаж</vt:lpstr>
      <vt:lpstr>ССРНепредвиденные</vt:lpstr>
      <vt:lpstr>ССРОборудование</vt:lpstr>
      <vt:lpstr>ССРПИР</vt:lpstr>
      <vt:lpstr>ССРПНР</vt:lpstr>
      <vt:lpstr>ССРСодержаниеСлужбыЗаказчика</vt:lpstr>
      <vt:lpstr>ССРСтройка</vt:lpstr>
      <vt:lpstr>СтоимостьАвторскогоНадзораТек</vt:lpstr>
      <vt:lpstr>СтоимостьДоговораБезНДС</vt:lpstr>
      <vt:lpstr>СтоимостьПИРБезНДС_баз</vt:lpstr>
      <vt:lpstr>СтоимостьПИРБезНДС_тек</vt:lpstr>
      <vt:lpstr>ТаблЗаказчики</vt:lpstr>
      <vt:lpstr>ТаблПодрядчики</vt:lpstr>
      <vt:lpstr>Титул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Кулагина</dc:creator>
  <cp:lastModifiedBy>Оксана Кулагина</cp:lastModifiedBy>
  <cp:lastPrinted>2024-10-11T07:23:51Z</cp:lastPrinted>
  <dcterms:created xsi:type="dcterms:W3CDTF">2020-10-20T11:28:40Z</dcterms:created>
  <dcterms:modified xsi:type="dcterms:W3CDTF">2026-07-15T12:17:09Z</dcterms:modified>
</cp:coreProperties>
</file>